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50" yWindow="30" windowWidth="9990" windowHeight="8055" activeTab="2"/>
  </bookViews>
  <sheets>
    <sheet name="metadata" sheetId="2" r:id="rId1"/>
    <sheet name="ISCO (orig.)" sheetId="1" r:id="rId2"/>
    <sheet name="ISCO (corrected)" sheetId="3" r:id="rId3"/>
  </sheets>
  <calcPr calcId="145621"/>
</workbook>
</file>

<file path=xl/calcChain.xml><?xml version="1.0" encoding="utf-8"?>
<calcChain xmlns="http://schemas.openxmlformats.org/spreadsheetml/2006/main">
  <c r="F4406" i="3" l="1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05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26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191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26" i="3"/>
  <c r="F4125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3982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839" i="3"/>
  <c r="F3838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694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552" i="3"/>
  <c r="F3553" i="3"/>
  <c r="F3554" i="3"/>
  <c r="F3555" i="3"/>
  <c r="F3556" i="3"/>
  <c r="F3557" i="3"/>
  <c r="F3558" i="3"/>
  <c r="F3559" i="3"/>
  <c r="F3560" i="3"/>
  <c r="F3551" i="3"/>
  <c r="F3550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407" i="3"/>
  <c r="F3406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263" i="3"/>
  <c r="F3262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119" i="3"/>
  <c r="F3118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2975" i="3"/>
  <c r="F2974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831" i="3"/>
  <c r="F2830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686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542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399" i="3"/>
  <c r="F2398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255" i="3"/>
  <c r="F2254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111" i="3"/>
  <c r="F2110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1967" i="3"/>
  <c r="F1966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823" i="3"/>
  <c r="F1822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679" i="3"/>
  <c r="F1680" i="3"/>
  <c r="F1678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535" i="3"/>
  <c r="F1534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391" i="3"/>
  <c r="F1390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247" i="3"/>
  <c r="F1246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103" i="3"/>
  <c r="F1102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959" i="3"/>
  <c r="F958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815" i="3"/>
  <c r="F814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671" i="3"/>
  <c r="F670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528" i="3"/>
  <c r="F527" i="3"/>
  <c r="F526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383" i="3"/>
  <c r="F382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240" i="3"/>
  <c r="F239" i="3"/>
  <c r="F23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  <c r="L4470" i="3" l="1"/>
  <c r="M4470" i="3" s="1"/>
  <c r="L4469" i="3"/>
  <c r="M4469" i="3" s="1"/>
  <c r="L4468" i="3"/>
  <c r="M4468" i="3" s="1"/>
  <c r="L4467" i="3"/>
  <c r="M4467" i="3" s="1"/>
  <c r="L4466" i="3"/>
  <c r="M4466" i="3" s="1"/>
  <c r="L4465" i="3"/>
  <c r="M4465" i="3" s="1"/>
  <c r="L4464" i="3"/>
  <c r="M4464" i="3" s="1"/>
  <c r="L4463" i="3"/>
  <c r="M4463" i="3" s="1"/>
  <c r="L4462" i="3"/>
  <c r="M4462" i="3" s="1"/>
  <c r="L4461" i="3"/>
  <c r="M4461" i="3" s="1"/>
  <c r="L4460" i="3"/>
  <c r="M4460" i="3" s="1"/>
  <c r="L4459" i="3"/>
  <c r="M4459" i="3" s="1"/>
  <c r="L4458" i="3"/>
  <c r="M4458" i="3" s="1"/>
  <c r="L4457" i="3"/>
  <c r="M4457" i="3" s="1"/>
  <c r="L4456" i="3"/>
  <c r="M4456" i="3" s="1"/>
  <c r="L4455" i="3"/>
  <c r="M4455" i="3" s="1"/>
  <c r="L4454" i="3"/>
  <c r="M4454" i="3" s="1"/>
  <c r="L4453" i="3"/>
  <c r="M4453" i="3" s="1"/>
  <c r="L4452" i="3"/>
  <c r="M4452" i="3" s="1"/>
  <c r="L4451" i="3"/>
  <c r="M4451" i="3" s="1"/>
  <c r="L4450" i="3"/>
  <c r="M4450" i="3" s="1"/>
  <c r="L4449" i="3"/>
  <c r="M4449" i="3" s="1"/>
  <c r="L4448" i="3"/>
  <c r="M4448" i="3" s="1"/>
  <c r="L4447" i="3"/>
  <c r="M4447" i="3" s="1"/>
  <c r="L4446" i="3"/>
  <c r="M4446" i="3" s="1"/>
  <c r="L4445" i="3"/>
  <c r="M4445" i="3" s="1"/>
  <c r="L4444" i="3"/>
  <c r="M4444" i="3" s="1"/>
  <c r="L4443" i="3"/>
  <c r="M4443" i="3" s="1"/>
  <c r="L4442" i="3"/>
  <c r="M4442" i="3" s="1"/>
  <c r="L4441" i="3"/>
  <c r="M4441" i="3" s="1"/>
  <c r="L4440" i="3"/>
  <c r="M4440" i="3" s="1"/>
  <c r="L4439" i="3"/>
  <c r="M4439" i="3" s="1"/>
  <c r="L4438" i="3"/>
  <c r="M4438" i="3" s="1"/>
  <c r="L4437" i="3"/>
  <c r="M4437" i="3" s="1"/>
  <c r="L4436" i="3"/>
  <c r="M4436" i="3" s="1"/>
  <c r="L4435" i="3"/>
  <c r="M4435" i="3" s="1"/>
  <c r="L4434" i="3"/>
  <c r="M4434" i="3" s="1"/>
  <c r="L4433" i="3"/>
  <c r="M4433" i="3" s="1"/>
  <c r="L4432" i="3"/>
  <c r="M4432" i="3" s="1"/>
  <c r="L4431" i="3"/>
  <c r="M4431" i="3" s="1"/>
  <c r="L4430" i="3"/>
  <c r="M4430" i="3" s="1"/>
  <c r="L4429" i="3"/>
  <c r="M4429" i="3" s="1"/>
  <c r="L4428" i="3"/>
  <c r="M4428" i="3" s="1"/>
  <c r="L4427" i="3"/>
  <c r="M4427" i="3" s="1"/>
  <c r="L4426" i="3"/>
  <c r="M4426" i="3" s="1"/>
  <c r="L4425" i="3"/>
  <c r="M4425" i="3" s="1"/>
  <c r="L4424" i="3"/>
  <c r="M4424" i="3" s="1"/>
  <c r="L4423" i="3"/>
  <c r="M4423" i="3" s="1"/>
  <c r="L4422" i="3"/>
  <c r="M4422" i="3" s="1"/>
  <c r="L4421" i="3"/>
  <c r="M4421" i="3" s="1"/>
  <c r="L4420" i="3"/>
  <c r="M4420" i="3" s="1"/>
  <c r="L4419" i="3"/>
  <c r="M4419" i="3" s="1"/>
  <c r="L4418" i="3"/>
  <c r="M4418" i="3" s="1"/>
  <c r="L4417" i="3"/>
  <c r="M4417" i="3" s="1"/>
  <c r="L4416" i="3"/>
  <c r="M4416" i="3" s="1"/>
  <c r="L4415" i="3"/>
  <c r="M4415" i="3" s="1"/>
  <c r="L4414" i="3"/>
  <c r="M4414" i="3" s="1"/>
  <c r="L4413" i="3"/>
  <c r="M4413" i="3" s="1"/>
  <c r="L4412" i="3"/>
  <c r="M4412" i="3" s="1"/>
  <c r="L4411" i="3"/>
  <c r="M4411" i="3" s="1"/>
  <c r="L4410" i="3"/>
  <c r="M4410" i="3" s="1"/>
  <c r="L4409" i="3"/>
  <c r="M4409" i="3" s="1"/>
  <c r="L4408" i="3"/>
  <c r="M4408" i="3" s="1"/>
  <c r="L4407" i="3"/>
  <c r="M4407" i="3" s="1"/>
  <c r="L4406" i="3"/>
  <c r="M4406" i="3" s="1"/>
  <c r="L4405" i="3"/>
  <c r="M4405" i="3" s="1"/>
  <c r="L4404" i="3"/>
  <c r="M4404" i="3" s="1"/>
  <c r="L4403" i="3"/>
  <c r="M4403" i="3" s="1"/>
  <c r="L4402" i="3"/>
  <c r="M4402" i="3" s="1"/>
  <c r="L4401" i="3"/>
  <c r="M4401" i="3" s="1"/>
  <c r="L4400" i="3"/>
  <c r="M4400" i="3" s="1"/>
  <c r="L4399" i="3"/>
  <c r="M4399" i="3" s="1"/>
  <c r="L4398" i="3"/>
  <c r="M4398" i="3" s="1"/>
  <c r="L4397" i="3"/>
  <c r="M4397" i="3" s="1"/>
  <c r="L4396" i="3"/>
  <c r="M4396" i="3" s="1"/>
  <c r="L4395" i="3"/>
  <c r="M4395" i="3" s="1"/>
  <c r="L4394" i="3"/>
  <c r="M4394" i="3" s="1"/>
  <c r="L4393" i="3"/>
  <c r="M4393" i="3" s="1"/>
  <c r="L4392" i="3"/>
  <c r="M4392" i="3" s="1"/>
  <c r="L4391" i="3"/>
  <c r="M4391" i="3" s="1"/>
  <c r="L4390" i="3"/>
  <c r="M4390" i="3" s="1"/>
  <c r="L4389" i="3"/>
  <c r="M4389" i="3" s="1"/>
  <c r="L4388" i="3"/>
  <c r="M4388" i="3" s="1"/>
  <c r="L4387" i="3"/>
  <c r="M4387" i="3" s="1"/>
  <c r="L4386" i="3"/>
  <c r="M4386" i="3" s="1"/>
  <c r="L4385" i="3"/>
  <c r="M4385" i="3" s="1"/>
  <c r="L4384" i="3"/>
  <c r="M4384" i="3" s="1"/>
  <c r="L4383" i="3"/>
  <c r="M4383" i="3" s="1"/>
  <c r="L4382" i="3"/>
  <c r="M4382" i="3" s="1"/>
  <c r="L4381" i="3"/>
  <c r="M4381" i="3" s="1"/>
  <c r="L4380" i="3"/>
  <c r="M4380" i="3" s="1"/>
  <c r="L4379" i="3"/>
  <c r="M4379" i="3" s="1"/>
  <c r="L4378" i="3"/>
  <c r="M4378" i="3" s="1"/>
  <c r="L4377" i="3"/>
  <c r="M4377" i="3" s="1"/>
  <c r="L4376" i="3"/>
  <c r="M4376" i="3" s="1"/>
  <c r="L4375" i="3"/>
  <c r="M4375" i="3" s="1"/>
  <c r="L4374" i="3"/>
  <c r="M4374" i="3" s="1"/>
  <c r="L4373" i="3"/>
  <c r="M4373" i="3" s="1"/>
  <c r="L4372" i="3"/>
  <c r="M4372" i="3" s="1"/>
  <c r="L4371" i="3"/>
  <c r="M4371" i="3" s="1"/>
  <c r="L4370" i="3"/>
  <c r="M4370" i="3" s="1"/>
  <c r="L4369" i="3"/>
  <c r="M4369" i="3" s="1"/>
  <c r="L4368" i="3"/>
  <c r="M4368" i="3" s="1"/>
  <c r="L4367" i="3"/>
  <c r="M4367" i="3" s="1"/>
  <c r="L4366" i="3"/>
  <c r="M4366" i="3" s="1"/>
  <c r="L4365" i="3"/>
  <c r="M4365" i="3" s="1"/>
  <c r="L4364" i="3"/>
  <c r="M4364" i="3" s="1"/>
  <c r="L4363" i="3"/>
  <c r="M4363" i="3" s="1"/>
  <c r="L4362" i="3"/>
  <c r="M4362" i="3" s="1"/>
  <c r="L4361" i="3"/>
  <c r="M4361" i="3" s="1"/>
  <c r="L4360" i="3"/>
  <c r="M4360" i="3" s="1"/>
  <c r="L4359" i="3"/>
  <c r="M4359" i="3" s="1"/>
  <c r="L4358" i="3"/>
  <c r="M4358" i="3" s="1"/>
  <c r="L4357" i="3"/>
  <c r="M4357" i="3" s="1"/>
  <c r="L4356" i="3"/>
  <c r="M4356" i="3" s="1"/>
  <c r="L4355" i="3"/>
  <c r="M4355" i="3" s="1"/>
  <c r="L4354" i="3"/>
  <c r="M4354" i="3" s="1"/>
  <c r="L4353" i="3"/>
  <c r="M4353" i="3" s="1"/>
  <c r="L4352" i="3"/>
  <c r="M4352" i="3" s="1"/>
  <c r="L4351" i="3"/>
  <c r="M4351" i="3" s="1"/>
  <c r="L4350" i="3"/>
  <c r="M4350" i="3" s="1"/>
  <c r="L4349" i="3"/>
  <c r="M4349" i="3" s="1"/>
  <c r="L4348" i="3"/>
  <c r="M4348" i="3" s="1"/>
  <c r="L4347" i="3"/>
  <c r="M4347" i="3" s="1"/>
  <c r="L4346" i="3"/>
  <c r="M4346" i="3" s="1"/>
  <c r="L4345" i="3"/>
  <c r="M4345" i="3" s="1"/>
  <c r="L4344" i="3"/>
  <c r="M4344" i="3" s="1"/>
  <c r="L4343" i="3"/>
  <c r="M4343" i="3" s="1"/>
  <c r="L4342" i="3"/>
  <c r="M4342" i="3" s="1"/>
  <c r="L4341" i="3"/>
  <c r="M4341" i="3" s="1"/>
  <c r="L4340" i="3"/>
  <c r="M4340" i="3" s="1"/>
  <c r="L4339" i="3"/>
  <c r="M4339" i="3" s="1"/>
  <c r="L4338" i="3"/>
  <c r="M4338" i="3" s="1"/>
  <c r="L4337" i="3"/>
  <c r="M4337" i="3" s="1"/>
  <c r="L4336" i="3"/>
  <c r="M4336" i="3" s="1"/>
  <c r="L4335" i="3"/>
  <c r="M4335" i="3" s="1"/>
  <c r="L4334" i="3"/>
  <c r="M4334" i="3" s="1"/>
  <c r="L4333" i="3"/>
  <c r="M4333" i="3" s="1"/>
  <c r="L4332" i="3"/>
  <c r="M4332" i="3" s="1"/>
  <c r="L4331" i="3"/>
  <c r="M4331" i="3" s="1"/>
  <c r="L4330" i="3"/>
  <c r="M4330" i="3" s="1"/>
  <c r="L4329" i="3"/>
  <c r="M4329" i="3" s="1"/>
  <c r="L4328" i="3"/>
  <c r="M4328" i="3" s="1"/>
  <c r="L4327" i="3"/>
  <c r="M4327" i="3" s="1"/>
  <c r="L4326" i="3"/>
  <c r="M4326" i="3" s="1"/>
  <c r="L4325" i="3"/>
  <c r="M4325" i="3" s="1"/>
  <c r="L4324" i="3"/>
  <c r="M4324" i="3" s="1"/>
  <c r="L4323" i="3"/>
  <c r="M4323" i="3" s="1"/>
  <c r="L4322" i="3"/>
  <c r="M4322" i="3" s="1"/>
  <c r="L4321" i="3"/>
  <c r="M4321" i="3" s="1"/>
  <c r="L4320" i="3"/>
  <c r="M4320" i="3" s="1"/>
  <c r="L4319" i="3"/>
  <c r="M4319" i="3" s="1"/>
  <c r="L4318" i="3"/>
  <c r="M4318" i="3" s="1"/>
  <c r="L4317" i="3"/>
  <c r="M4317" i="3" s="1"/>
  <c r="L4316" i="3"/>
  <c r="M4316" i="3" s="1"/>
  <c r="L4315" i="3"/>
  <c r="M4315" i="3" s="1"/>
  <c r="L4314" i="3"/>
  <c r="M4314" i="3" s="1"/>
  <c r="L4313" i="3"/>
  <c r="M4313" i="3" s="1"/>
  <c r="L4312" i="3"/>
  <c r="M4312" i="3" s="1"/>
  <c r="L4311" i="3"/>
  <c r="M4311" i="3" s="1"/>
  <c r="L4310" i="3"/>
  <c r="M4310" i="3" s="1"/>
  <c r="L4309" i="3"/>
  <c r="M4309" i="3" s="1"/>
  <c r="L4308" i="3"/>
  <c r="M4308" i="3" s="1"/>
  <c r="L4307" i="3"/>
  <c r="M4307" i="3" s="1"/>
  <c r="L4306" i="3"/>
  <c r="M4306" i="3" s="1"/>
  <c r="L4305" i="3"/>
  <c r="M4305" i="3" s="1"/>
  <c r="L4304" i="3"/>
  <c r="M4304" i="3" s="1"/>
  <c r="L4303" i="3"/>
  <c r="M4303" i="3" s="1"/>
  <c r="L4302" i="3"/>
  <c r="M4302" i="3" s="1"/>
  <c r="L4301" i="3"/>
  <c r="M4301" i="3" s="1"/>
  <c r="L4300" i="3"/>
  <c r="M4300" i="3" s="1"/>
  <c r="L4299" i="3"/>
  <c r="M4299" i="3" s="1"/>
  <c r="L4298" i="3"/>
  <c r="M4298" i="3" s="1"/>
  <c r="L4297" i="3"/>
  <c r="M4297" i="3" s="1"/>
  <c r="L4296" i="3"/>
  <c r="M4296" i="3" s="1"/>
  <c r="L4295" i="3"/>
  <c r="M4295" i="3" s="1"/>
  <c r="L4294" i="3"/>
  <c r="M4294" i="3" s="1"/>
  <c r="L4293" i="3"/>
  <c r="M4293" i="3" s="1"/>
  <c r="L4292" i="3"/>
  <c r="M4292" i="3" s="1"/>
  <c r="L4291" i="3"/>
  <c r="M4291" i="3" s="1"/>
  <c r="L4290" i="3"/>
  <c r="M4290" i="3" s="1"/>
  <c r="L4289" i="3"/>
  <c r="M4289" i="3" s="1"/>
  <c r="L4288" i="3"/>
  <c r="M4288" i="3" s="1"/>
  <c r="L4287" i="3"/>
  <c r="M4287" i="3" s="1"/>
  <c r="L4286" i="3"/>
  <c r="M4286" i="3" s="1"/>
  <c r="L4285" i="3"/>
  <c r="M4285" i="3" s="1"/>
  <c r="L4284" i="3"/>
  <c r="M4284" i="3" s="1"/>
  <c r="L4283" i="3"/>
  <c r="M4283" i="3" s="1"/>
  <c r="L4282" i="3"/>
  <c r="M4282" i="3" s="1"/>
  <c r="L4281" i="3"/>
  <c r="M4281" i="3" s="1"/>
  <c r="L4280" i="3"/>
  <c r="M4280" i="3" s="1"/>
  <c r="L4279" i="3"/>
  <c r="M4279" i="3" s="1"/>
  <c r="L4278" i="3"/>
  <c r="M4278" i="3" s="1"/>
  <c r="L4277" i="3"/>
  <c r="M4277" i="3" s="1"/>
  <c r="L4276" i="3"/>
  <c r="M4276" i="3" s="1"/>
  <c r="L4275" i="3"/>
  <c r="M4275" i="3" s="1"/>
  <c r="L4274" i="3"/>
  <c r="M4274" i="3" s="1"/>
  <c r="L4273" i="3"/>
  <c r="M4273" i="3" s="1"/>
  <c r="L4272" i="3"/>
  <c r="M4272" i="3" s="1"/>
  <c r="L4271" i="3"/>
  <c r="M4271" i="3" s="1"/>
  <c r="L4270" i="3"/>
  <c r="M4270" i="3" s="1"/>
  <c r="L4269" i="3"/>
  <c r="M4269" i="3" s="1"/>
  <c r="L4268" i="3"/>
  <c r="M4268" i="3" s="1"/>
  <c r="L4267" i="3"/>
  <c r="M4267" i="3" s="1"/>
  <c r="L4266" i="3"/>
  <c r="M4266" i="3" s="1"/>
  <c r="L4265" i="3"/>
  <c r="M4265" i="3" s="1"/>
  <c r="L4264" i="3"/>
  <c r="M4264" i="3" s="1"/>
  <c r="L4263" i="3"/>
  <c r="M4263" i="3" s="1"/>
  <c r="L4262" i="3"/>
  <c r="M4262" i="3" s="1"/>
  <c r="L4261" i="3"/>
  <c r="M4261" i="3" s="1"/>
  <c r="L4260" i="3"/>
  <c r="M4260" i="3" s="1"/>
  <c r="L4259" i="3"/>
  <c r="M4259" i="3" s="1"/>
  <c r="L4258" i="3"/>
  <c r="M4258" i="3" s="1"/>
  <c r="L4257" i="3"/>
  <c r="M4257" i="3" s="1"/>
  <c r="L4256" i="3"/>
  <c r="M4256" i="3" s="1"/>
  <c r="L4255" i="3"/>
  <c r="M4255" i="3" s="1"/>
  <c r="L4254" i="3"/>
  <c r="M4254" i="3" s="1"/>
  <c r="L4253" i="3"/>
  <c r="M4253" i="3" s="1"/>
  <c r="L4252" i="3"/>
  <c r="M4252" i="3" s="1"/>
  <c r="L4251" i="3"/>
  <c r="M4251" i="3" s="1"/>
  <c r="L4250" i="3"/>
  <c r="M4250" i="3" s="1"/>
  <c r="L4249" i="3"/>
  <c r="M4249" i="3" s="1"/>
  <c r="L4248" i="3"/>
  <c r="M4248" i="3" s="1"/>
  <c r="L4247" i="3"/>
  <c r="M4247" i="3" s="1"/>
  <c r="L4246" i="3"/>
  <c r="M4246" i="3" s="1"/>
  <c r="L4245" i="3"/>
  <c r="M4245" i="3" s="1"/>
  <c r="L4244" i="3"/>
  <c r="M4244" i="3" s="1"/>
  <c r="L4243" i="3"/>
  <c r="M4243" i="3" s="1"/>
  <c r="L4242" i="3"/>
  <c r="M4242" i="3" s="1"/>
  <c r="L4241" i="3"/>
  <c r="M4241" i="3" s="1"/>
  <c r="L4240" i="3"/>
  <c r="M4240" i="3" s="1"/>
  <c r="L4239" i="3"/>
  <c r="M4239" i="3" s="1"/>
  <c r="L4238" i="3"/>
  <c r="M4238" i="3" s="1"/>
  <c r="L4237" i="3"/>
  <c r="M4237" i="3" s="1"/>
  <c r="L4236" i="3"/>
  <c r="M4236" i="3" s="1"/>
  <c r="L4235" i="3"/>
  <c r="M4235" i="3" s="1"/>
  <c r="L4234" i="3"/>
  <c r="M4234" i="3" s="1"/>
  <c r="L4233" i="3"/>
  <c r="M4233" i="3" s="1"/>
  <c r="L4232" i="3"/>
  <c r="M4232" i="3" s="1"/>
  <c r="L4231" i="3"/>
  <c r="M4231" i="3" s="1"/>
  <c r="L4230" i="3"/>
  <c r="M4230" i="3" s="1"/>
  <c r="L4229" i="3"/>
  <c r="M4229" i="3" s="1"/>
  <c r="L4228" i="3"/>
  <c r="M4228" i="3" s="1"/>
  <c r="L4227" i="3"/>
  <c r="M4227" i="3" s="1"/>
  <c r="L4226" i="3"/>
  <c r="M4226" i="3" s="1"/>
  <c r="L4225" i="3"/>
  <c r="M4225" i="3" s="1"/>
  <c r="L4224" i="3"/>
  <c r="M4224" i="3" s="1"/>
  <c r="L4223" i="3"/>
  <c r="M4223" i="3" s="1"/>
  <c r="L4222" i="3"/>
  <c r="M4222" i="3" s="1"/>
  <c r="L4221" i="3"/>
  <c r="M4221" i="3" s="1"/>
  <c r="L4220" i="3"/>
  <c r="M4220" i="3" s="1"/>
  <c r="L4219" i="3"/>
  <c r="M4219" i="3" s="1"/>
  <c r="L4218" i="3"/>
  <c r="M4218" i="3" s="1"/>
  <c r="L4217" i="3"/>
  <c r="M4217" i="3" s="1"/>
  <c r="L4216" i="3"/>
  <c r="M4216" i="3" s="1"/>
  <c r="L4215" i="3"/>
  <c r="M4215" i="3" s="1"/>
  <c r="L4214" i="3"/>
  <c r="M4214" i="3" s="1"/>
  <c r="L4213" i="3"/>
  <c r="M4213" i="3" s="1"/>
  <c r="L4212" i="3"/>
  <c r="M4212" i="3" s="1"/>
  <c r="L4211" i="3"/>
  <c r="M4211" i="3" s="1"/>
  <c r="L4210" i="3"/>
  <c r="M4210" i="3" s="1"/>
  <c r="L4209" i="3"/>
  <c r="M4209" i="3" s="1"/>
  <c r="L4208" i="3"/>
  <c r="M4208" i="3" s="1"/>
  <c r="L4207" i="3"/>
  <c r="M4207" i="3" s="1"/>
  <c r="L4206" i="3"/>
  <c r="M4206" i="3" s="1"/>
  <c r="L4205" i="3"/>
  <c r="M4205" i="3" s="1"/>
  <c r="L4204" i="3"/>
  <c r="M4204" i="3" s="1"/>
  <c r="L4203" i="3"/>
  <c r="M4203" i="3" s="1"/>
  <c r="L4202" i="3"/>
  <c r="M4202" i="3" s="1"/>
  <c r="L4201" i="3"/>
  <c r="M4201" i="3" s="1"/>
  <c r="L4200" i="3"/>
  <c r="M4200" i="3" s="1"/>
  <c r="L4199" i="3"/>
  <c r="M4199" i="3" s="1"/>
  <c r="L4198" i="3"/>
  <c r="M4198" i="3" s="1"/>
  <c r="L4197" i="3"/>
  <c r="M4197" i="3" s="1"/>
  <c r="L4196" i="3"/>
  <c r="M4196" i="3" s="1"/>
  <c r="L4195" i="3"/>
  <c r="M4195" i="3" s="1"/>
  <c r="L4194" i="3"/>
  <c r="M4194" i="3" s="1"/>
  <c r="L4193" i="3"/>
  <c r="M4193" i="3" s="1"/>
  <c r="L4192" i="3"/>
  <c r="M4192" i="3" s="1"/>
  <c r="L4191" i="3"/>
  <c r="M4191" i="3" s="1"/>
  <c r="L4190" i="3"/>
  <c r="M4190" i="3" s="1"/>
  <c r="L4189" i="3"/>
  <c r="M4189" i="3" s="1"/>
  <c r="L4188" i="3"/>
  <c r="M4188" i="3" s="1"/>
  <c r="L4187" i="3"/>
  <c r="M4187" i="3" s="1"/>
  <c r="L4186" i="3"/>
  <c r="M4186" i="3" s="1"/>
  <c r="L4185" i="3"/>
  <c r="M4185" i="3" s="1"/>
  <c r="L4184" i="3"/>
  <c r="M4184" i="3" s="1"/>
  <c r="L4183" i="3"/>
  <c r="M4183" i="3" s="1"/>
  <c r="L4182" i="3"/>
  <c r="M4182" i="3" s="1"/>
  <c r="L4181" i="3"/>
  <c r="M4181" i="3" s="1"/>
  <c r="L4180" i="3"/>
  <c r="M4180" i="3" s="1"/>
  <c r="L4179" i="3"/>
  <c r="M4179" i="3" s="1"/>
  <c r="L4178" i="3"/>
  <c r="M4178" i="3" s="1"/>
  <c r="L4177" i="3"/>
  <c r="M4177" i="3" s="1"/>
  <c r="L4176" i="3"/>
  <c r="M4176" i="3" s="1"/>
  <c r="L4175" i="3"/>
  <c r="M4175" i="3" s="1"/>
  <c r="L4174" i="3"/>
  <c r="M4174" i="3" s="1"/>
  <c r="L4173" i="3"/>
  <c r="M4173" i="3" s="1"/>
  <c r="L4172" i="3"/>
  <c r="M4172" i="3" s="1"/>
  <c r="L4171" i="3"/>
  <c r="M4171" i="3" s="1"/>
  <c r="L4170" i="3"/>
  <c r="M4170" i="3" s="1"/>
  <c r="L4169" i="3"/>
  <c r="M4169" i="3" s="1"/>
  <c r="L4168" i="3"/>
  <c r="M4168" i="3" s="1"/>
  <c r="L4167" i="3"/>
  <c r="M4167" i="3" s="1"/>
  <c r="L4166" i="3"/>
  <c r="M4166" i="3" s="1"/>
  <c r="L4165" i="3"/>
  <c r="M4165" i="3" s="1"/>
  <c r="L4164" i="3"/>
  <c r="M4164" i="3" s="1"/>
  <c r="L4163" i="3"/>
  <c r="M4163" i="3" s="1"/>
  <c r="L4162" i="3"/>
  <c r="M4162" i="3" s="1"/>
  <c r="L4161" i="3"/>
  <c r="M4161" i="3" s="1"/>
  <c r="L4160" i="3"/>
  <c r="M4160" i="3" s="1"/>
  <c r="L4159" i="3"/>
  <c r="M4159" i="3" s="1"/>
  <c r="L4158" i="3"/>
  <c r="M4158" i="3" s="1"/>
  <c r="L4157" i="3"/>
  <c r="M4157" i="3" s="1"/>
  <c r="L4156" i="3"/>
  <c r="M4156" i="3" s="1"/>
  <c r="L4155" i="3"/>
  <c r="M4155" i="3" s="1"/>
  <c r="L4154" i="3"/>
  <c r="M4154" i="3" s="1"/>
  <c r="L4153" i="3"/>
  <c r="M4153" i="3" s="1"/>
  <c r="L4152" i="3"/>
  <c r="M4152" i="3" s="1"/>
  <c r="L4151" i="3"/>
  <c r="M4151" i="3" s="1"/>
  <c r="L4150" i="3"/>
  <c r="M4150" i="3" s="1"/>
  <c r="L4149" i="3"/>
  <c r="M4149" i="3" s="1"/>
  <c r="L4148" i="3"/>
  <c r="M4148" i="3" s="1"/>
  <c r="L4147" i="3"/>
  <c r="M4147" i="3" s="1"/>
  <c r="L4146" i="3"/>
  <c r="M4146" i="3" s="1"/>
  <c r="L4145" i="3"/>
  <c r="M4145" i="3" s="1"/>
  <c r="L4144" i="3"/>
  <c r="M4144" i="3" s="1"/>
  <c r="L4143" i="3"/>
  <c r="M4143" i="3" s="1"/>
  <c r="L4142" i="3"/>
  <c r="M4142" i="3" s="1"/>
  <c r="L4141" i="3"/>
  <c r="M4141" i="3" s="1"/>
  <c r="L4140" i="3"/>
  <c r="M4140" i="3" s="1"/>
  <c r="L4139" i="3"/>
  <c r="M4139" i="3" s="1"/>
  <c r="L4138" i="3"/>
  <c r="M4138" i="3" s="1"/>
  <c r="L4137" i="3"/>
  <c r="M4137" i="3" s="1"/>
  <c r="L4136" i="3"/>
  <c r="M4136" i="3" s="1"/>
  <c r="L4135" i="3"/>
  <c r="M4135" i="3" s="1"/>
  <c r="L4134" i="3"/>
  <c r="M4134" i="3" s="1"/>
  <c r="L4133" i="3"/>
  <c r="M4133" i="3" s="1"/>
  <c r="L4132" i="3"/>
  <c r="M4132" i="3" s="1"/>
  <c r="L4131" i="3"/>
  <c r="M4131" i="3" s="1"/>
  <c r="L4130" i="3"/>
  <c r="M4130" i="3" s="1"/>
  <c r="L4129" i="3"/>
  <c r="M4129" i="3" s="1"/>
  <c r="L4128" i="3"/>
  <c r="M4128" i="3" s="1"/>
  <c r="L4127" i="3"/>
  <c r="M4127" i="3" s="1"/>
  <c r="L4126" i="3"/>
  <c r="M4126" i="3" s="1"/>
  <c r="L4125" i="3"/>
  <c r="M4125" i="3" s="1"/>
  <c r="L4124" i="3"/>
  <c r="M4124" i="3" s="1"/>
  <c r="L4123" i="3"/>
  <c r="M4123" i="3" s="1"/>
  <c r="L4122" i="3"/>
  <c r="M4122" i="3" s="1"/>
  <c r="L4121" i="3"/>
  <c r="M4121" i="3" s="1"/>
  <c r="L4120" i="3"/>
  <c r="M4120" i="3" s="1"/>
  <c r="L4119" i="3"/>
  <c r="M4119" i="3" s="1"/>
  <c r="L4118" i="3"/>
  <c r="M4118" i="3" s="1"/>
  <c r="L4117" i="3"/>
  <c r="M4117" i="3" s="1"/>
  <c r="L4116" i="3"/>
  <c r="M4116" i="3" s="1"/>
  <c r="L4115" i="3"/>
  <c r="M4115" i="3" s="1"/>
  <c r="L4114" i="3"/>
  <c r="M4114" i="3" s="1"/>
  <c r="L4113" i="3"/>
  <c r="M4113" i="3" s="1"/>
  <c r="L4112" i="3"/>
  <c r="M4112" i="3" s="1"/>
  <c r="L4111" i="3"/>
  <c r="M4111" i="3" s="1"/>
  <c r="L4110" i="3"/>
  <c r="M4110" i="3" s="1"/>
  <c r="L4109" i="3"/>
  <c r="M4109" i="3" s="1"/>
  <c r="L4108" i="3"/>
  <c r="M4108" i="3" s="1"/>
  <c r="L4107" i="3"/>
  <c r="M4107" i="3" s="1"/>
  <c r="L4106" i="3"/>
  <c r="M4106" i="3" s="1"/>
  <c r="L4105" i="3"/>
  <c r="M4105" i="3" s="1"/>
  <c r="L4104" i="3"/>
  <c r="M4104" i="3" s="1"/>
  <c r="L4103" i="3"/>
  <c r="M4103" i="3" s="1"/>
  <c r="L4102" i="3"/>
  <c r="M4102" i="3" s="1"/>
  <c r="L4101" i="3"/>
  <c r="M4101" i="3" s="1"/>
  <c r="L4100" i="3"/>
  <c r="M4100" i="3" s="1"/>
  <c r="L4099" i="3"/>
  <c r="M4099" i="3" s="1"/>
  <c r="L4098" i="3"/>
  <c r="M4098" i="3" s="1"/>
  <c r="L4097" i="3"/>
  <c r="M4097" i="3" s="1"/>
  <c r="L4096" i="3"/>
  <c r="M4096" i="3" s="1"/>
  <c r="L4095" i="3"/>
  <c r="M4095" i="3" s="1"/>
  <c r="L4094" i="3"/>
  <c r="M4094" i="3" s="1"/>
  <c r="L4093" i="3"/>
  <c r="M4093" i="3" s="1"/>
  <c r="L4092" i="3"/>
  <c r="M4092" i="3" s="1"/>
  <c r="L4091" i="3"/>
  <c r="M4091" i="3" s="1"/>
  <c r="L4090" i="3"/>
  <c r="M4090" i="3" s="1"/>
  <c r="L4089" i="3"/>
  <c r="M4089" i="3" s="1"/>
  <c r="L4088" i="3"/>
  <c r="M4088" i="3" s="1"/>
  <c r="L4087" i="3"/>
  <c r="M4087" i="3" s="1"/>
  <c r="L4086" i="3"/>
  <c r="M4086" i="3" s="1"/>
  <c r="L4085" i="3"/>
  <c r="M4085" i="3" s="1"/>
  <c r="L4084" i="3"/>
  <c r="M4084" i="3" s="1"/>
  <c r="L4083" i="3"/>
  <c r="M4083" i="3" s="1"/>
  <c r="L4082" i="3"/>
  <c r="M4082" i="3" s="1"/>
  <c r="L4081" i="3"/>
  <c r="M4081" i="3" s="1"/>
  <c r="L4080" i="3"/>
  <c r="M4080" i="3" s="1"/>
  <c r="L4079" i="3"/>
  <c r="M4079" i="3" s="1"/>
  <c r="L4078" i="3"/>
  <c r="M4078" i="3" s="1"/>
  <c r="L4077" i="3"/>
  <c r="M4077" i="3" s="1"/>
  <c r="L4076" i="3"/>
  <c r="M4076" i="3" s="1"/>
  <c r="L4075" i="3"/>
  <c r="M4075" i="3" s="1"/>
  <c r="L4074" i="3"/>
  <c r="M4074" i="3" s="1"/>
  <c r="L4073" i="3"/>
  <c r="M4073" i="3" s="1"/>
  <c r="L4072" i="3"/>
  <c r="M4072" i="3" s="1"/>
  <c r="L4071" i="3"/>
  <c r="M4071" i="3" s="1"/>
  <c r="L4070" i="3"/>
  <c r="M4070" i="3" s="1"/>
  <c r="L4069" i="3"/>
  <c r="M4069" i="3" s="1"/>
  <c r="L4068" i="3"/>
  <c r="M4068" i="3" s="1"/>
  <c r="L4067" i="3"/>
  <c r="M4067" i="3" s="1"/>
  <c r="L4066" i="3"/>
  <c r="M4066" i="3" s="1"/>
  <c r="L4065" i="3"/>
  <c r="M4065" i="3" s="1"/>
  <c r="L4064" i="3"/>
  <c r="M4064" i="3" s="1"/>
  <c r="L4063" i="3"/>
  <c r="M4063" i="3" s="1"/>
  <c r="L4062" i="3"/>
  <c r="M4062" i="3" s="1"/>
  <c r="L4061" i="3"/>
  <c r="M4061" i="3" s="1"/>
  <c r="L4060" i="3"/>
  <c r="M4060" i="3" s="1"/>
  <c r="L4059" i="3"/>
  <c r="M4059" i="3" s="1"/>
  <c r="L4058" i="3"/>
  <c r="M4058" i="3" s="1"/>
  <c r="L4057" i="3"/>
  <c r="M4057" i="3" s="1"/>
  <c r="L4056" i="3"/>
  <c r="M4056" i="3" s="1"/>
  <c r="L4055" i="3"/>
  <c r="M4055" i="3" s="1"/>
  <c r="L4054" i="3"/>
  <c r="M4054" i="3" s="1"/>
  <c r="L4053" i="3"/>
  <c r="M4053" i="3" s="1"/>
  <c r="L4052" i="3"/>
  <c r="M4052" i="3" s="1"/>
  <c r="L4051" i="3"/>
  <c r="M4051" i="3" s="1"/>
  <c r="L4050" i="3"/>
  <c r="M4050" i="3" s="1"/>
  <c r="L4049" i="3"/>
  <c r="M4049" i="3" s="1"/>
  <c r="L4048" i="3"/>
  <c r="M4048" i="3" s="1"/>
  <c r="L4047" i="3"/>
  <c r="M4047" i="3" s="1"/>
  <c r="L4046" i="3"/>
  <c r="M4046" i="3" s="1"/>
  <c r="L4045" i="3"/>
  <c r="M4045" i="3" s="1"/>
  <c r="L4044" i="3"/>
  <c r="M4044" i="3" s="1"/>
  <c r="L4043" i="3"/>
  <c r="M4043" i="3" s="1"/>
  <c r="L4042" i="3"/>
  <c r="M4042" i="3" s="1"/>
  <c r="L4041" i="3"/>
  <c r="M4041" i="3" s="1"/>
  <c r="L4040" i="3"/>
  <c r="M4040" i="3" s="1"/>
  <c r="L4039" i="3"/>
  <c r="M4039" i="3" s="1"/>
  <c r="L4038" i="3"/>
  <c r="M4038" i="3" s="1"/>
  <c r="L4037" i="3"/>
  <c r="M4037" i="3" s="1"/>
  <c r="L4036" i="3"/>
  <c r="M4036" i="3" s="1"/>
  <c r="L4035" i="3"/>
  <c r="M4035" i="3" s="1"/>
  <c r="L4034" i="3"/>
  <c r="M4034" i="3" s="1"/>
  <c r="L4033" i="3"/>
  <c r="M4033" i="3" s="1"/>
  <c r="L4032" i="3"/>
  <c r="M4032" i="3" s="1"/>
  <c r="L4031" i="3"/>
  <c r="M4031" i="3" s="1"/>
  <c r="L4030" i="3"/>
  <c r="M4030" i="3" s="1"/>
  <c r="L4029" i="3"/>
  <c r="M4029" i="3" s="1"/>
  <c r="L4028" i="3"/>
  <c r="M4028" i="3" s="1"/>
  <c r="L4027" i="3"/>
  <c r="M4027" i="3" s="1"/>
  <c r="L4026" i="3"/>
  <c r="M4026" i="3" s="1"/>
  <c r="L4025" i="3"/>
  <c r="M4025" i="3" s="1"/>
  <c r="L4024" i="3"/>
  <c r="M4024" i="3" s="1"/>
  <c r="L4023" i="3"/>
  <c r="M4023" i="3" s="1"/>
  <c r="L4022" i="3"/>
  <c r="M4022" i="3" s="1"/>
  <c r="L4021" i="3"/>
  <c r="M4021" i="3" s="1"/>
  <c r="L4020" i="3"/>
  <c r="M4020" i="3" s="1"/>
  <c r="L4019" i="3"/>
  <c r="M4019" i="3" s="1"/>
  <c r="L4018" i="3"/>
  <c r="M4018" i="3" s="1"/>
  <c r="L4017" i="3"/>
  <c r="M4017" i="3" s="1"/>
  <c r="L4016" i="3"/>
  <c r="M4016" i="3" s="1"/>
  <c r="L4015" i="3"/>
  <c r="M4015" i="3" s="1"/>
  <c r="L4014" i="3"/>
  <c r="M4014" i="3" s="1"/>
  <c r="L4013" i="3"/>
  <c r="M4013" i="3" s="1"/>
  <c r="L4012" i="3"/>
  <c r="M4012" i="3" s="1"/>
  <c r="L4011" i="3"/>
  <c r="M4011" i="3" s="1"/>
  <c r="L4010" i="3"/>
  <c r="M4010" i="3" s="1"/>
  <c r="L4009" i="3"/>
  <c r="M4009" i="3" s="1"/>
  <c r="L4008" i="3"/>
  <c r="M4008" i="3" s="1"/>
  <c r="L4007" i="3"/>
  <c r="M4007" i="3" s="1"/>
  <c r="L4006" i="3"/>
  <c r="M4006" i="3" s="1"/>
  <c r="L4005" i="3"/>
  <c r="M4005" i="3" s="1"/>
  <c r="L4004" i="3"/>
  <c r="M4004" i="3" s="1"/>
  <c r="L4003" i="3"/>
  <c r="M4003" i="3" s="1"/>
  <c r="L4002" i="3"/>
  <c r="M4002" i="3" s="1"/>
  <c r="L4001" i="3"/>
  <c r="M4001" i="3" s="1"/>
  <c r="L4000" i="3"/>
  <c r="M4000" i="3" s="1"/>
  <c r="L3999" i="3"/>
  <c r="M3999" i="3" s="1"/>
  <c r="L3998" i="3"/>
  <c r="M3998" i="3" s="1"/>
  <c r="L3997" i="3"/>
  <c r="M3997" i="3" s="1"/>
  <c r="L3996" i="3"/>
  <c r="M3996" i="3" s="1"/>
  <c r="L3995" i="3"/>
  <c r="M3995" i="3" s="1"/>
  <c r="L3994" i="3"/>
  <c r="M3994" i="3" s="1"/>
  <c r="L3993" i="3"/>
  <c r="M3993" i="3" s="1"/>
  <c r="L3992" i="3"/>
  <c r="M3992" i="3" s="1"/>
  <c r="L3991" i="3"/>
  <c r="M3991" i="3" s="1"/>
  <c r="L3990" i="3"/>
  <c r="M3990" i="3" s="1"/>
  <c r="L3989" i="3"/>
  <c r="M3989" i="3" s="1"/>
  <c r="L3988" i="3"/>
  <c r="M3988" i="3" s="1"/>
  <c r="L3987" i="3"/>
  <c r="M3987" i="3" s="1"/>
  <c r="L3986" i="3"/>
  <c r="M3986" i="3" s="1"/>
  <c r="L3985" i="3"/>
  <c r="M3985" i="3" s="1"/>
  <c r="L3984" i="3"/>
  <c r="M3984" i="3" s="1"/>
  <c r="L3983" i="3"/>
  <c r="M3983" i="3" s="1"/>
  <c r="L3982" i="3"/>
  <c r="M3982" i="3" s="1"/>
  <c r="L3981" i="3"/>
  <c r="M3981" i="3" s="1"/>
  <c r="L3980" i="3"/>
  <c r="M3980" i="3" s="1"/>
  <c r="L3979" i="3"/>
  <c r="M3979" i="3" s="1"/>
  <c r="L3978" i="3"/>
  <c r="M3978" i="3" s="1"/>
  <c r="L3977" i="3"/>
  <c r="M3977" i="3" s="1"/>
  <c r="L3976" i="3"/>
  <c r="M3976" i="3" s="1"/>
  <c r="L3975" i="3"/>
  <c r="M3975" i="3" s="1"/>
  <c r="L3974" i="3"/>
  <c r="M3974" i="3" s="1"/>
  <c r="L3973" i="3"/>
  <c r="M3973" i="3" s="1"/>
  <c r="L3972" i="3"/>
  <c r="M3972" i="3" s="1"/>
  <c r="L3971" i="3"/>
  <c r="M3971" i="3" s="1"/>
  <c r="L3970" i="3"/>
  <c r="M3970" i="3" s="1"/>
  <c r="L3969" i="3"/>
  <c r="M3969" i="3" s="1"/>
  <c r="L3968" i="3"/>
  <c r="M3968" i="3" s="1"/>
  <c r="L3967" i="3"/>
  <c r="M3967" i="3" s="1"/>
  <c r="L3966" i="3"/>
  <c r="M3966" i="3" s="1"/>
  <c r="L3965" i="3"/>
  <c r="M3965" i="3" s="1"/>
  <c r="L3964" i="3"/>
  <c r="M3964" i="3" s="1"/>
  <c r="L3963" i="3"/>
  <c r="M3963" i="3" s="1"/>
  <c r="L3962" i="3"/>
  <c r="M3962" i="3" s="1"/>
  <c r="L3961" i="3"/>
  <c r="M3961" i="3" s="1"/>
  <c r="L3960" i="3"/>
  <c r="M3960" i="3" s="1"/>
  <c r="L3959" i="3"/>
  <c r="M3959" i="3" s="1"/>
  <c r="L3958" i="3"/>
  <c r="M3958" i="3" s="1"/>
  <c r="L3957" i="3"/>
  <c r="M3957" i="3" s="1"/>
  <c r="L3956" i="3"/>
  <c r="M3956" i="3" s="1"/>
  <c r="L3955" i="3"/>
  <c r="M3955" i="3" s="1"/>
  <c r="L3954" i="3"/>
  <c r="M3954" i="3" s="1"/>
  <c r="L3953" i="3"/>
  <c r="M3953" i="3" s="1"/>
  <c r="L3952" i="3"/>
  <c r="M3952" i="3" s="1"/>
  <c r="L3951" i="3"/>
  <c r="M3951" i="3" s="1"/>
  <c r="L3950" i="3"/>
  <c r="M3950" i="3" s="1"/>
  <c r="L3949" i="3"/>
  <c r="M3949" i="3" s="1"/>
  <c r="L3948" i="3"/>
  <c r="M3948" i="3" s="1"/>
  <c r="L3947" i="3"/>
  <c r="M3947" i="3" s="1"/>
  <c r="L3946" i="3"/>
  <c r="M3946" i="3" s="1"/>
  <c r="L3945" i="3"/>
  <c r="M3945" i="3" s="1"/>
  <c r="L3944" i="3"/>
  <c r="M3944" i="3" s="1"/>
  <c r="L3943" i="3"/>
  <c r="M3943" i="3" s="1"/>
  <c r="L3942" i="3"/>
  <c r="M3942" i="3" s="1"/>
  <c r="L3941" i="3"/>
  <c r="M3941" i="3" s="1"/>
  <c r="L3940" i="3"/>
  <c r="M3940" i="3" s="1"/>
  <c r="L3939" i="3"/>
  <c r="M3939" i="3" s="1"/>
  <c r="L3938" i="3"/>
  <c r="M3938" i="3" s="1"/>
  <c r="L3937" i="3"/>
  <c r="M3937" i="3" s="1"/>
  <c r="L3936" i="3"/>
  <c r="M3936" i="3" s="1"/>
  <c r="L3935" i="3"/>
  <c r="M3935" i="3" s="1"/>
  <c r="L3934" i="3"/>
  <c r="M3934" i="3" s="1"/>
  <c r="L3933" i="3"/>
  <c r="M3933" i="3" s="1"/>
  <c r="L3932" i="3"/>
  <c r="M3932" i="3" s="1"/>
  <c r="L3931" i="3"/>
  <c r="M3931" i="3" s="1"/>
  <c r="L3930" i="3"/>
  <c r="M3930" i="3" s="1"/>
  <c r="L3929" i="3"/>
  <c r="M3929" i="3" s="1"/>
  <c r="L3928" i="3"/>
  <c r="M3928" i="3" s="1"/>
  <c r="L3927" i="3"/>
  <c r="M3927" i="3" s="1"/>
  <c r="L3926" i="3"/>
  <c r="M3926" i="3" s="1"/>
  <c r="L3925" i="3"/>
  <c r="M3925" i="3" s="1"/>
  <c r="L3924" i="3"/>
  <c r="M3924" i="3" s="1"/>
  <c r="L3923" i="3"/>
  <c r="M3923" i="3" s="1"/>
  <c r="L3922" i="3"/>
  <c r="M3922" i="3" s="1"/>
  <c r="L3921" i="3"/>
  <c r="M3921" i="3" s="1"/>
  <c r="L3920" i="3"/>
  <c r="M3920" i="3" s="1"/>
  <c r="L3919" i="3"/>
  <c r="M3919" i="3" s="1"/>
  <c r="L3918" i="3"/>
  <c r="M3918" i="3" s="1"/>
  <c r="L3917" i="3"/>
  <c r="M3917" i="3" s="1"/>
  <c r="L3916" i="3"/>
  <c r="M3916" i="3" s="1"/>
  <c r="L3915" i="3"/>
  <c r="M3915" i="3" s="1"/>
  <c r="L3914" i="3"/>
  <c r="M3914" i="3" s="1"/>
  <c r="L3913" i="3"/>
  <c r="M3913" i="3" s="1"/>
  <c r="L3912" i="3"/>
  <c r="M3912" i="3" s="1"/>
  <c r="L3911" i="3"/>
  <c r="M3911" i="3" s="1"/>
  <c r="L3910" i="3"/>
  <c r="M3910" i="3" s="1"/>
  <c r="L3909" i="3"/>
  <c r="M3909" i="3" s="1"/>
  <c r="L3908" i="3"/>
  <c r="M3908" i="3" s="1"/>
  <c r="L3907" i="3"/>
  <c r="M3907" i="3" s="1"/>
  <c r="L3906" i="3"/>
  <c r="M3906" i="3" s="1"/>
  <c r="L3905" i="3"/>
  <c r="M3905" i="3" s="1"/>
  <c r="L3904" i="3"/>
  <c r="M3904" i="3" s="1"/>
  <c r="L3903" i="3"/>
  <c r="M3903" i="3" s="1"/>
  <c r="L3902" i="3"/>
  <c r="M3902" i="3" s="1"/>
  <c r="L3901" i="3"/>
  <c r="M3901" i="3" s="1"/>
  <c r="L3900" i="3"/>
  <c r="M3900" i="3" s="1"/>
  <c r="L3899" i="3"/>
  <c r="M3899" i="3" s="1"/>
  <c r="L3898" i="3"/>
  <c r="M3898" i="3" s="1"/>
  <c r="L3897" i="3"/>
  <c r="M3897" i="3" s="1"/>
  <c r="L3896" i="3"/>
  <c r="M3896" i="3" s="1"/>
  <c r="L3895" i="3"/>
  <c r="M3895" i="3" s="1"/>
  <c r="L3894" i="3"/>
  <c r="M3894" i="3" s="1"/>
  <c r="L3893" i="3"/>
  <c r="M3893" i="3" s="1"/>
  <c r="L3892" i="3"/>
  <c r="M3892" i="3" s="1"/>
  <c r="L3891" i="3"/>
  <c r="M3891" i="3" s="1"/>
  <c r="L3890" i="3"/>
  <c r="M3890" i="3" s="1"/>
  <c r="L3889" i="3"/>
  <c r="M3889" i="3" s="1"/>
  <c r="L3888" i="3"/>
  <c r="M3888" i="3" s="1"/>
  <c r="L3887" i="3"/>
  <c r="M3887" i="3" s="1"/>
  <c r="L3886" i="3"/>
  <c r="M3886" i="3" s="1"/>
  <c r="L3885" i="3"/>
  <c r="M3885" i="3" s="1"/>
  <c r="L3884" i="3"/>
  <c r="M3884" i="3" s="1"/>
  <c r="L3883" i="3"/>
  <c r="M3883" i="3" s="1"/>
  <c r="L3882" i="3"/>
  <c r="M3882" i="3" s="1"/>
  <c r="L3881" i="3"/>
  <c r="M3881" i="3" s="1"/>
  <c r="L3880" i="3"/>
  <c r="M3880" i="3" s="1"/>
  <c r="L3879" i="3"/>
  <c r="M3879" i="3" s="1"/>
  <c r="L3878" i="3"/>
  <c r="M3878" i="3" s="1"/>
  <c r="L3877" i="3"/>
  <c r="M3877" i="3" s="1"/>
  <c r="L3876" i="3"/>
  <c r="M3876" i="3" s="1"/>
  <c r="L3875" i="3"/>
  <c r="M3875" i="3" s="1"/>
  <c r="L3874" i="3"/>
  <c r="M3874" i="3" s="1"/>
  <c r="L3873" i="3"/>
  <c r="M3873" i="3" s="1"/>
  <c r="L3872" i="3"/>
  <c r="M3872" i="3" s="1"/>
  <c r="L3871" i="3"/>
  <c r="M3871" i="3" s="1"/>
  <c r="L3870" i="3"/>
  <c r="M3870" i="3" s="1"/>
  <c r="L3869" i="3"/>
  <c r="M3869" i="3" s="1"/>
  <c r="L3868" i="3"/>
  <c r="M3868" i="3" s="1"/>
  <c r="L3867" i="3"/>
  <c r="M3867" i="3" s="1"/>
  <c r="L3866" i="3"/>
  <c r="M3866" i="3" s="1"/>
  <c r="L3865" i="3"/>
  <c r="M3865" i="3" s="1"/>
  <c r="L3864" i="3"/>
  <c r="M3864" i="3" s="1"/>
  <c r="L3863" i="3"/>
  <c r="M3863" i="3" s="1"/>
  <c r="L3862" i="3"/>
  <c r="M3862" i="3" s="1"/>
  <c r="L3861" i="3"/>
  <c r="M3861" i="3" s="1"/>
  <c r="L3860" i="3"/>
  <c r="M3860" i="3" s="1"/>
  <c r="L3859" i="3"/>
  <c r="M3859" i="3" s="1"/>
  <c r="L3858" i="3"/>
  <c r="M3858" i="3" s="1"/>
  <c r="L3857" i="3"/>
  <c r="M3857" i="3" s="1"/>
  <c r="L3856" i="3"/>
  <c r="M3856" i="3" s="1"/>
  <c r="L3855" i="3"/>
  <c r="M3855" i="3" s="1"/>
  <c r="L3854" i="3"/>
  <c r="M3854" i="3" s="1"/>
  <c r="L3853" i="3"/>
  <c r="M3853" i="3" s="1"/>
  <c r="L3852" i="3"/>
  <c r="M3852" i="3" s="1"/>
  <c r="L3851" i="3"/>
  <c r="M3851" i="3" s="1"/>
  <c r="L3850" i="3"/>
  <c r="M3850" i="3" s="1"/>
  <c r="L3849" i="3"/>
  <c r="M3849" i="3" s="1"/>
  <c r="L3848" i="3"/>
  <c r="M3848" i="3" s="1"/>
  <c r="L3847" i="3"/>
  <c r="M3847" i="3" s="1"/>
  <c r="L3846" i="3"/>
  <c r="M3846" i="3" s="1"/>
  <c r="L3845" i="3"/>
  <c r="M3845" i="3" s="1"/>
  <c r="L3844" i="3"/>
  <c r="M3844" i="3" s="1"/>
  <c r="L3843" i="3"/>
  <c r="M3843" i="3" s="1"/>
  <c r="L3842" i="3"/>
  <c r="M3842" i="3" s="1"/>
  <c r="L3841" i="3"/>
  <c r="M3841" i="3" s="1"/>
  <c r="L3840" i="3"/>
  <c r="M3840" i="3" s="1"/>
  <c r="L3839" i="3"/>
  <c r="M3839" i="3" s="1"/>
  <c r="L3838" i="3"/>
  <c r="M3838" i="3" s="1"/>
  <c r="L3837" i="3"/>
  <c r="M3837" i="3" s="1"/>
  <c r="L3836" i="3"/>
  <c r="M3836" i="3" s="1"/>
  <c r="L3835" i="3"/>
  <c r="M3835" i="3" s="1"/>
  <c r="L3834" i="3"/>
  <c r="M3834" i="3" s="1"/>
  <c r="L3833" i="3"/>
  <c r="M3833" i="3" s="1"/>
  <c r="L3832" i="3"/>
  <c r="M3832" i="3" s="1"/>
  <c r="L3831" i="3"/>
  <c r="M3831" i="3" s="1"/>
  <c r="L3830" i="3"/>
  <c r="M3830" i="3" s="1"/>
  <c r="L3829" i="3"/>
  <c r="M3829" i="3" s="1"/>
  <c r="L3828" i="3"/>
  <c r="M3828" i="3" s="1"/>
  <c r="L3827" i="3"/>
  <c r="M3827" i="3" s="1"/>
  <c r="L3826" i="3"/>
  <c r="M3826" i="3" s="1"/>
  <c r="L3825" i="3"/>
  <c r="M3825" i="3" s="1"/>
  <c r="L3824" i="3"/>
  <c r="M3824" i="3" s="1"/>
  <c r="L3823" i="3"/>
  <c r="M3823" i="3" s="1"/>
  <c r="L3822" i="3"/>
  <c r="M3822" i="3" s="1"/>
  <c r="L3821" i="3"/>
  <c r="M3821" i="3" s="1"/>
  <c r="L3820" i="3"/>
  <c r="M3820" i="3" s="1"/>
  <c r="L3819" i="3"/>
  <c r="M3819" i="3" s="1"/>
  <c r="L3818" i="3"/>
  <c r="M3818" i="3" s="1"/>
  <c r="L3817" i="3"/>
  <c r="M3817" i="3" s="1"/>
  <c r="L3816" i="3"/>
  <c r="M3816" i="3" s="1"/>
  <c r="L3815" i="3"/>
  <c r="M3815" i="3" s="1"/>
  <c r="L3814" i="3"/>
  <c r="M3814" i="3" s="1"/>
  <c r="L3813" i="3"/>
  <c r="M3813" i="3" s="1"/>
  <c r="L3812" i="3"/>
  <c r="M3812" i="3" s="1"/>
  <c r="L3811" i="3"/>
  <c r="M3811" i="3" s="1"/>
  <c r="L3810" i="3"/>
  <c r="M3810" i="3" s="1"/>
  <c r="L3809" i="3"/>
  <c r="M3809" i="3" s="1"/>
  <c r="L3808" i="3"/>
  <c r="M3808" i="3" s="1"/>
  <c r="L3807" i="3"/>
  <c r="M3807" i="3" s="1"/>
  <c r="L3806" i="3"/>
  <c r="M3806" i="3" s="1"/>
  <c r="L3805" i="3"/>
  <c r="M3805" i="3" s="1"/>
  <c r="L3804" i="3"/>
  <c r="M3804" i="3" s="1"/>
  <c r="L3803" i="3"/>
  <c r="M3803" i="3" s="1"/>
  <c r="L3802" i="3"/>
  <c r="M3802" i="3" s="1"/>
  <c r="L3801" i="3"/>
  <c r="M3801" i="3" s="1"/>
  <c r="L3800" i="3"/>
  <c r="M3800" i="3" s="1"/>
  <c r="L3799" i="3"/>
  <c r="M3799" i="3" s="1"/>
  <c r="L3798" i="3"/>
  <c r="M3798" i="3" s="1"/>
  <c r="L3797" i="3"/>
  <c r="M3797" i="3" s="1"/>
  <c r="L3796" i="3"/>
  <c r="M3796" i="3" s="1"/>
  <c r="L3795" i="3"/>
  <c r="M3795" i="3" s="1"/>
  <c r="L3794" i="3"/>
  <c r="M3794" i="3" s="1"/>
  <c r="L3793" i="3"/>
  <c r="M3793" i="3" s="1"/>
  <c r="L3792" i="3"/>
  <c r="M3792" i="3" s="1"/>
  <c r="L3791" i="3"/>
  <c r="M3791" i="3" s="1"/>
  <c r="L3790" i="3"/>
  <c r="M3790" i="3" s="1"/>
  <c r="L3789" i="3"/>
  <c r="M3789" i="3" s="1"/>
  <c r="L3788" i="3"/>
  <c r="M3788" i="3" s="1"/>
  <c r="L3787" i="3"/>
  <c r="M3787" i="3" s="1"/>
  <c r="L3786" i="3"/>
  <c r="M3786" i="3" s="1"/>
  <c r="L3785" i="3"/>
  <c r="M3785" i="3" s="1"/>
  <c r="L3784" i="3"/>
  <c r="M3784" i="3" s="1"/>
  <c r="L3783" i="3"/>
  <c r="M3783" i="3" s="1"/>
  <c r="L3782" i="3"/>
  <c r="M3782" i="3" s="1"/>
  <c r="L3781" i="3"/>
  <c r="M3781" i="3" s="1"/>
  <c r="L3780" i="3"/>
  <c r="M3780" i="3" s="1"/>
  <c r="L3779" i="3"/>
  <c r="M3779" i="3" s="1"/>
  <c r="L3778" i="3"/>
  <c r="M3778" i="3" s="1"/>
  <c r="L3777" i="3"/>
  <c r="M3777" i="3" s="1"/>
  <c r="L3776" i="3"/>
  <c r="M3776" i="3" s="1"/>
  <c r="L3775" i="3"/>
  <c r="M3775" i="3" s="1"/>
  <c r="L3774" i="3"/>
  <c r="M3774" i="3" s="1"/>
  <c r="L3773" i="3"/>
  <c r="M3773" i="3" s="1"/>
  <c r="L3772" i="3"/>
  <c r="M3772" i="3" s="1"/>
  <c r="L3771" i="3"/>
  <c r="M3771" i="3" s="1"/>
  <c r="L3770" i="3"/>
  <c r="M3770" i="3" s="1"/>
  <c r="L3769" i="3"/>
  <c r="M3769" i="3" s="1"/>
  <c r="L3768" i="3"/>
  <c r="M3768" i="3" s="1"/>
  <c r="L3767" i="3"/>
  <c r="M3767" i="3" s="1"/>
  <c r="L3766" i="3"/>
  <c r="M3766" i="3" s="1"/>
  <c r="L3765" i="3"/>
  <c r="M3765" i="3" s="1"/>
  <c r="L3764" i="3"/>
  <c r="M3764" i="3" s="1"/>
  <c r="L3763" i="3"/>
  <c r="M3763" i="3" s="1"/>
  <c r="L3762" i="3"/>
  <c r="M3762" i="3" s="1"/>
  <c r="L3761" i="3"/>
  <c r="M3761" i="3" s="1"/>
  <c r="L3760" i="3"/>
  <c r="M3760" i="3" s="1"/>
  <c r="L3759" i="3"/>
  <c r="M3759" i="3" s="1"/>
  <c r="L3758" i="3"/>
  <c r="M3758" i="3" s="1"/>
  <c r="L3757" i="3"/>
  <c r="M3757" i="3" s="1"/>
  <c r="L3756" i="3"/>
  <c r="M3756" i="3" s="1"/>
  <c r="L3755" i="3"/>
  <c r="M3755" i="3" s="1"/>
  <c r="L3754" i="3"/>
  <c r="M3754" i="3" s="1"/>
  <c r="L3753" i="3"/>
  <c r="M3753" i="3" s="1"/>
  <c r="L3752" i="3"/>
  <c r="M3752" i="3" s="1"/>
  <c r="L3751" i="3"/>
  <c r="M3751" i="3" s="1"/>
  <c r="L3750" i="3"/>
  <c r="M3750" i="3" s="1"/>
  <c r="L3749" i="3"/>
  <c r="M3749" i="3" s="1"/>
  <c r="L3748" i="3"/>
  <c r="M3748" i="3" s="1"/>
  <c r="L3747" i="3"/>
  <c r="M3747" i="3" s="1"/>
  <c r="L3746" i="3"/>
  <c r="M3746" i="3" s="1"/>
  <c r="L3745" i="3"/>
  <c r="M3745" i="3" s="1"/>
  <c r="L3744" i="3"/>
  <c r="M3744" i="3" s="1"/>
  <c r="L3743" i="3"/>
  <c r="M3743" i="3" s="1"/>
  <c r="L3742" i="3"/>
  <c r="M3742" i="3" s="1"/>
  <c r="L3741" i="3"/>
  <c r="M3741" i="3" s="1"/>
  <c r="L3740" i="3"/>
  <c r="M3740" i="3" s="1"/>
  <c r="L3739" i="3"/>
  <c r="M3739" i="3" s="1"/>
  <c r="L3738" i="3"/>
  <c r="M3738" i="3" s="1"/>
  <c r="L3737" i="3"/>
  <c r="M3737" i="3" s="1"/>
  <c r="L3736" i="3"/>
  <c r="M3736" i="3" s="1"/>
  <c r="L3735" i="3"/>
  <c r="M3735" i="3" s="1"/>
  <c r="L3734" i="3"/>
  <c r="M3734" i="3" s="1"/>
  <c r="L3733" i="3"/>
  <c r="M3733" i="3" s="1"/>
  <c r="L3732" i="3"/>
  <c r="M3732" i="3" s="1"/>
  <c r="L3731" i="3"/>
  <c r="M3731" i="3" s="1"/>
  <c r="L3730" i="3"/>
  <c r="M3730" i="3" s="1"/>
  <c r="L3729" i="3"/>
  <c r="M3729" i="3" s="1"/>
  <c r="L3728" i="3"/>
  <c r="M3728" i="3" s="1"/>
  <c r="L3727" i="3"/>
  <c r="M3727" i="3" s="1"/>
  <c r="L3726" i="3"/>
  <c r="M3726" i="3" s="1"/>
  <c r="L3725" i="3"/>
  <c r="M3725" i="3" s="1"/>
  <c r="L3724" i="3"/>
  <c r="M3724" i="3" s="1"/>
  <c r="L3723" i="3"/>
  <c r="M3723" i="3" s="1"/>
  <c r="L3722" i="3"/>
  <c r="M3722" i="3" s="1"/>
  <c r="L3721" i="3"/>
  <c r="M3721" i="3" s="1"/>
  <c r="L3720" i="3"/>
  <c r="M3720" i="3" s="1"/>
  <c r="L3719" i="3"/>
  <c r="M3719" i="3" s="1"/>
  <c r="L3718" i="3"/>
  <c r="M3718" i="3" s="1"/>
  <c r="L3717" i="3"/>
  <c r="M3717" i="3" s="1"/>
  <c r="L3716" i="3"/>
  <c r="M3716" i="3" s="1"/>
  <c r="L3715" i="3"/>
  <c r="M3715" i="3" s="1"/>
  <c r="L3714" i="3"/>
  <c r="M3714" i="3" s="1"/>
  <c r="L3713" i="3"/>
  <c r="M3713" i="3" s="1"/>
  <c r="L3712" i="3"/>
  <c r="M3712" i="3" s="1"/>
  <c r="L3711" i="3"/>
  <c r="M3711" i="3" s="1"/>
  <c r="L3710" i="3"/>
  <c r="M3710" i="3" s="1"/>
  <c r="L3709" i="3"/>
  <c r="M3709" i="3" s="1"/>
  <c r="L3708" i="3"/>
  <c r="M3708" i="3" s="1"/>
  <c r="L3707" i="3"/>
  <c r="M3707" i="3" s="1"/>
  <c r="L3706" i="3"/>
  <c r="M3706" i="3" s="1"/>
  <c r="L3705" i="3"/>
  <c r="M3705" i="3" s="1"/>
  <c r="L3704" i="3"/>
  <c r="M3704" i="3" s="1"/>
  <c r="L3703" i="3"/>
  <c r="M3703" i="3" s="1"/>
  <c r="L3702" i="3"/>
  <c r="M3702" i="3" s="1"/>
  <c r="L3701" i="3"/>
  <c r="M3701" i="3" s="1"/>
  <c r="L3700" i="3"/>
  <c r="M3700" i="3" s="1"/>
  <c r="L3699" i="3"/>
  <c r="M3699" i="3" s="1"/>
  <c r="L3698" i="3"/>
  <c r="M3698" i="3" s="1"/>
  <c r="L3697" i="3"/>
  <c r="M3697" i="3" s="1"/>
  <c r="L3696" i="3"/>
  <c r="M3696" i="3" s="1"/>
  <c r="L3695" i="3"/>
  <c r="M3695" i="3" s="1"/>
  <c r="L3694" i="3"/>
  <c r="M3694" i="3" s="1"/>
  <c r="L3693" i="3"/>
  <c r="M3693" i="3" s="1"/>
  <c r="L3692" i="3"/>
  <c r="M3692" i="3" s="1"/>
  <c r="L3691" i="3"/>
  <c r="M3691" i="3" s="1"/>
  <c r="L3690" i="3"/>
  <c r="M3690" i="3" s="1"/>
  <c r="L3689" i="3"/>
  <c r="M3689" i="3" s="1"/>
  <c r="L3688" i="3"/>
  <c r="M3688" i="3" s="1"/>
  <c r="L3687" i="3"/>
  <c r="M3687" i="3" s="1"/>
  <c r="L3686" i="3"/>
  <c r="M3686" i="3" s="1"/>
  <c r="L3685" i="3"/>
  <c r="M3685" i="3" s="1"/>
  <c r="L3684" i="3"/>
  <c r="M3684" i="3" s="1"/>
  <c r="L3683" i="3"/>
  <c r="M3683" i="3" s="1"/>
  <c r="L3682" i="3"/>
  <c r="M3682" i="3" s="1"/>
  <c r="L3681" i="3"/>
  <c r="M3681" i="3" s="1"/>
  <c r="L3680" i="3"/>
  <c r="M3680" i="3" s="1"/>
  <c r="L3679" i="3"/>
  <c r="M3679" i="3" s="1"/>
  <c r="L3678" i="3"/>
  <c r="M3678" i="3" s="1"/>
  <c r="L3677" i="3"/>
  <c r="M3677" i="3" s="1"/>
  <c r="L3676" i="3"/>
  <c r="M3676" i="3" s="1"/>
  <c r="L3675" i="3"/>
  <c r="M3675" i="3" s="1"/>
  <c r="L3674" i="3"/>
  <c r="M3674" i="3" s="1"/>
  <c r="L3673" i="3"/>
  <c r="M3673" i="3" s="1"/>
  <c r="L3672" i="3"/>
  <c r="M3672" i="3" s="1"/>
  <c r="L3671" i="3"/>
  <c r="M3671" i="3" s="1"/>
  <c r="L3670" i="3"/>
  <c r="M3670" i="3" s="1"/>
  <c r="L3669" i="3"/>
  <c r="M3669" i="3" s="1"/>
  <c r="L3668" i="3"/>
  <c r="M3668" i="3" s="1"/>
  <c r="L3667" i="3"/>
  <c r="M3667" i="3" s="1"/>
  <c r="L3666" i="3"/>
  <c r="M3666" i="3" s="1"/>
  <c r="L3665" i="3"/>
  <c r="M3665" i="3" s="1"/>
  <c r="L3664" i="3"/>
  <c r="M3664" i="3" s="1"/>
  <c r="L3663" i="3"/>
  <c r="M3663" i="3" s="1"/>
  <c r="L3662" i="3"/>
  <c r="M3662" i="3" s="1"/>
  <c r="L3661" i="3"/>
  <c r="M3661" i="3" s="1"/>
  <c r="L3660" i="3"/>
  <c r="M3660" i="3" s="1"/>
  <c r="L3659" i="3"/>
  <c r="M3659" i="3" s="1"/>
  <c r="L3658" i="3"/>
  <c r="M3658" i="3" s="1"/>
  <c r="L3657" i="3"/>
  <c r="M3657" i="3" s="1"/>
  <c r="L3656" i="3"/>
  <c r="M3656" i="3" s="1"/>
  <c r="L3655" i="3"/>
  <c r="M3655" i="3" s="1"/>
  <c r="L3654" i="3"/>
  <c r="M3654" i="3" s="1"/>
  <c r="L3653" i="3"/>
  <c r="M3653" i="3" s="1"/>
  <c r="L3652" i="3"/>
  <c r="M3652" i="3" s="1"/>
  <c r="L3651" i="3"/>
  <c r="M3651" i="3" s="1"/>
  <c r="L3650" i="3"/>
  <c r="M3650" i="3" s="1"/>
  <c r="L3649" i="3"/>
  <c r="M3649" i="3" s="1"/>
  <c r="L3648" i="3"/>
  <c r="M3648" i="3" s="1"/>
  <c r="L3647" i="3"/>
  <c r="M3647" i="3" s="1"/>
  <c r="L3646" i="3"/>
  <c r="M3646" i="3" s="1"/>
  <c r="L3645" i="3"/>
  <c r="M3645" i="3" s="1"/>
  <c r="L3644" i="3"/>
  <c r="M3644" i="3" s="1"/>
  <c r="L3643" i="3"/>
  <c r="M3643" i="3" s="1"/>
  <c r="L3642" i="3"/>
  <c r="M3642" i="3" s="1"/>
  <c r="L3641" i="3"/>
  <c r="M3641" i="3" s="1"/>
  <c r="L3640" i="3"/>
  <c r="M3640" i="3" s="1"/>
  <c r="L3639" i="3"/>
  <c r="M3639" i="3" s="1"/>
  <c r="L3638" i="3"/>
  <c r="M3638" i="3" s="1"/>
  <c r="L3637" i="3"/>
  <c r="M3637" i="3" s="1"/>
  <c r="L3636" i="3"/>
  <c r="M3636" i="3" s="1"/>
  <c r="L3635" i="3"/>
  <c r="M3635" i="3" s="1"/>
  <c r="L3634" i="3"/>
  <c r="M3634" i="3" s="1"/>
  <c r="L3633" i="3"/>
  <c r="M3633" i="3" s="1"/>
  <c r="L3632" i="3"/>
  <c r="M3632" i="3" s="1"/>
  <c r="L3631" i="3"/>
  <c r="M3631" i="3" s="1"/>
  <c r="L3630" i="3"/>
  <c r="M3630" i="3" s="1"/>
  <c r="L3629" i="3"/>
  <c r="M3629" i="3" s="1"/>
  <c r="L3628" i="3"/>
  <c r="M3628" i="3" s="1"/>
  <c r="L3627" i="3"/>
  <c r="M3627" i="3" s="1"/>
  <c r="L3626" i="3"/>
  <c r="M3626" i="3" s="1"/>
  <c r="L3625" i="3"/>
  <c r="M3625" i="3" s="1"/>
  <c r="L3624" i="3"/>
  <c r="M3624" i="3" s="1"/>
  <c r="L3623" i="3"/>
  <c r="M3623" i="3" s="1"/>
  <c r="L3622" i="3"/>
  <c r="M3622" i="3" s="1"/>
  <c r="L3621" i="3"/>
  <c r="M3621" i="3" s="1"/>
  <c r="L3620" i="3"/>
  <c r="M3620" i="3" s="1"/>
  <c r="L3619" i="3"/>
  <c r="M3619" i="3" s="1"/>
  <c r="L3618" i="3"/>
  <c r="M3618" i="3" s="1"/>
  <c r="L3617" i="3"/>
  <c r="M3617" i="3" s="1"/>
  <c r="L3616" i="3"/>
  <c r="M3616" i="3" s="1"/>
  <c r="L3615" i="3"/>
  <c r="M3615" i="3" s="1"/>
  <c r="L3614" i="3"/>
  <c r="M3614" i="3" s="1"/>
  <c r="L3613" i="3"/>
  <c r="M3613" i="3" s="1"/>
  <c r="L3612" i="3"/>
  <c r="M3612" i="3" s="1"/>
  <c r="L3611" i="3"/>
  <c r="M3611" i="3" s="1"/>
  <c r="L3610" i="3"/>
  <c r="M3610" i="3" s="1"/>
  <c r="L3609" i="3"/>
  <c r="M3609" i="3" s="1"/>
  <c r="L3608" i="3"/>
  <c r="M3608" i="3" s="1"/>
  <c r="L3607" i="3"/>
  <c r="M3607" i="3" s="1"/>
  <c r="L3606" i="3"/>
  <c r="M3606" i="3" s="1"/>
  <c r="L3605" i="3"/>
  <c r="M3605" i="3" s="1"/>
  <c r="L3604" i="3"/>
  <c r="M3604" i="3" s="1"/>
  <c r="L3603" i="3"/>
  <c r="M3603" i="3" s="1"/>
  <c r="L3602" i="3"/>
  <c r="M3602" i="3" s="1"/>
  <c r="L3601" i="3"/>
  <c r="M3601" i="3" s="1"/>
  <c r="L3600" i="3"/>
  <c r="M3600" i="3" s="1"/>
  <c r="L3599" i="3"/>
  <c r="M3599" i="3" s="1"/>
  <c r="L3598" i="3"/>
  <c r="M3598" i="3" s="1"/>
  <c r="L3597" i="3"/>
  <c r="M3597" i="3" s="1"/>
  <c r="L3596" i="3"/>
  <c r="M3596" i="3" s="1"/>
  <c r="L3595" i="3"/>
  <c r="M3595" i="3" s="1"/>
  <c r="L3594" i="3"/>
  <c r="M3594" i="3" s="1"/>
  <c r="L3593" i="3"/>
  <c r="M3593" i="3" s="1"/>
  <c r="L3592" i="3"/>
  <c r="M3592" i="3" s="1"/>
  <c r="L3591" i="3"/>
  <c r="M3591" i="3" s="1"/>
  <c r="L3590" i="3"/>
  <c r="M3590" i="3" s="1"/>
  <c r="L3589" i="3"/>
  <c r="M3589" i="3" s="1"/>
  <c r="L3588" i="3"/>
  <c r="M3588" i="3" s="1"/>
  <c r="L3587" i="3"/>
  <c r="M3587" i="3" s="1"/>
  <c r="L3586" i="3"/>
  <c r="M3586" i="3" s="1"/>
  <c r="L3585" i="3"/>
  <c r="M3585" i="3" s="1"/>
  <c r="L3584" i="3"/>
  <c r="M3584" i="3" s="1"/>
  <c r="L3583" i="3"/>
  <c r="M3583" i="3" s="1"/>
  <c r="L3582" i="3"/>
  <c r="M3582" i="3" s="1"/>
  <c r="L3581" i="3"/>
  <c r="M3581" i="3" s="1"/>
  <c r="L3580" i="3"/>
  <c r="M3580" i="3" s="1"/>
  <c r="L3579" i="3"/>
  <c r="M3579" i="3" s="1"/>
  <c r="L3578" i="3"/>
  <c r="M3578" i="3" s="1"/>
  <c r="L3577" i="3"/>
  <c r="M3577" i="3" s="1"/>
  <c r="L3576" i="3"/>
  <c r="M3576" i="3" s="1"/>
  <c r="L3575" i="3"/>
  <c r="M3575" i="3" s="1"/>
  <c r="L3574" i="3"/>
  <c r="M3574" i="3" s="1"/>
  <c r="L3573" i="3"/>
  <c r="M3573" i="3" s="1"/>
  <c r="L3572" i="3"/>
  <c r="M3572" i="3" s="1"/>
  <c r="L3571" i="3"/>
  <c r="M3571" i="3" s="1"/>
  <c r="L3570" i="3"/>
  <c r="M3570" i="3" s="1"/>
  <c r="L3569" i="3"/>
  <c r="M3569" i="3" s="1"/>
  <c r="L3568" i="3"/>
  <c r="M3568" i="3" s="1"/>
  <c r="L3567" i="3"/>
  <c r="M3567" i="3" s="1"/>
  <c r="L3566" i="3"/>
  <c r="M3566" i="3" s="1"/>
  <c r="L3565" i="3"/>
  <c r="M3565" i="3" s="1"/>
  <c r="L3564" i="3"/>
  <c r="M3564" i="3" s="1"/>
  <c r="L3563" i="3"/>
  <c r="M3563" i="3" s="1"/>
  <c r="L3562" i="3"/>
  <c r="M3562" i="3" s="1"/>
  <c r="L3561" i="3"/>
  <c r="M3561" i="3" s="1"/>
  <c r="L3560" i="3"/>
  <c r="M3560" i="3" s="1"/>
  <c r="L3559" i="3"/>
  <c r="M3559" i="3" s="1"/>
  <c r="L3558" i="3"/>
  <c r="M3558" i="3" s="1"/>
  <c r="L3557" i="3"/>
  <c r="M3557" i="3" s="1"/>
  <c r="L3556" i="3"/>
  <c r="M3556" i="3" s="1"/>
  <c r="L3555" i="3"/>
  <c r="M3555" i="3" s="1"/>
  <c r="L3554" i="3"/>
  <c r="M3554" i="3" s="1"/>
  <c r="L3553" i="3"/>
  <c r="M3553" i="3" s="1"/>
  <c r="L3552" i="3"/>
  <c r="M3552" i="3" s="1"/>
  <c r="L3551" i="3"/>
  <c r="M3551" i="3" s="1"/>
  <c r="L3550" i="3"/>
  <c r="M3550" i="3" s="1"/>
  <c r="L3549" i="3"/>
  <c r="M3549" i="3" s="1"/>
  <c r="L3548" i="3"/>
  <c r="M3548" i="3" s="1"/>
  <c r="L3547" i="3"/>
  <c r="M3547" i="3" s="1"/>
  <c r="L3546" i="3"/>
  <c r="M3546" i="3" s="1"/>
  <c r="L3545" i="3"/>
  <c r="M3545" i="3" s="1"/>
  <c r="L3544" i="3"/>
  <c r="M3544" i="3" s="1"/>
  <c r="L3543" i="3"/>
  <c r="M3543" i="3" s="1"/>
  <c r="L3542" i="3"/>
  <c r="M3542" i="3" s="1"/>
  <c r="L3541" i="3"/>
  <c r="M3541" i="3" s="1"/>
  <c r="L3540" i="3"/>
  <c r="M3540" i="3" s="1"/>
  <c r="L3539" i="3"/>
  <c r="M3539" i="3" s="1"/>
  <c r="L3538" i="3"/>
  <c r="M3538" i="3" s="1"/>
  <c r="L3537" i="3"/>
  <c r="M3537" i="3" s="1"/>
  <c r="L3536" i="3"/>
  <c r="M3536" i="3" s="1"/>
  <c r="L3535" i="3"/>
  <c r="M3535" i="3" s="1"/>
  <c r="L3534" i="3"/>
  <c r="M3534" i="3" s="1"/>
  <c r="L3533" i="3"/>
  <c r="M3533" i="3" s="1"/>
  <c r="L3532" i="3"/>
  <c r="M3532" i="3" s="1"/>
  <c r="L3531" i="3"/>
  <c r="M3531" i="3" s="1"/>
  <c r="L3530" i="3"/>
  <c r="M3530" i="3" s="1"/>
  <c r="L3529" i="3"/>
  <c r="M3529" i="3" s="1"/>
  <c r="L3528" i="3"/>
  <c r="M3528" i="3" s="1"/>
  <c r="L3527" i="3"/>
  <c r="M3527" i="3" s="1"/>
  <c r="L3526" i="3"/>
  <c r="M3526" i="3" s="1"/>
  <c r="L3525" i="3"/>
  <c r="M3525" i="3" s="1"/>
  <c r="L3524" i="3"/>
  <c r="M3524" i="3" s="1"/>
  <c r="L3523" i="3"/>
  <c r="M3523" i="3" s="1"/>
  <c r="L3522" i="3"/>
  <c r="M3522" i="3" s="1"/>
  <c r="L3521" i="3"/>
  <c r="M3521" i="3" s="1"/>
  <c r="L3520" i="3"/>
  <c r="M3520" i="3" s="1"/>
  <c r="L3519" i="3"/>
  <c r="M3519" i="3" s="1"/>
  <c r="L3518" i="3"/>
  <c r="M3518" i="3" s="1"/>
  <c r="L3517" i="3"/>
  <c r="M3517" i="3" s="1"/>
  <c r="L3516" i="3"/>
  <c r="M3516" i="3" s="1"/>
  <c r="L3515" i="3"/>
  <c r="M3515" i="3" s="1"/>
  <c r="L3514" i="3"/>
  <c r="M3514" i="3" s="1"/>
  <c r="L3513" i="3"/>
  <c r="M3513" i="3" s="1"/>
  <c r="L3512" i="3"/>
  <c r="M3512" i="3" s="1"/>
  <c r="L3511" i="3"/>
  <c r="M3511" i="3" s="1"/>
  <c r="L3510" i="3"/>
  <c r="M3510" i="3" s="1"/>
  <c r="L3509" i="3"/>
  <c r="M3509" i="3" s="1"/>
  <c r="L3508" i="3"/>
  <c r="M3508" i="3" s="1"/>
  <c r="L3507" i="3"/>
  <c r="M3507" i="3" s="1"/>
  <c r="L3506" i="3"/>
  <c r="M3506" i="3" s="1"/>
  <c r="L3505" i="3"/>
  <c r="M3505" i="3" s="1"/>
  <c r="L3504" i="3"/>
  <c r="M3504" i="3" s="1"/>
  <c r="L3503" i="3"/>
  <c r="M3503" i="3" s="1"/>
  <c r="L3502" i="3"/>
  <c r="M3502" i="3" s="1"/>
  <c r="L3501" i="3"/>
  <c r="M3501" i="3" s="1"/>
  <c r="L3500" i="3"/>
  <c r="M3500" i="3" s="1"/>
  <c r="L3499" i="3"/>
  <c r="M3499" i="3" s="1"/>
  <c r="L3498" i="3"/>
  <c r="M3498" i="3" s="1"/>
  <c r="L3497" i="3"/>
  <c r="M3497" i="3" s="1"/>
  <c r="L3496" i="3"/>
  <c r="M3496" i="3" s="1"/>
  <c r="L3495" i="3"/>
  <c r="M3495" i="3" s="1"/>
  <c r="L3494" i="3"/>
  <c r="M3494" i="3" s="1"/>
  <c r="L3493" i="3"/>
  <c r="M3493" i="3" s="1"/>
  <c r="L3492" i="3"/>
  <c r="M3492" i="3" s="1"/>
  <c r="L3491" i="3"/>
  <c r="M3491" i="3" s="1"/>
  <c r="L3490" i="3"/>
  <c r="M3490" i="3" s="1"/>
  <c r="L3489" i="3"/>
  <c r="M3489" i="3" s="1"/>
  <c r="L3488" i="3"/>
  <c r="M3488" i="3" s="1"/>
  <c r="L3487" i="3"/>
  <c r="M3487" i="3" s="1"/>
  <c r="L3486" i="3"/>
  <c r="M3486" i="3" s="1"/>
  <c r="L3485" i="3"/>
  <c r="M3485" i="3" s="1"/>
  <c r="L3484" i="3"/>
  <c r="M3484" i="3" s="1"/>
  <c r="L3483" i="3"/>
  <c r="M3483" i="3" s="1"/>
  <c r="L3482" i="3"/>
  <c r="M3482" i="3" s="1"/>
  <c r="L3481" i="3"/>
  <c r="M3481" i="3" s="1"/>
  <c r="L3480" i="3"/>
  <c r="M3480" i="3" s="1"/>
  <c r="L3479" i="3"/>
  <c r="M3479" i="3" s="1"/>
  <c r="L3478" i="3"/>
  <c r="M3478" i="3" s="1"/>
  <c r="L3477" i="3"/>
  <c r="M3477" i="3" s="1"/>
  <c r="L3476" i="3"/>
  <c r="M3476" i="3" s="1"/>
  <c r="L3475" i="3"/>
  <c r="M3475" i="3" s="1"/>
  <c r="L3474" i="3"/>
  <c r="M3474" i="3" s="1"/>
  <c r="L3473" i="3"/>
  <c r="M3473" i="3" s="1"/>
  <c r="L3472" i="3"/>
  <c r="M3472" i="3" s="1"/>
  <c r="L3471" i="3"/>
  <c r="M3471" i="3" s="1"/>
  <c r="L3470" i="3"/>
  <c r="M3470" i="3" s="1"/>
  <c r="L3469" i="3"/>
  <c r="M3469" i="3" s="1"/>
  <c r="L3468" i="3"/>
  <c r="M3468" i="3" s="1"/>
  <c r="L3467" i="3"/>
  <c r="M3467" i="3" s="1"/>
  <c r="L3466" i="3"/>
  <c r="M3466" i="3" s="1"/>
  <c r="L3465" i="3"/>
  <c r="M3465" i="3" s="1"/>
  <c r="L3464" i="3"/>
  <c r="M3464" i="3" s="1"/>
  <c r="L3463" i="3"/>
  <c r="M3463" i="3" s="1"/>
  <c r="L3462" i="3"/>
  <c r="M3462" i="3" s="1"/>
  <c r="L3461" i="3"/>
  <c r="M3461" i="3" s="1"/>
  <c r="L3460" i="3"/>
  <c r="M3460" i="3" s="1"/>
  <c r="L3459" i="3"/>
  <c r="M3459" i="3" s="1"/>
  <c r="L3458" i="3"/>
  <c r="M3458" i="3" s="1"/>
  <c r="L3457" i="3"/>
  <c r="M3457" i="3" s="1"/>
  <c r="L3456" i="3"/>
  <c r="M3456" i="3" s="1"/>
  <c r="L3455" i="3"/>
  <c r="M3455" i="3" s="1"/>
  <c r="L3454" i="3"/>
  <c r="M3454" i="3" s="1"/>
  <c r="L3453" i="3"/>
  <c r="M3453" i="3" s="1"/>
  <c r="L3452" i="3"/>
  <c r="M3452" i="3" s="1"/>
  <c r="L3451" i="3"/>
  <c r="M3451" i="3" s="1"/>
  <c r="L3450" i="3"/>
  <c r="M3450" i="3" s="1"/>
  <c r="L3449" i="3"/>
  <c r="M3449" i="3" s="1"/>
  <c r="L3448" i="3"/>
  <c r="M3448" i="3" s="1"/>
  <c r="L3447" i="3"/>
  <c r="M3447" i="3" s="1"/>
  <c r="L3446" i="3"/>
  <c r="M3446" i="3" s="1"/>
  <c r="L3445" i="3"/>
  <c r="M3445" i="3" s="1"/>
  <c r="L3444" i="3"/>
  <c r="M3444" i="3" s="1"/>
  <c r="L3443" i="3"/>
  <c r="M3443" i="3" s="1"/>
  <c r="L3442" i="3"/>
  <c r="M3442" i="3" s="1"/>
  <c r="L3441" i="3"/>
  <c r="M3441" i="3" s="1"/>
  <c r="L3440" i="3"/>
  <c r="M3440" i="3" s="1"/>
  <c r="L3439" i="3"/>
  <c r="M3439" i="3" s="1"/>
  <c r="L3438" i="3"/>
  <c r="M3438" i="3" s="1"/>
  <c r="L3437" i="3"/>
  <c r="M3437" i="3" s="1"/>
  <c r="L3436" i="3"/>
  <c r="M3436" i="3" s="1"/>
  <c r="L3435" i="3"/>
  <c r="M3435" i="3" s="1"/>
  <c r="L3434" i="3"/>
  <c r="M3434" i="3" s="1"/>
  <c r="L3433" i="3"/>
  <c r="M3433" i="3" s="1"/>
  <c r="L3432" i="3"/>
  <c r="M3432" i="3" s="1"/>
  <c r="L3431" i="3"/>
  <c r="M3431" i="3" s="1"/>
  <c r="L3430" i="3"/>
  <c r="M3430" i="3" s="1"/>
  <c r="L3429" i="3"/>
  <c r="M3429" i="3" s="1"/>
  <c r="L3428" i="3"/>
  <c r="M3428" i="3" s="1"/>
  <c r="L3427" i="3"/>
  <c r="M3427" i="3" s="1"/>
  <c r="L3426" i="3"/>
  <c r="M3426" i="3" s="1"/>
  <c r="L3425" i="3"/>
  <c r="M3425" i="3" s="1"/>
  <c r="L3424" i="3"/>
  <c r="M3424" i="3" s="1"/>
  <c r="L3423" i="3"/>
  <c r="M3423" i="3" s="1"/>
  <c r="L3422" i="3"/>
  <c r="M3422" i="3" s="1"/>
  <c r="L3421" i="3"/>
  <c r="M3421" i="3" s="1"/>
  <c r="L3420" i="3"/>
  <c r="M3420" i="3" s="1"/>
  <c r="L3419" i="3"/>
  <c r="M3419" i="3" s="1"/>
  <c r="L3418" i="3"/>
  <c r="M3418" i="3" s="1"/>
  <c r="L3417" i="3"/>
  <c r="M3417" i="3" s="1"/>
  <c r="L3416" i="3"/>
  <c r="M3416" i="3" s="1"/>
  <c r="L3415" i="3"/>
  <c r="M3415" i="3" s="1"/>
  <c r="L3414" i="3"/>
  <c r="M3414" i="3" s="1"/>
  <c r="L3413" i="3"/>
  <c r="M3413" i="3" s="1"/>
  <c r="L3412" i="3"/>
  <c r="M3412" i="3" s="1"/>
  <c r="L3411" i="3"/>
  <c r="M3411" i="3" s="1"/>
  <c r="L3410" i="3"/>
  <c r="M3410" i="3" s="1"/>
  <c r="L3409" i="3"/>
  <c r="M3409" i="3" s="1"/>
  <c r="L3408" i="3"/>
  <c r="M3408" i="3" s="1"/>
  <c r="L3407" i="3"/>
  <c r="M3407" i="3" s="1"/>
  <c r="L3406" i="3"/>
  <c r="M3406" i="3" s="1"/>
  <c r="L3405" i="3"/>
  <c r="M3405" i="3" s="1"/>
  <c r="L3404" i="3"/>
  <c r="M3404" i="3" s="1"/>
  <c r="L3403" i="3"/>
  <c r="M3403" i="3" s="1"/>
  <c r="L3402" i="3"/>
  <c r="M3402" i="3" s="1"/>
  <c r="L3401" i="3"/>
  <c r="M3401" i="3" s="1"/>
  <c r="L3400" i="3"/>
  <c r="M3400" i="3" s="1"/>
  <c r="L3399" i="3"/>
  <c r="M3399" i="3" s="1"/>
  <c r="L3398" i="3"/>
  <c r="M3398" i="3" s="1"/>
  <c r="L3397" i="3"/>
  <c r="M3397" i="3" s="1"/>
  <c r="L3396" i="3"/>
  <c r="M3396" i="3" s="1"/>
  <c r="L3395" i="3"/>
  <c r="M3395" i="3" s="1"/>
  <c r="L3394" i="3"/>
  <c r="M3394" i="3" s="1"/>
  <c r="L3393" i="3"/>
  <c r="M3393" i="3" s="1"/>
  <c r="L3392" i="3"/>
  <c r="M3392" i="3" s="1"/>
  <c r="L3391" i="3"/>
  <c r="M3391" i="3" s="1"/>
  <c r="L3390" i="3"/>
  <c r="M3390" i="3" s="1"/>
  <c r="L3389" i="3"/>
  <c r="M3389" i="3" s="1"/>
  <c r="L3388" i="3"/>
  <c r="M3388" i="3" s="1"/>
  <c r="L3387" i="3"/>
  <c r="M3387" i="3" s="1"/>
  <c r="L3386" i="3"/>
  <c r="M3386" i="3" s="1"/>
  <c r="L3385" i="3"/>
  <c r="M3385" i="3" s="1"/>
  <c r="L3384" i="3"/>
  <c r="M3384" i="3" s="1"/>
  <c r="L3383" i="3"/>
  <c r="M3383" i="3" s="1"/>
  <c r="L3382" i="3"/>
  <c r="M3382" i="3" s="1"/>
  <c r="L3381" i="3"/>
  <c r="M3381" i="3" s="1"/>
  <c r="L3380" i="3"/>
  <c r="M3380" i="3" s="1"/>
  <c r="L3379" i="3"/>
  <c r="M3379" i="3" s="1"/>
  <c r="L3378" i="3"/>
  <c r="M3378" i="3" s="1"/>
  <c r="L3377" i="3"/>
  <c r="M3377" i="3" s="1"/>
  <c r="L3376" i="3"/>
  <c r="M3376" i="3" s="1"/>
  <c r="L3375" i="3"/>
  <c r="M3375" i="3" s="1"/>
  <c r="L3374" i="3"/>
  <c r="M3374" i="3" s="1"/>
  <c r="L3373" i="3"/>
  <c r="M3373" i="3" s="1"/>
  <c r="L3372" i="3"/>
  <c r="M3372" i="3" s="1"/>
  <c r="L3371" i="3"/>
  <c r="M3371" i="3" s="1"/>
  <c r="L3370" i="3"/>
  <c r="M3370" i="3" s="1"/>
  <c r="L3369" i="3"/>
  <c r="M3369" i="3" s="1"/>
  <c r="L3368" i="3"/>
  <c r="M3368" i="3" s="1"/>
  <c r="L3367" i="3"/>
  <c r="M3367" i="3" s="1"/>
  <c r="L3366" i="3"/>
  <c r="M3366" i="3" s="1"/>
  <c r="L3365" i="3"/>
  <c r="M3365" i="3" s="1"/>
  <c r="L3364" i="3"/>
  <c r="M3364" i="3" s="1"/>
  <c r="L3363" i="3"/>
  <c r="M3363" i="3" s="1"/>
  <c r="L3362" i="3"/>
  <c r="M3362" i="3" s="1"/>
  <c r="L3361" i="3"/>
  <c r="M3361" i="3" s="1"/>
  <c r="L3360" i="3"/>
  <c r="M3360" i="3" s="1"/>
  <c r="L3359" i="3"/>
  <c r="M3359" i="3" s="1"/>
  <c r="L3358" i="3"/>
  <c r="M3358" i="3" s="1"/>
  <c r="L3357" i="3"/>
  <c r="M3357" i="3" s="1"/>
  <c r="L3356" i="3"/>
  <c r="M3356" i="3" s="1"/>
  <c r="L3355" i="3"/>
  <c r="M3355" i="3" s="1"/>
  <c r="L3354" i="3"/>
  <c r="M3354" i="3" s="1"/>
  <c r="L3353" i="3"/>
  <c r="M3353" i="3" s="1"/>
  <c r="L3352" i="3"/>
  <c r="M3352" i="3" s="1"/>
  <c r="L3351" i="3"/>
  <c r="M3351" i="3" s="1"/>
  <c r="L3350" i="3"/>
  <c r="M3350" i="3" s="1"/>
  <c r="L3349" i="3"/>
  <c r="M3349" i="3" s="1"/>
  <c r="L3348" i="3"/>
  <c r="M3348" i="3" s="1"/>
  <c r="L3347" i="3"/>
  <c r="M3347" i="3" s="1"/>
  <c r="L3346" i="3"/>
  <c r="M3346" i="3" s="1"/>
  <c r="L3345" i="3"/>
  <c r="M3345" i="3" s="1"/>
  <c r="L3344" i="3"/>
  <c r="M3344" i="3" s="1"/>
  <c r="L3343" i="3"/>
  <c r="M3343" i="3" s="1"/>
  <c r="L3342" i="3"/>
  <c r="M3342" i="3" s="1"/>
  <c r="L3341" i="3"/>
  <c r="M3341" i="3" s="1"/>
  <c r="L3340" i="3"/>
  <c r="M3340" i="3" s="1"/>
  <c r="L3339" i="3"/>
  <c r="M3339" i="3" s="1"/>
  <c r="L3338" i="3"/>
  <c r="M3338" i="3" s="1"/>
  <c r="L3337" i="3"/>
  <c r="M3337" i="3" s="1"/>
  <c r="L3336" i="3"/>
  <c r="M3336" i="3" s="1"/>
  <c r="L3335" i="3"/>
  <c r="M3335" i="3" s="1"/>
  <c r="L3334" i="3"/>
  <c r="M3334" i="3" s="1"/>
  <c r="L3333" i="3"/>
  <c r="M3333" i="3" s="1"/>
  <c r="L3332" i="3"/>
  <c r="M3332" i="3" s="1"/>
  <c r="L3331" i="3"/>
  <c r="M3331" i="3" s="1"/>
  <c r="L3330" i="3"/>
  <c r="M3330" i="3" s="1"/>
  <c r="L3329" i="3"/>
  <c r="M3329" i="3" s="1"/>
  <c r="L3328" i="3"/>
  <c r="M3328" i="3" s="1"/>
  <c r="L3327" i="3"/>
  <c r="M3327" i="3" s="1"/>
  <c r="L3326" i="3"/>
  <c r="M3326" i="3" s="1"/>
  <c r="L3325" i="3"/>
  <c r="M3325" i="3" s="1"/>
  <c r="L3324" i="3"/>
  <c r="M3324" i="3" s="1"/>
  <c r="L3323" i="3"/>
  <c r="M3323" i="3" s="1"/>
  <c r="L3322" i="3"/>
  <c r="M3322" i="3" s="1"/>
  <c r="L3321" i="3"/>
  <c r="M3321" i="3" s="1"/>
  <c r="L3320" i="3"/>
  <c r="M3320" i="3" s="1"/>
  <c r="L3319" i="3"/>
  <c r="M3319" i="3" s="1"/>
  <c r="L3318" i="3"/>
  <c r="M3318" i="3" s="1"/>
  <c r="L3317" i="3"/>
  <c r="M3317" i="3" s="1"/>
  <c r="L3316" i="3"/>
  <c r="M3316" i="3" s="1"/>
  <c r="L3315" i="3"/>
  <c r="M3315" i="3" s="1"/>
  <c r="L3314" i="3"/>
  <c r="M3314" i="3" s="1"/>
  <c r="L3313" i="3"/>
  <c r="M3313" i="3" s="1"/>
  <c r="L3312" i="3"/>
  <c r="M3312" i="3" s="1"/>
  <c r="L3311" i="3"/>
  <c r="M3311" i="3" s="1"/>
  <c r="L3310" i="3"/>
  <c r="M3310" i="3" s="1"/>
  <c r="L3309" i="3"/>
  <c r="M3309" i="3" s="1"/>
  <c r="L3308" i="3"/>
  <c r="M3308" i="3" s="1"/>
  <c r="L3307" i="3"/>
  <c r="M3307" i="3" s="1"/>
  <c r="L3306" i="3"/>
  <c r="M3306" i="3" s="1"/>
  <c r="L3305" i="3"/>
  <c r="M3305" i="3" s="1"/>
  <c r="L3304" i="3"/>
  <c r="M3304" i="3" s="1"/>
  <c r="L3303" i="3"/>
  <c r="M3303" i="3" s="1"/>
  <c r="L3302" i="3"/>
  <c r="M3302" i="3" s="1"/>
  <c r="L3301" i="3"/>
  <c r="M3301" i="3" s="1"/>
  <c r="L3300" i="3"/>
  <c r="M3300" i="3" s="1"/>
  <c r="L3299" i="3"/>
  <c r="M3299" i="3" s="1"/>
  <c r="L3298" i="3"/>
  <c r="M3298" i="3" s="1"/>
  <c r="L3297" i="3"/>
  <c r="M3297" i="3" s="1"/>
  <c r="L3296" i="3"/>
  <c r="M3296" i="3" s="1"/>
  <c r="L3295" i="3"/>
  <c r="M3295" i="3" s="1"/>
  <c r="L3294" i="3"/>
  <c r="M3294" i="3" s="1"/>
  <c r="L3293" i="3"/>
  <c r="M3293" i="3" s="1"/>
  <c r="L3292" i="3"/>
  <c r="M3292" i="3" s="1"/>
  <c r="L3291" i="3"/>
  <c r="M3291" i="3" s="1"/>
  <c r="L3290" i="3"/>
  <c r="M3290" i="3" s="1"/>
  <c r="L3289" i="3"/>
  <c r="M3289" i="3" s="1"/>
  <c r="L3288" i="3"/>
  <c r="M3288" i="3" s="1"/>
  <c r="L3287" i="3"/>
  <c r="M3287" i="3" s="1"/>
  <c r="L3286" i="3"/>
  <c r="M3286" i="3" s="1"/>
  <c r="L3285" i="3"/>
  <c r="M3285" i="3" s="1"/>
  <c r="L3284" i="3"/>
  <c r="M3284" i="3" s="1"/>
  <c r="L3283" i="3"/>
  <c r="M3283" i="3" s="1"/>
  <c r="L3282" i="3"/>
  <c r="M3282" i="3" s="1"/>
  <c r="L3281" i="3"/>
  <c r="M3281" i="3" s="1"/>
  <c r="L3280" i="3"/>
  <c r="M3280" i="3" s="1"/>
  <c r="L3279" i="3"/>
  <c r="M3279" i="3" s="1"/>
  <c r="L3278" i="3"/>
  <c r="M3278" i="3" s="1"/>
  <c r="L3277" i="3"/>
  <c r="M3277" i="3" s="1"/>
  <c r="L3276" i="3"/>
  <c r="M3276" i="3" s="1"/>
  <c r="L3275" i="3"/>
  <c r="M3275" i="3" s="1"/>
  <c r="L3274" i="3"/>
  <c r="M3274" i="3" s="1"/>
  <c r="L3273" i="3"/>
  <c r="M3273" i="3" s="1"/>
  <c r="L3272" i="3"/>
  <c r="M3272" i="3" s="1"/>
  <c r="L3271" i="3"/>
  <c r="M3271" i="3" s="1"/>
  <c r="L3270" i="3"/>
  <c r="M3270" i="3" s="1"/>
  <c r="L3269" i="3"/>
  <c r="M3269" i="3" s="1"/>
  <c r="L3268" i="3"/>
  <c r="M3268" i="3" s="1"/>
  <c r="L3267" i="3"/>
  <c r="M3267" i="3" s="1"/>
  <c r="L3266" i="3"/>
  <c r="M3266" i="3" s="1"/>
  <c r="L3265" i="3"/>
  <c r="M3265" i="3" s="1"/>
  <c r="L3264" i="3"/>
  <c r="M3264" i="3" s="1"/>
  <c r="L3263" i="3"/>
  <c r="M3263" i="3" s="1"/>
  <c r="L3262" i="3"/>
  <c r="M3262" i="3" s="1"/>
  <c r="L3261" i="3"/>
  <c r="M3261" i="3" s="1"/>
  <c r="L3260" i="3"/>
  <c r="M3260" i="3" s="1"/>
  <c r="L3259" i="3"/>
  <c r="M3259" i="3" s="1"/>
  <c r="L3258" i="3"/>
  <c r="M3258" i="3" s="1"/>
  <c r="L3257" i="3"/>
  <c r="M3257" i="3" s="1"/>
  <c r="L3256" i="3"/>
  <c r="M3256" i="3" s="1"/>
  <c r="L3255" i="3"/>
  <c r="M3255" i="3" s="1"/>
  <c r="L3254" i="3"/>
  <c r="M3254" i="3" s="1"/>
  <c r="L3253" i="3"/>
  <c r="M3253" i="3" s="1"/>
  <c r="L3252" i="3"/>
  <c r="M3252" i="3" s="1"/>
  <c r="L3251" i="3"/>
  <c r="M3251" i="3" s="1"/>
  <c r="L3250" i="3"/>
  <c r="M3250" i="3" s="1"/>
  <c r="L3249" i="3"/>
  <c r="M3249" i="3" s="1"/>
  <c r="L3248" i="3"/>
  <c r="M3248" i="3" s="1"/>
  <c r="L3247" i="3"/>
  <c r="M3247" i="3" s="1"/>
  <c r="L3246" i="3"/>
  <c r="M3246" i="3" s="1"/>
  <c r="L3245" i="3"/>
  <c r="M3245" i="3" s="1"/>
  <c r="L3244" i="3"/>
  <c r="M3244" i="3" s="1"/>
  <c r="L3243" i="3"/>
  <c r="M3243" i="3" s="1"/>
  <c r="L3242" i="3"/>
  <c r="M3242" i="3" s="1"/>
  <c r="L3241" i="3"/>
  <c r="M3241" i="3" s="1"/>
  <c r="L3240" i="3"/>
  <c r="M3240" i="3" s="1"/>
  <c r="L3239" i="3"/>
  <c r="M3239" i="3" s="1"/>
  <c r="L3238" i="3"/>
  <c r="M3238" i="3" s="1"/>
  <c r="L3237" i="3"/>
  <c r="M3237" i="3" s="1"/>
  <c r="L3236" i="3"/>
  <c r="M3236" i="3" s="1"/>
  <c r="L3235" i="3"/>
  <c r="M3235" i="3" s="1"/>
  <c r="L3234" i="3"/>
  <c r="M3234" i="3" s="1"/>
  <c r="L3233" i="3"/>
  <c r="M3233" i="3" s="1"/>
  <c r="L3232" i="3"/>
  <c r="M3232" i="3" s="1"/>
  <c r="L3231" i="3"/>
  <c r="M3231" i="3" s="1"/>
  <c r="L3230" i="3"/>
  <c r="M3230" i="3" s="1"/>
  <c r="L3229" i="3"/>
  <c r="M3229" i="3" s="1"/>
  <c r="L3228" i="3"/>
  <c r="M3228" i="3" s="1"/>
  <c r="L3227" i="3"/>
  <c r="M3227" i="3" s="1"/>
  <c r="L3226" i="3"/>
  <c r="M3226" i="3" s="1"/>
  <c r="L3225" i="3"/>
  <c r="M3225" i="3" s="1"/>
  <c r="L3224" i="3"/>
  <c r="M3224" i="3" s="1"/>
  <c r="L3223" i="3"/>
  <c r="M3223" i="3" s="1"/>
  <c r="L3222" i="3"/>
  <c r="M3222" i="3" s="1"/>
  <c r="L3221" i="3"/>
  <c r="M3221" i="3" s="1"/>
  <c r="L3220" i="3"/>
  <c r="M3220" i="3" s="1"/>
  <c r="L3219" i="3"/>
  <c r="M3219" i="3" s="1"/>
  <c r="L3218" i="3"/>
  <c r="M3218" i="3" s="1"/>
  <c r="L3217" i="3"/>
  <c r="M3217" i="3" s="1"/>
  <c r="L3216" i="3"/>
  <c r="M3216" i="3" s="1"/>
  <c r="L3215" i="3"/>
  <c r="M3215" i="3" s="1"/>
  <c r="L3214" i="3"/>
  <c r="M3214" i="3" s="1"/>
  <c r="L3213" i="3"/>
  <c r="M3213" i="3" s="1"/>
  <c r="L3212" i="3"/>
  <c r="M3212" i="3" s="1"/>
  <c r="L3211" i="3"/>
  <c r="M3211" i="3" s="1"/>
  <c r="L3210" i="3"/>
  <c r="M3210" i="3" s="1"/>
  <c r="L3209" i="3"/>
  <c r="M3209" i="3" s="1"/>
  <c r="L3208" i="3"/>
  <c r="M3208" i="3" s="1"/>
  <c r="L3207" i="3"/>
  <c r="M3207" i="3" s="1"/>
  <c r="L3206" i="3"/>
  <c r="M3206" i="3" s="1"/>
  <c r="L3205" i="3"/>
  <c r="M3205" i="3" s="1"/>
  <c r="L3204" i="3"/>
  <c r="M3204" i="3" s="1"/>
  <c r="L3203" i="3"/>
  <c r="M3203" i="3" s="1"/>
  <c r="L3202" i="3"/>
  <c r="M3202" i="3" s="1"/>
  <c r="L3201" i="3"/>
  <c r="M3201" i="3" s="1"/>
  <c r="L3200" i="3"/>
  <c r="M3200" i="3" s="1"/>
  <c r="L3199" i="3"/>
  <c r="M3199" i="3" s="1"/>
  <c r="L3198" i="3"/>
  <c r="M3198" i="3" s="1"/>
  <c r="L3197" i="3"/>
  <c r="M3197" i="3" s="1"/>
  <c r="L3196" i="3"/>
  <c r="M3196" i="3" s="1"/>
  <c r="L3195" i="3"/>
  <c r="M3195" i="3" s="1"/>
  <c r="L3194" i="3"/>
  <c r="M3194" i="3" s="1"/>
  <c r="L3193" i="3"/>
  <c r="M3193" i="3" s="1"/>
  <c r="L3192" i="3"/>
  <c r="M3192" i="3" s="1"/>
  <c r="L3191" i="3"/>
  <c r="M3191" i="3" s="1"/>
  <c r="L3190" i="3"/>
  <c r="M3190" i="3" s="1"/>
  <c r="L3189" i="3"/>
  <c r="M3189" i="3" s="1"/>
  <c r="L3188" i="3"/>
  <c r="M3188" i="3" s="1"/>
  <c r="L3187" i="3"/>
  <c r="M3187" i="3" s="1"/>
  <c r="L3186" i="3"/>
  <c r="M3186" i="3" s="1"/>
  <c r="L3185" i="3"/>
  <c r="M3185" i="3" s="1"/>
  <c r="L3184" i="3"/>
  <c r="M3184" i="3" s="1"/>
  <c r="L3183" i="3"/>
  <c r="M3183" i="3" s="1"/>
  <c r="L3182" i="3"/>
  <c r="M3182" i="3" s="1"/>
  <c r="L3181" i="3"/>
  <c r="M3181" i="3" s="1"/>
  <c r="L3180" i="3"/>
  <c r="M3180" i="3" s="1"/>
  <c r="L3179" i="3"/>
  <c r="M3179" i="3" s="1"/>
  <c r="L3178" i="3"/>
  <c r="M3178" i="3" s="1"/>
  <c r="L3177" i="3"/>
  <c r="M3177" i="3" s="1"/>
  <c r="L3176" i="3"/>
  <c r="M3176" i="3" s="1"/>
  <c r="L3175" i="3"/>
  <c r="M3175" i="3" s="1"/>
  <c r="L3174" i="3"/>
  <c r="M3174" i="3" s="1"/>
  <c r="L3173" i="3"/>
  <c r="M3173" i="3" s="1"/>
  <c r="L3172" i="3"/>
  <c r="M3172" i="3" s="1"/>
  <c r="L3171" i="3"/>
  <c r="M3171" i="3" s="1"/>
  <c r="L3170" i="3"/>
  <c r="M3170" i="3" s="1"/>
  <c r="L3169" i="3"/>
  <c r="M3169" i="3" s="1"/>
  <c r="L3168" i="3"/>
  <c r="M3168" i="3" s="1"/>
  <c r="L3167" i="3"/>
  <c r="M3167" i="3" s="1"/>
  <c r="L3166" i="3"/>
  <c r="M3166" i="3" s="1"/>
  <c r="L3165" i="3"/>
  <c r="M3165" i="3" s="1"/>
  <c r="L3164" i="3"/>
  <c r="M3164" i="3" s="1"/>
  <c r="L3163" i="3"/>
  <c r="M3163" i="3" s="1"/>
  <c r="L3162" i="3"/>
  <c r="M3162" i="3" s="1"/>
  <c r="L3161" i="3"/>
  <c r="M3161" i="3" s="1"/>
  <c r="L3160" i="3"/>
  <c r="M3160" i="3" s="1"/>
  <c r="L3159" i="3"/>
  <c r="M3159" i="3" s="1"/>
  <c r="L3158" i="3"/>
  <c r="M3158" i="3" s="1"/>
  <c r="L3157" i="3"/>
  <c r="M3157" i="3" s="1"/>
  <c r="L3156" i="3"/>
  <c r="M3156" i="3" s="1"/>
  <c r="L3155" i="3"/>
  <c r="M3155" i="3" s="1"/>
  <c r="L3154" i="3"/>
  <c r="M3154" i="3" s="1"/>
  <c r="L3153" i="3"/>
  <c r="M3153" i="3" s="1"/>
  <c r="L3152" i="3"/>
  <c r="M3152" i="3" s="1"/>
  <c r="L3151" i="3"/>
  <c r="M3151" i="3" s="1"/>
  <c r="L3150" i="3"/>
  <c r="M3150" i="3" s="1"/>
  <c r="L3149" i="3"/>
  <c r="M3149" i="3" s="1"/>
  <c r="L3148" i="3"/>
  <c r="M3148" i="3" s="1"/>
  <c r="L3147" i="3"/>
  <c r="M3147" i="3" s="1"/>
  <c r="L3146" i="3"/>
  <c r="M3146" i="3" s="1"/>
  <c r="L3145" i="3"/>
  <c r="M3145" i="3" s="1"/>
  <c r="L3144" i="3"/>
  <c r="M3144" i="3" s="1"/>
  <c r="L3143" i="3"/>
  <c r="M3143" i="3" s="1"/>
  <c r="L3142" i="3"/>
  <c r="M3142" i="3" s="1"/>
  <c r="L3141" i="3"/>
  <c r="M3141" i="3" s="1"/>
  <c r="L3140" i="3"/>
  <c r="M3140" i="3" s="1"/>
  <c r="L3139" i="3"/>
  <c r="M3139" i="3" s="1"/>
  <c r="L3138" i="3"/>
  <c r="M3138" i="3" s="1"/>
  <c r="L3137" i="3"/>
  <c r="M3137" i="3" s="1"/>
  <c r="L3136" i="3"/>
  <c r="M3136" i="3" s="1"/>
  <c r="L3135" i="3"/>
  <c r="M3135" i="3" s="1"/>
  <c r="L3134" i="3"/>
  <c r="M3134" i="3" s="1"/>
  <c r="L3133" i="3"/>
  <c r="M3133" i="3" s="1"/>
  <c r="L3132" i="3"/>
  <c r="M3132" i="3" s="1"/>
  <c r="L3131" i="3"/>
  <c r="M3131" i="3" s="1"/>
  <c r="L3130" i="3"/>
  <c r="M3130" i="3" s="1"/>
  <c r="L3129" i="3"/>
  <c r="M3129" i="3" s="1"/>
  <c r="L3128" i="3"/>
  <c r="M3128" i="3" s="1"/>
  <c r="L3127" i="3"/>
  <c r="M3127" i="3" s="1"/>
  <c r="L3126" i="3"/>
  <c r="M3126" i="3" s="1"/>
  <c r="L3125" i="3"/>
  <c r="M3125" i="3" s="1"/>
  <c r="L3124" i="3"/>
  <c r="M3124" i="3" s="1"/>
  <c r="L3123" i="3"/>
  <c r="M3123" i="3" s="1"/>
  <c r="L3122" i="3"/>
  <c r="M3122" i="3" s="1"/>
  <c r="L3121" i="3"/>
  <c r="M3121" i="3" s="1"/>
  <c r="L3120" i="3"/>
  <c r="M3120" i="3" s="1"/>
  <c r="L3119" i="3"/>
  <c r="M3119" i="3" s="1"/>
  <c r="L3118" i="3"/>
  <c r="M3118" i="3" s="1"/>
  <c r="L3117" i="3"/>
  <c r="M3117" i="3" s="1"/>
  <c r="L3116" i="3"/>
  <c r="M3116" i="3" s="1"/>
  <c r="L3115" i="3"/>
  <c r="M3115" i="3" s="1"/>
  <c r="L3114" i="3"/>
  <c r="M3114" i="3" s="1"/>
  <c r="L3113" i="3"/>
  <c r="M3113" i="3" s="1"/>
  <c r="L3112" i="3"/>
  <c r="M3112" i="3" s="1"/>
  <c r="L3111" i="3"/>
  <c r="M3111" i="3" s="1"/>
  <c r="L3110" i="3"/>
  <c r="M3110" i="3" s="1"/>
  <c r="L3109" i="3"/>
  <c r="M3109" i="3" s="1"/>
  <c r="L3108" i="3"/>
  <c r="M3108" i="3" s="1"/>
  <c r="L3107" i="3"/>
  <c r="M3107" i="3" s="1"/>
  <c r="L3106" i="3"/>
  <c r="M3106" i="3" s="1"/>
  <c r="L3105" i="3"/>
  <c r="M3105" i="3" s="1"/>
  <c r="L3104" i="3"/>
  <c r="M3104" i="3" s="1"/>
  <c r="L3103" i="3"/>
  <c r="M3103" i="3" s="1"/>
  <c r="L3102" i="3"/>
  <c r="M3102" i="3" s="1"/>
  <c r="L3101" i="3"/>
  <c r="M3101" i="3" s="1"/>
  <c r="L3100" i="3"/>
  <c r="M3100" i="3" s="1"/>
  <c r="L3099" i="3"/>
  <c r="M3099" i="3" s="1"/>
  <c r="L3098" i="3"/>
  <c r="M3098" i="3" s="1"/>
  <c r="L3097" i="3"/>
  <c r="M3097" i="3" s="1"/>
  <c r="L3096" i="3"/>
  <c r="M3096" i="3" s="1"/>
  <c r="L3095" i="3"/>
  <c r="M3095" i="3" s="1"/>
  <c r="L3094" i="3"/>
  <c r="M3094" i="3" s="1"/>
  <c r="L3093" i="3"/>
  <c r="M3093" i="3" s="1"/>
  <c r="L3092" i="3"/>
  <c r="M3092" i="3" s="1"/>
  <c r="L3091" i="3"/>
  <c r="M3091" i="3" s="1"/>
  <c r="L3090" i="3"/>
  <c r="M3090" i="3" s="1"/>
  <c r="L3089" i="3"/>
  <c r="M3089" i="3" s="1"/>
  <c r="L3088" i="3"/>
  <c r="M3088" i="3" s="1"/>
  <c r="L3087" i="3"/>
  <c r="M3087" i="3" s="1"/>
  <c r="L3086" i="3"/>
  <c r="M3086" i="3" s="1"/>
  <c r="L3085" i="3"/>
  <c r="M3085" i="3" s="1"/>
  <c r="L3084" i="3"/>
  <c r="M3084" i="3" s="1"/>
  <c r="L3083" i="3"/>
  <c r="M3083" i="3" s="1"/>
  <c r="L3082" i="3"/>
  <c r="M3082" i="3" s="1"/>
  <c r="L3081" i="3"/>
  <c r="M3081" i="3" s="1"/>
  <c r="L3080" i="3"/>
  <c r="M3080" i="3" s="1"/>
  <c r="L3079" i="3"/>
  <c r="M3079" i="3" s="1"/>
  <c r="L3078" i="3"/>
  <c r="M3078" i="3" s="1"/>
  <c r="L3077" i="3"/>
  <c r="M3077" i="3" s="1"/>
  <c r="L3076" i="3"/>
  <c r="M3076" i="3" s="1"/>
  <c r="L3075" i="3"/>
  <c r="M3075" i="3" s="1"/>
  <c r="L3074" i="3"/>
  <c r="M3074" i="3" s="1"/>
  <c r="L3073" i="3"/>
  <c r="M3073" i="3" s="1"/>
  <c r="L3072" i="3"/>
  <c r="M3072" i="3" s="1"/>
  <c r="L3071" i="3"/>
  <c r="M3071" i="3" s="1"/>
  <c r="L3070" i="3"/>
  <c r="M3070" i="3" s="1"/>
  <c r="L3069" i="3"/>
  <c r="M3069" i="3" s="1"/>
  <c r="L3068" i="3"/>
  <c r="M3068" i="3" s="1"/>
  <c r="L3067" i="3"/>
  <c r="M3067" i="3" s="1"/>
  <c r="L3066" i="3"/>
  <c r="M3066" i="3" s="1"/>
  <c r="L3065" i="3"/>
  <c r="M3065" i="3" s="1"/>
  <c r="L3064" i="3"/>
  <c r="M3064" i="3" s="1"/>
  <c r="L3063" i="3"/>
  <c r="M3063" i="3" s="1"/>
  <c r="L3062" i="3"/>
  <c r="M3062" i="3" s="1"/>
  <c r="L3061" i="3"/>
  <c r="M3061" i="3" s="1"/>
  <c r="L3060" i="3"/>
  <c r="M3060" i="3" s="1"/>
  <c r="L3059" i="3"/>
  <c r="M3059" i="3" s="1"/>
  <c r="L3058" i="3"/>
  <c r="M3058" i="3" s="1"/>
  <c r="L3057" i="3"/>
  <c r="M3057" i="3" s="1"/>
  <c r="L3056" i="3"/>
  <c r="M3056" i="3" s="1"/>
  <c r="L3055" i="3"/>
  <c r="M3055" i="3" s="1"/>
  <c r="L3054" i="3"/>
  <c r="M3054" i="3" s="1"/>
  <c r="L3053" i="3"/>
  <c r="M3053" i="3" s="1"/>
  <c r="L3052" i="3"/>
  <c r="M3052" i="3" s="1"/>
  <c r="L3051" i="3"/>
  <c r="M3051" i="3" s="1"/>
  <c r="L3050" i="3"/>
  <c r="M3050" i="3" s="1"/>
  <c r="L3049" i="3"/>
  <c r="M3049" i="3" s="1"/>
  <c r="L3048" i="3"/>
  <c r="M3048" i="3" s="1"/>
  <c r="L3047" i="3"/>
  <c r="M3047" i="3" s="1"/>
  <c r="L3046" i="3"/>
  <c r="M3046" i="3" s="1"/>
  <c r="L3045" i="3"/>
  <c r="M3045" i="3" s="1"/>
  <c r="L3044" i="3"/>
  <c r="M3044" i="3" s="1"/>
  <c r="L3043" i="3"/>
  <c r="M3043" i="3" s="1"/>
  <c r="L3042" i="3"/>
  <c r="M3042" i="3" s="1"/>
  <c r="L3041" i="3"/>
  <c r="M3041" i="3" s="1"/>
  <c r="L3040" i="3"/>
  <c r="M3040" i="3" s="1"/>
  <c r="L3039" i="3"/>
  <c r="M3039" i="3" s="1"/>
  <c r="L3038" i="3"/>
  <c r="M3038" i="3" s="1"/>
  <c r="L3037" i="3"/>
  <c r="M3037" i="3" s="1"/>
  <c r="L3036" i="3"/>
  <c r="M3036" i="3" s="1"/>
  <c r="L3035" i="3"/>
  <c r="M3035" i="3" s="1"/>
  <c r="L3034" i="3"/>
  <c r="M3034" i="3" s="1"/>
  <c r="L3033" i="3"/>
  <c r="M3033" i="3" s="1"/>
  <c r="L3032" i="3"/>
  <c r="M3032" i="3" s="1"/>
  <c r="L3031" i="3"/>
  <c r="M3031" i="3" s="1"/>
  <c r="L3030" i="3"/>
  <c r="M3030" i="3" s="1"/>
  <c r="L3029" i="3"/>
  <c r="M3029" i="3" s="1"/>
  <c r="L3028" i="3"/>
  <c r="M3028" i="3" s="1"/>
  <c r="L3027" i="3"/>
  <c r="M3027" i="3" s="1"/>
  <c r="L3026" i="3"/>
  <c r="M3026" i="3" s="1"/>
  <c r="L3025" i="3"/>
  <c r="M3025" i="3" s="1"/>
  <c r="L3024" i="3"/>
  <c r="M3024" i="3" s="1"/>
  <c r="L3023" i="3"/>
  <c r="M3023" i="3" s="1"/>
  <c r="L3022" i="3"/>
  <c r="M3022" i="3" s="1"/>
  <c r="L3021" i="3"/>
  <c r="M3021" i="3" s="1"/>
  <c r="L3020" i="3"/>
  <c r="M3020" i="3" s="1"/>
  <c r="L3019" i="3"/>
  <c r="M3019" i="3" s="1"/>
  <c r="L3018" i="3"/>
  <c r="M3018" i="3" s="1"/>
  <c r="L3017" i="3"/>
  <c r="M3017" i="3" s="1"/>
  <c r="L3016" i="3"/>
  <c r="M3016" i="3" s="1"/>
  <c r="L3015" i="3"/>
  <c r="M3015" i="3" s="1"/>
  <c r="L3014" i="3"/>
  <c r="M3014" i="3" s="1"/>
  <c r="L3013" i="3"/>
  <c r="M3013" i="3" s="1"/>
  <c r="L3012" i="3"/>
  <c r="M3012" i="3" s="1"/>
  <c r="L3011" i="3"/>
  <c r="M3011" i="3" s="1"/>
  <c r="L3010" i="3"/>
  <c r="M3010" i="3" s="1"/>
  <c r="L3009" i="3"/>
  <c r="M3009" i="3" s="1"/>
  <c r="L3008" i="3"/>
  <c r="M3008" i="3" s="1"/>
  <c r="L3007" i="3"/>
  <c r="M3007" i="3" s="1"/>
  <c r="L3006" i="3"/>
  <c r="M3006" i="3" s="1"/>
  <c r="L3005" i="3"/>
  <c r="M3005" i="3" s="1"/>
  <c r="L3004" i="3"/>
  <c r="M3004" i="3" s="1"/>
  <c r="L3003" i="3"/>
  <c r="M3003" i="3" s="1"/>
  <c r="L3002" i="3"/>
  <c r="M3002" i="3" s="1"/>
  <c r="L3001" i="3"/>
  <c r="M3001" i="3" s="1"/>
  <c r="L3000" i="3"/>
  <c r="M3000" i="3" s="1"/>
  <c r="L2999" i="3"/>
  <c r="M2999" i="3" s="1"/>
  <c r="L2998" i="3"/>
  <c r="M2998" i="3" s="1"/>
  <c r="L2997" i="3"/>
  <c r="M2997" i="3" s="1"/>
  <c r="L2996" i="3"/>
  <c r="M2996" i="3" s="1"/>
  <c r="L2995" i="3"/>
  <c r="M2995" i="3" s="1"/>
  <c r="L2994" i="3"/>
  <c r="M2994" i="3" s="1"/>
  <c r="L2993" i="3"/>
  <c r="M2993" i="3" s="1"/>
  <c r="L2992" i="3"/>
  <c r="M2992" i="3" s="1"/>
  <c r="L2991" i="3"/>
  <c r="M2991" i="3" s="1"/>
  <c r="L2990" i="3"/>
  <c r="M2990" i="3" s="1"/>
  <c r="L2989" i="3"/>
  <c r="M2989" i="3" s="1"/>
  <c r="L2988" i="3"/>
  <c r="M2988" i="3" s="1"/>
  <c r="L2987" i="3"/>
  <c r="M2987" i="3" s="1"/>
  <c r="L2986" i="3"/>
  <c r="M2986" i="3" s="1"/>
  <c r="L2985" i="3"/>
  <c r="M2985" i="3" s="1"/>
  <c r="L2984" i="3"/>
  <c r="M2984" i="3" s="1"/>
  <c r="L2983" i="3"/>
  <c r="M2983" i="3" s="1"/>
  <c r="L2982" i="3"/>
  <c r="M2982" i="3" s="1"/>
  <c r="L2981" i="3"/>
  <c r="M2981" i="3" s="1"/>
  <c r="L2980" i="3"/>
  <c r="M2980" i="3" s="1"/>
  <c r="L2979" i="3"/>
  <c r="M2979" i="3" s="1"/>
  <c r="L2978" i="3"/>
  <c r="M2978" i="3" s="1"/>
  <c r="L2977" i="3"/>
  <c r="M2977" i="3" s="1"/>
  <c r="L2976" i="3"/>
  <c r="M2976" i="3" s="1"/>
  <c r="L2975" i="3"/>
  <c r="M2975" i="3" s="1"/>
  <c r="L2974" i="3"/>
  <c r="M2974" i="3" s="1"/>
  <c r="L2973" i="3"/>
  <c r="M2973" i="3" s="1"/>
  <c r="L2972" i="3"/>
  <c r="M2972" i="3" s="1"/>
  <c r="L2971" i="3"/>
  <c r="M2971" i="3" s="1"/>
  <c r="L2970" i="3"/>
  <c r="M2970" i="3" s="1"/>
  <c r="L2969" i="3"/>
  <c r="M2969" i="3" s="1"/>
  <c r="L2968" i="3"/>
  <c r="M2968" i="3" s="1"/>
  <c r="L2967" i="3"/>
  <c r="M2967" i="3" s="1"/>
  <c r="L2966" i="3"/>
  <c r="M2966" i="3" s="1"/>
  <c r="L2965" i="3"/>
  <c r="M2965" i="3" s="1"/>
  <c r="L2964" i="3"/>
  <c r="M2964" i="3" s="1"/>
  <c r="L2963" i="3"/>
  <c r="M2963" i="3" s="1"/>
  <c r="L2962" i="3"/>
  <c r="M2962" i="3" s="1"/>
  <c r="L2961" i="3"/>
  <c r="M2961" i="3" s="1"/>
  <c r="L2960" i="3"/>
  <c r="M2960" i="3" s="1"/>
  <c r="L2959" i="3"/>
  <c r="M2959" i="3" s="1"/>
  <c r="L2958" i="3"/>
  <c r="M2958" i="3" s="1"/>
  <c r="L2957" i="3"/>
  <c r="M2957" i="3" s="1"/>
  <c r="L2956" i="3"/>
  <c r="M2956" i="3" s="1"/>
  <c r="L2955" i="3"/>
  <c r="M2955" i="3" s="1"/>
  <c r="L2954" i="3"/>
  <c r="M2954" i="3" s="1"/>
  <c r="L2953" i="3"/>
  <c r="M2953" i="3" s="1"/>
  <c r="L2952" i="3"/>
  <c r="M2952" i="3" s="1"/>
  <c r="L2951" i="3"/>
  <c r="M2951" i="3" s="1"/>
  <c r="L2950" i="3"/>
  <c r="M2950" i="3" s="1"/>
  <c r="L2949" i="3"/>
  <c r="M2949" i="3" s="1"/>
  <c r="L2948" i="3"/>
  <c r="M2948" i="3" s="1"/>
  <c r="L2947" i="3"/>
  <c r="M2947" i="3" s="1"/>
  <c r="L2946" i="3"/>
  <c r="M2946" i="3" s="1"/>
  <c r="L2945" i="3"/>
  <c r="M2945" i="3" s="1"/>
  <c r="L2944" i="3"/>
  <c r="M2944" i="3" s="1"/>
  <c r="L2943" i="3"/>
  <c r="M2943" i="3" s="1"/>
  <c r="L2942" i="3"/>
  <c r="M2942" i="3" s="1"/>
  <c r="L2941" i="3"/>
  <c r="M2941" i="3" s="1"/>
  <c r="L2940" i="3"/>
  <c r="M2940" i="3" s="1"/>
  <c r="L2939" i="3"/>
  <c r="M2939" i="3" s="1"/>
  <c r="L2938" i="3"/>
  <c r="M2938" i="3" s="1"/>
  <c r="L2937" i="3"/>
  <c r="M2937" i="3" s="1"/>
  <c r="L2936" i="3"/>
  <c r="M2936" i="3" s="1"/>
  <c r="L2935" i="3"/>
  <c r="M2935" i="3" s="1"/>
  <c r="L2934" i="3"/>
  <c r="M2934" i="3" s="1"/>
  <c r="L2933" i="3"/>
  <c r="M2933" i="3" s="1"/>
  <c r="L2932" i="3"/>
  <c r="M2932" i="3" s="1"/>
  <c r="L2931" i="3"/>
  <c r="M2931" i="3" s="1"/>
  <c r="L2930" i="3"/>
  <c r="M2930" i="3" s="1"/>
  <c r="L2929" i="3"/>
  <c r="M2929" i="3" s="1"/>
  <c r="L2928" i="3"/>
  <c r="M2928" i="3" s="1"/>
  <c r="L2927" i="3"/>
  <c r="M2927" i="3" s="1"/>
  <c r="L2926" i="3"/>
  <c r="M2926" i="3" s="1"/>
  <c r="L2925" i="3"/>
  <c r="M2925" i="3" s="1"/>
  <c r="L2924" i="3"/>
  <c r="M2924" i="3" s="1"/>
  <c r="L2923" i="3"/>
  <c r="M2923" i="3" s="1"/>
  <c r="L2922" i="3"/>
  <c r="M2922" i="3" s="1"/>
  <c r="L2921" i="3"/>
  <c r="M2921" i="3" s="1"/>
  <c r="L2920" i="3"/>
  <c r="M2920" i="3" s="1"/>
  <c r="L2919" i="3"/>
  <c r="M2919" i="3" s="1"/>
  <c r="L2918" i="3"/>
  <c r="M2918" i="3" s="1"/>
  <c r="L2917" i="3"/>
  <c r="M2917" i="3" s="1"/>
  <c r="L2916" i="3"/>
  <c r="M2916" i="3" s="1"/>
  <c r="L2915" i="3"/>
  <c r="M2915" i="3" s="1"/>
  <c r="L2914" i="3"/>
  <c r="M2914" i="3" s="1"/>
  <c r="L2913" i="3"/>
  <c r="M2913" i="3" s="1"/>
  <c r="L2912" i="3"/>
  <c r="M2912" i="3" s="1"/>
  <c r="L2911" i="3"/>
  <c r="M2911" i="3" s="1"/>
  <c r="L2910" i="3"/>
  <c r="M2910" i="3" s="1"/>
  <c r="L2909" i="3"/>
  <c r="M2909" i="3" s="1"/>
  <c r="L2908" i="3"/>
  <c r="M2908" i="3" s="1"/>
  <c r="L2907" i="3"/>
  <c r="M2907" i="3" s="1"/>
  <c r="L2906" i="3"/>
  <c r="M2906" i="3" s="1"/>
  <c r="L2905" i="3"/>
  <c r="M2905" i="3" s="1"/>
  <c r="L2904" i="3"/>
  <c r="M2904" i="3" s="1"/>
  <c r="L2903" i="3"/>
  <c r="M2903" i="3" s="1"/>
  <c r="L2902" i="3"/>
  <c r="M2902" i="3" s="1"/>
  <c r="L2901" i="3"/>
  <c r="M2901" i="3" s="1"/>
  <c r="L2900" i="3"/>
  <c r="M2900" i="3" s="1"/>
  <c r="L2899" i="3"/>
  <c r="M2899" i="3" s="1"/>
  <c r="L2898" i="3"/>
  <c r="M2898" i="3" s="1"/>
  <c r="L2897" i="3"/>
  <c r="M2897" i="3" s="1"/>
  <c r="L2896" i="3"/>
  <c r="M2896" i="3" s="1"/>
  <c r="L2895" i="3"/>
  <c r="M2895" i="3" s="1"/>
  <c r="L2894" i="3"/>
  <c r="M2894" i="3" s="1"/>
  <c r="L2893" i="3"/>
  <c r="M2893" i="3" s="1"/>
  <c r="L2892" i="3"/>
  <c r="M2892" i="3" s="1"/>
  <c r="L2891" i="3"/>
  <c r="M2891" i="3" s="1"/>
  <c r="L2890" i="3"/>
  <c r="M2890" i="3" s="1"/>
  <c r="L2889" i="3"/>
  <c r="M2889" i="3" s="1"/>
  <c r="L2888" i="3"/>
  <c r="M2888" i="3" s="1"/>
  <c r="L2887" i="3"/>
  <c r="M2887" i="3" s="1"/>
  <c r="L2886" i="3"/>
  <c r="M2886" i="3" s="1"/>
  <c r="L2885" i="3"/>
  <c r="M2885" i="3" s="1"/>
  <c r="L2884" i="3"/>
  <c r="M2884" i="3" s="1"/>
  <c r="L2883" i="3"/>
  <c r="M2883" i="3" s="1"/>
  <c r="L2882" i="3"/>
  <c r="M2882" i="3" s="1"/>
  <c r="L2881" i="3"/>
  <c r="M2881" i="3" s="1"/>
  <c r="L2880" i="3"/>
  <c r="M2880" i="3" s="1"/>
  <c r="L2879" i="3"/>
  <c r="M2879" i="3" s="1"/>
  <c r="L2878" i="3"/>
  <c r="M2878" i="3" s="1"/>
  <c r="L2877" i="3"/>
  <c r="M2877" i="3" s="1"/>
  <c r="L2876" i="3"/>
  <c r="M2876" i="3" s="1"/>
  <c r="L2875" i="3"/>
  <c r="M2875" i="3" s="1"/>
  <c r="L2874" i="3"/>
  <c r="M2874" i="3" s="1"/>
  <c r="L2873" i="3"/>
  <c r="M2873" i="3" s="1"/>
  <c r="L2872" i="3"/>
  <c r="M2872" i="3" s="1"/>
  <c r="L2871" i="3"/>
  <c r="M2871" i="3" s="1"/>
  <c r="L2870" i="3"/>
  <c r="M2870" i="3" s="1"/>
  <c r="L2869" i="3"/>
  <c r="M2869" i="3" s="1"/>
  <c r="L2868" i="3"/>
  <c r="M2868" i="3" s="1"/>
  <c r="L2867" i="3"/>
  <c r="M2867" i="3" s="1"/>
  <c r="L2866" i="3"/>
  <c r="M2866" i="3" s="1"/>
  <c r="L2865" i="3"/>
  <c r="M2865" i="3" s="1"/>
  <c r="L2864" i="3"/>
  <c r="M2864" i="3" s="1"/>
  <c r="L2863" i="3"/>
  <c r="M2863" i="3" s="1"/>
  <c r="L2862" i="3"/>
  <c r="M2862" i="3" s="1"/>
  <c r="L2861" i="3"/>
  <c r="M2861" i="3" s="1"/>
  <c r="L2860" i="3"/>
  <c r="M2860" i="3" s="1"/>
  <c r="L2859" i="3"/>
  <c r="M2859" i="3" s="1"/>
  <c r="L2858" i="3"/>
  <c r="M2858" i="3" s="1"/>
  <c r="L2857" i="3"/>
  <c r="M2857" i="3" s="1"/>
  <c r="L2856" i="3"/>
  <c r="M2856" i="3" s="1"/>
  <c r="L2855" i="3"/>
  <c r="M2855" i="3" s="1"/>
  <c r="L2854" i="3"/>
  <c r="M2854" i="3" s="1"/>
  <c r="L2853" i="3"/>
  <c r="M2853" i="3" s="1"/>
  <c r="L2852" i="3"/>
  <c r="M2852" i="3" s="1"/>
  <c r="L2851" i="3"/>
  <c r="M2851" i="3" s="1"/>
  <c r="L2850" i="3"/>
  <c r="M2850" i="3" s="1"/>
  <c r="L2849" i="3"/>
  <c r="M2849" i="3" s="1"/>
  <c r="L2848" i="3"/>
  <c r="M2848" i="3" s="1"/>
  <c r="L2847" i="3"/>
  <c r="M2847" i="3" s="1"/>
  <c r="L2846" i="3"/>
  <c r="M2846" i="3" s="1"/>
  <c r="L2845" i="3"/>
  <c r="M2845" i="3" s="1"/>
  <c r="L2844" i="3"/>
  <c r="M2844" i="3" s="1"/>
  <c r="L2843" i="3"/>
  <c r="M2843" i="3" s="1"/>
  <c r="L2842" i="3"/>
  <c r="M2842" i="3" s="1"/>
  <c r="L2841" i="3"/>
  <c r="M2841" i="3" s="1"/>
  <c r="L2840" i="3"/>
  <c r="M2840" i="3" s="1"/>
  <c r="L2839" i="3"/>
  <c r="M2839" i="3" s="1"/>
  <c r="L2838" i="3"/>
  <c r="M2838" i="3" s="1"/>
  <c r="L2837" i="3"/>
  <c r="M2837" i="3" s="1"/>
  <c r="L2836" i="3"/>
  <c r="M2836" i="3" s="1"/>
  <c r="L2835" i="3"/>
  <c r="M2835" i="3" s="1"/>
  <c r="L2834" i="3"/>
  <c r="M2834" i="3" s="1"/>
  <c r="L2833" i="3"/>
  <c r="M2833" i="3" s="1"/>
  <c r="L2832" i="3"/>
  <c r="M2832" i="3" s="1"/>
  <c r="L2831" i="3"/>
  <c r="M2831" i="3" s="1"/>
  <c r="L2830" i="3"/>
  <c r="M2830" i="3" s="1"/>
  <c r="L2829" i="3"/>
  <c r="M2829" i="3" s="1"/>
  <c r="L2828" i="3"/>
  <c r="M2828" i="3" s="1"/>
  <c r="L2827" i="3"/>
  <c r="M2827" i="3" s="1"/>
  <c r="L2826" i="3"/>
  <c r="M2826" i="3" s="1"/>
  <c r="L2825" i="3"/>
  <c r="M2825" i="3" s="1"/>
  <c r="L2824" i="3"/>
  <c r="M2824" i="3" s="1"/>
  <c r="L2823" i="3"/>
  <c r="M2823" i="3" s="1"/>
  <c r="L2822" i="3"/>
  <c r="M2822" i="3" s="1"/>
  <c r="L2821" i="3"/>
  <c r="M2821" i="3" s="1"/>
  <c r="L2820" i="3"/>
  <c r="M2820" i="3" s="1"/>
  <c r="L2819" i="3"/>
  <c r="M2819" i="3" s="1"/>
  <c r="L2818" i="3"/>
  <c r="M2818" i="3" s="1"/>
  <c r="L2817" i="3"/>
  <c r="M2817" i="3" s="1"/>
  <c r="L2816" i="3"/>
  <c r="M2816" i="3" s="1"/>
  <c r="L2815" i="3"/>
  <c r="M2815" i="3" s="1"/>
  <c r="L2814" i="3"/>
  <c r="M2814" i="3" s="1"/>
  <c r="L2813" i="3"/>
  <c r="M2813" i="3" s="1"/>
  <c r="L2812" i="3"/>
  <c r="M2812" i="3" s="1"/>
  <c r="L2811" i="3"/>
  <c r="M2811" i="3" s="1"/>
  <c r="L2810" i="3"/>
  <c r="M2810" i="3" s="1"/>
  <c r="L2809" i="3"/>
  <c r="M2809" i="3" s="1"/>
  <c r="L2808" i="3"/>
  <c r="M2808" i="3" s="1"/>
  <c r="L2807" i="3"/>
  <c r="M2807" i="3" s="1"/>
  <c r="L2806" i="3"/>
  <c r="M2806" i="3" s="1"/>
  <c r="L2805" i="3"/>
  <c r="M2805" i="3" s="1"/>
  <c r="L2804" i="3"/>
  <c r="M2804" i="3" s="1"/>
  <c r="L2803" i="3"/>
  <c r="M2803" i="3" s="1"/>
  <c r="L2802" i="3"/>
  <c r="M2802" i="3" s="1"/>
  <c r="L2801" i="3"/>
  <c r="M2801" i="3" s="1"/>
  <c r="L2800" i="3"/>
  <c r="M2800" i="3" s="1"/>
  <c r="L2799" i="3"/>
  <c r="M2799" i="3" s="1"/>
  <c r="L2798" i="3"/>
  <c r="M2798" i="3" s="1"/>
  <c r="L2797" i="3"/>
  <c r="M2797" i="3" s="1"/>
  <c r="L2796" i="3"/>
  <c r="M2796" i="3" s="1"/>
  <c r="L2795" i="3"/>
  <c r="M2795" i="3" s="1"/>
  <c r="L2794" i="3"/>
  <c r="M2794" i="3" s="1"/>
  <c r="L2793" i="3"/>
  <c r="M2793" i="3" s="1"/>
  <c r="L2792" i="3"/>
  <c r="M2792" i="3" s="1"/>
  <c r="L2791" i="3"/>
  <c r="M2791" i="3" s="1"/>
  <c r="L2790" i="3"/>
  <c r="M2790" i="3" s="1"/>
  <c r="L2789" i="3"/>
  <c r="M2789" i="3" s="1"/>
  <c r="L2788" i="3"/>
  <c r="M2788" i="3" s="1"/>
  <c r="L2787" i="3"/>
  <c r="M2787" i="3" s="1"/>
  <c r="L2786" i="3"/>
  <c r="M2786" i="3" s="1"/>
  <c r="L2785" i="3"/>
  <c r="M2785" i="3" s="1"/>
  <c r="L2784" i="3"/>
  <c r="M2784" i="3" s="1"/>
  <c r="L2783" i="3"/>
  <c r="M2783" i="3" s="1"/>
  <c r="L2782" i="3"/>
  <c r="M2782" i="3" s="1"/>
  <c r="L2781" i="3"/>
  <c r="M2781" i="3" s="1"/>
  <c r="L2780" i="3"/>
  <c r="M2780" i="3" s="1"/>
  <c r="L2779" i="3"/>
  <c r="M2779" i="3" s="1"/>
  <c r="L2778" i="3"/>
  <c r="M2778" i="3" s="1"/>
  <c r="L2777" i="3"/>
  <c r="M2777" i="3" s="1"/>
  <c r="L2776" i="3"/>
  <c r="M2776" i="3" s="1"/>
  <c r="L2775" i="3"/>
  <c r="M2775" i="3" s="1"/>
  <c r="L2774" i="3"/>
  <c r="M2774" i="3" s="1"/>
  <c r="L2773" i="3"/>
  <c r="M2773" i="3" s="1"/>
  <c r="L2772" i="3"/>
  <c r="M2772" i="3" s="1"/>
  <c r="L2771" i="3"/>
  <c r="M2771" i="3" s="1"/>
  <c r="L2770" i="3"/>
  <c r="M2770" i="3" s="1"/>
  <c r="L2769" i="3"/>
  <c r="M2769" i="3" s="1"/>
  <c r="L2768" i="3"/>
  <c r="M2768" i="3" s="1"/>
  <c r="L2767" i="3"/>
  <c r="M2767" i="3" s="1"/>
  <c r="L2766" i="3"/>
  <c r="M2766" i="3" s="1"/>
  <c r="L2765" i="3"/>
  <c r="M2765" i="3" s="1"/>
  <c r="L2764" i="3"/>
  <c r="M2764" i="3" s="1"/>
  <c r="L2763" i="3"/>
  <c r="M2763" i="3" s="1"/>
  <c r="L2762" i="3"/>
  <c r="M2762" i="3" s="1"/>
  <c r="L2761" i="3"/>
  <c r="M2761" i="3" s="1"/>
  <c r="L2760" i="3"/>
  <c r="M2760" i="3" s="1"/>
  <c r="L2759" i="3"/>
  <c r="M2759" i="3" s="1"/>
  <c r="L2758" i="3"/>
  <c r="M2758" i="3" s="1"/>
  <c r="L2757" i="3"/>
  <c r="M2757" i="3" s="1"/>
  <c r="L2756" i="3"/>
  <c r="M2756" i="3" s="1"/>
  <c r="L2755" i="3"/>
  <c r="M2755" i="3" s="1"/>
  <c r="L2754" i="3"/>
  <c r="M2754" i="3" s="1"/>
  <c r="L2753" i="3"/>
  <c r="M2753" i="3" s="1"/>
  <c r="L2752" i="3"/>
  <c r="M2752" i="3" s="1"/>
  <c r="L2751" i="3"/>
  <c r="M2751" i="3" s="1"/>
  <c r="L2750" i="3"/>
  <c r="M2750" i="3" s="1"/>
  <c r="L2749" i="3"/>
  <c r="M2749" i="3" s="1"/>
  <c r="L2748" i="3"/>
  <c r="M2748" i="3" s="1"/>
  <c r="L2747" i="3"/>
  <c r="M2747" i="3" s="1"/>
  <c r="L2746" i="3"/>
  <c r="M2746" i="3" s="1"/>
  <c r="L2745" i="3"/>
  <c r="M2745" i="3" s="1"/>
  <c r="L2744" i="3"/>
  <c r="M2744" i="3" s="1"/>
  <c r="L2743" i="3"/>
  <c r="M2743" i="3" s="1"/>
  <c r="L2742" i="3"/>
  <c r="M2742" i="3" s="1"/>
  <c r="L2741" i="3"/>
  <c r="M2741" i="3" s="1"/>
  <c r="L2740" i="3"/>
  <c r="M2740" i="3" s="1"/>
  <c r="L2739" i="3"/>
  <c r="M2739" i="3" s="1"/>
  <c r="L2738" i="3"/>
  <c r="M2738" i="3" s="1"/>
  <c r="L2737" i="3"/>
  <c r="M2737" i="3" s="1"/>
  <c r="L2736" i="3"/>
  <c r="M2736" i="3" s="1"/>
  <c r="L2735" i="3"/>
  <c r="M2735" i="3" s="1"/>
  <c r="L2734" i="3"/>
  <c r="M2734" i="3" s="1"/>
  <c r="L2733" i="3"/>
  <c r="M2733" i="3" s="1"/>
  <c r="L2732" i="3"/>
  <c r="M2732" i="3" s="1"/>
  <c r="L2731" i="3"/>
  <c r="M2731" i="3" s="1"/>
  <c r="L2730" i="3"/>
  <c r="M2730" i="3" s="1"/>
  <c r="L2729" i="3"/>
  <c r="M2729" i="3" s="1"/>
  <c r="L2728" i="3"/>
  <c r="M2728" i="3" s="1"/>
  <c r="L2727" i="3"/>
  <c r="M2727" i="3" s="1"/>
  <c r="L2726" i="3"/>
  <c r="M2726" i="3" s="1"/>
  <c r="L2725" i="3"/>
  <c r="M2725" i="3" s="1"/>
  <c r="L2724" i="3"/>
  <c r="M2724" i="3" s="1"/>
  <c r="L2723" i="3"/>
  <c r="M2723" i="3" s="1"/>
  <c r="L2722" i="3"/>
  <c r="M2722" i="3" s="1"/>
  <c r="L2721" i="3"/>
  <c r="M2721" i="3" s="1"/>
  <c r="L2720" i="3"/>
  <c r="M2720" i="3" s="1"/>
  <c r="L2719" i="3"/>
  <c r="M2719" i="3" s="1"/>
  <c r="L2718" i="3"/>
  <c r="M2718" i="3" s="1"/>
  <c r="L2717" i="3"/>
  <c r="M2717" i="3" s="1"/>
  <c r="L2716" i="3"/>
  <c r="M2716" i="3" s="1"/>
  <c r="L2715" i="3"/>
  <c r="M2715" i="3" s="1"/>
  <c r="L2714" i="3"/>
  <c r="M2714" i="3" s="1"/>
  <c r="L2713" i="3"/>
  <c r="M2713" i="3" s="1"/>
  <c r="L2712" i="3"/>
  <c r="M2712" i="3" s="1"/>
  <c r="L2711" i="3"/>
  <c r="M2711" i="3" s="1"/>
  <c r="L2710" i="3"/>
  <c r="M2710" i="3" s="1"/>
  <c r="L2709" i="3"/>
  <c r="M2709" i="3" s="1"/>
  <c r="L2708" i="3"/>
  <c r="M2708" i="3" s="1"/>
  <c r="L2707" i="3"/>
  <c r="M2707" i="3" s="1"/>
  <c r="L2706" i="3"/>
  <c r="M2706" i="3" s="1"/>
  <c r="L2705" i="3"/>
  <c r="M2705" i="3" s="1"/>
  <c r="L2704" i="3"/>
  <c r="M2704" i="3" s="1"/>
  <c r="L2703" i="3"/>
  <c r="M2703" i="3" s="1"/>
  <c r="L2702" i="3"/>
  <c r="M2702" i="3" s="1"/>
  <c r="L2701" i="3"/>
  <c r="M2701" i="3" s="1"/>
  <c r="L2700" i="3"/>
  <c r="M2700" i="3" s="1"/>
  <c r="L2699" i="3"/>
  <c r="M2699" i="3" s="1"/>
  <c r="L2698" i="3"/>
  <c r="M2698" i="3" s="1"/>
  <c r="L2697" i="3"/>
  <c r="M2697" i="3" s="1"/>
  <c r="L2696" i="3"/>
  <c r="M2696" i="3" s="1"/>
  <c r="L2695" i="3"/>
  <c r="M2695" i="3" s="1"/>
  <c r="L2694" i="3"/>
  <c r="M2694" i="3" s="1"/>
  <c r="L2693" i="3"/>
  <c r="M2693" i="3" s="1"/>
  <c r="L2692" i="3"/>
  <c r="M2692" i="3" s="1"/>
  <c r="L2691" i="3"/>
  <c r="M2691" i="3" s="1"/>
  <c r="L2690" i="3"/>
  <c r="M2690" i="3" s="1"/>
  <c r="L2689" i="3"/>
  <c r="M2689" i="3" s="1"/>
  <c r="L2688" i="3"/>
  <c r="M2688" i="3" s="1"/>
  <c r="L2687" i="3"/>
  <c r="M2687" i="3" s="1"/>
  <c r="L2686" i="3"/>
  <c r="M2686" i="3" s="1"/>
  <c r="L2685" i="3"/>
  <c r="M2685" i="3" s="1"/>
  <c r="L2684" i="3"/>
  <c r="M2684" i="3" s="1"/>
  <c r="L2683" i="3"/>
  <c r="M2683" i="3" s="1"/>
  <c r="L2682" i="3"/>
  <c r="M2682" i="3" s="1"/>
  <c r="L2681" i="3"/>
  <c r="M2681" i="3" s="1"/>
  <c r="L2680" i="3"/>
  <c r="M2680" i="3" s="1"/>
  <c r="L2679" i="3"/>
  <c r="M2679" i="3" s="1"/>
  <c r="L2678" i="3"/>
  <c r="M2678" i="3" s="1"/>
  <c r="L2677" i="3"/>
  <c r="M2677" i="3" s="1"/>
  <c r="L2676" i="3"/>
  <c r="M2676" i="3" s="1"/>
  <c r="L2675" i="3"/>
  <c r="M2675" i="3" s="1"/>
  <c r="L2674" i="3"/>
  <c r="M2674" i="3" s="1"/>
  <c r="L2673" i="3"/>
  <c r="M2673" i="3" s="1"/>
  <c r="L2672" i="3"/>
  <c r="M2672" i="3" s="1"/>
  <c r="L2671" i="3"/>
  <c r="M2671" i="3" s="1"/>
  <c r="L2670" i="3"/>
  <c r="M2670" i="3" s="1"/>
  <c r="L2669" i="3"/>
  <c r="M2669" i="3" s="1"/>
  <c r="L2668" i="3"/>
  <c r="M2668" i="3" s="1"/>
  <c r="L2667" i="3"/>
  <c r="M2667" i="3" s="1"/>
  <c r="L2666" i="3"/>
  <c r="M2666" i="3" s="1"/>
  <c r="L2665" i="3"/>
  <c r="M2665" i="3" s="1"/>
  <c r="L2664" i="3"/>
  <c r="M2664" i="3" s="1"/>
  <c r="L2663" i="3"/>
  <c r="M2663" i="3" s="1"/>
  <c r="L2662" i="3"/>
  <c r="M2662" i="3" s="1"/>
  <c r="L2661" i="3"/>
  <c r="M2661" i="3" s="1"/>
  <c r="L2660" i="3"/>
  <c r="M2660" i="3" s="1"/>
  <c r="L2659" i="3"/>
  <c r="M2659" i="3" s="1"/>
  <c r="L2658" i="3"/>
  <c r="M2658" i="3" s="1"/>
  <c r="L2657" i="3"/>
  <c r="M2657" i="3" s="1"/>
  <c r="L2656" i="3"/>
  <c r="M2656" i="3" s="1"/>
  <c r="L2655" i="3"/>
  <c r="M2655" i="3" s="1"/>
  <c r="L2654" i="3"/>
  <c r="M2654" i="3" s="1"/>
  <c r="L2653" i="3"/>
  <c r="M2653" i="3" s="1"/>
  <c r="L2652" i="3"/>
  <c r="M2652" i="3" s="1"/>
  <c r="L2651" i="3"/>
  <c r="M2651" i="3" s="1"/>
  <c r="L2650" i="3"/>
  <c r="M2650" i="3" s="1"/>
  <c r="L2649" i="3"/>
  <c r="M2649" i="3" s="1"/>
  <c r="L2648" i="3"/>
  <c r="M2648" i="3" s="1"/>
  <c r="L2647" i="3"/>
  <c r="M2647" i="3" s="1"/>
  <c r="L2646" i="3"/>
  <c r="M2646" i="3" s="1"/>
  <c r="L2645" i="3"/>
  <c r="M2645" i="3" s="1"/>
  <c r="L2644" i="3"/>
  <c r="M2644" i="3" s="1"/>
  <c r="L2643" i="3"/>
  <c r="M2643" i="3" s="1"/>
  <c r="L2642" i="3"/>
  <c r="M2642" i="3" s="1"/>
  <c r="L2641" i="3"/>
  <c r="M2641" i="3" s="1"/>
  <c r="L2640" i="3"/>
  <c r="M2640" i="3" s="1"/>
  <c r="L2639" i="3"/>
  <c r="M2639" i="3" s="1"/>
  <c r="L2638" i="3"/>
  <c r="M2638" i="3" s="1"/>
  <c r="L2637" i="3"/>
  <c r="M2637" i="3" s="1"/>
  <c r="L2636" i="3"/>
  <c r="M2636" i="3" s="1"/>
  <c r="L2635" i="3"/>
  <c r="M2635" i="3" s="1"/>
  <c r="L2634" i="3"/>
  <c r="M2634" i="3" s="1"/>
  <c r="L2633" i="3"/>
  <c r="M2633" i="3" s="1"/>
  <c r="L2632" i="3"/>
  <c r="M2632" i="3" s="1"/>
  <c r="L2631" i="3"/>
  <c r="M2631" i="3" s="1"/>
  <c r="L2630" i="3"/>
  <c r="M2630" i="3" s="1"/>
  <c r="L2629" i="3"/>
  <c r="M2629" i="3" s="1"/>
  <c r="L2628" i="3"/>
  <c r="M2628" i="3" s="1"/>
  <c r="L2627" i="3"/>
  <c r="M2627" i="3" s="1"/>
  <c r="L2626" i="3"/>
  <c r="M2626" i="3" s="1"/>
  <c r="L2625" i="3"/>
  <c r="M2625" i="3" s="1"/>
  <c r="L2624" i="3"/>
  <c r="M2624" i="3" s="1"/>
  <c r="L2623" i="3"/>
  <c r="M2623" i="3" s="1"/>
  <c r="L2622" i="3"/>
  <c r="M2622" i="3" s="1"/>
  <c r="L2621" i="3"/>
  <c r="M2621" i="3" s="1"/>
  <c r="L2620" i="3"/>
  <c r="M2620" i="3" s="1"/>
  <c r="L2619" i="3"/>
  <c r="M2619" i="3" s="1"/>
  <c r="L2618" i="3"/>
  <c r="M2618" i="3" s="1"/>
  <c r="L2617" i="3"/>
  <c r="M2617" i="3" s="1"/>
  <c r="L2616" i="3"/>
  <c r="M2616" i="3" s="1"/>
  <c r="L2615" i="3"/>
  <c r="M2615" i="3" s="1"/>
  <c r="L2614" i="3"/>
  <c r="M2614" i="3" s="1"/>
  <c r="L2613" i="3"/>
  <c r="M2613" i="3" s="1"/>
  <c r="L2612" i="3"/>
  <c r="M2612" i="3" s="1"/>
  <c r="L2611" i="3"/>
  <c r="M2611" i="3" s="1"/>
  <c r="L2610" i="3"/>
  <c r="M2610" i="3" s="1"/>
  <c r="L2609" i="3"/>
  <c r="M2609" i="3" s="1"/>
  <c r="L2608" i="3"/>
  <c r="M2608" i="3" s="1"/>
  <c r="L2607" i="3"/>
  <c r="M2607" i="3" s="1"/>
  <c r="L2606" i="3"/>
  <c r="M2606" i="3" s="1"/>
  <c r="L2605" i="3"/>
  <c r="M2605" i="3" s="1"/>
  <c r="L2604" i="3"/>
  <c r="M2604" i="3" s="1"/>
  <c r="L2603" i="3"/>
  <c r="M2603" i="3" s="1"/>
  <c r="L2602" i="3"/>
  <c r="M2602" i="3" s="1"/>
  <c r="L2601" i="3"/>
  <c r="M2601" i="3" s="1"/>
  <c r="L2600" i="3"/>
  <c r="M2600" i="3" s="1"/>
  <c r="L2599" i="3"/>
  <c r="M2599" i="3" s="1"/>
  <c r="L2598" i="3"/>
  <c r="M2598" i="3" s="1"/>
  <c r="L2597" i="3"/>
  <c r="M2597" i="3" s="1"/>
  <c r="L2596" i="3"/>
  <c r="M2596" i="3" s="1"/>
  <c r="L2595" i="3"/>
  <c r="M2595" i="3" s="1"/>
  <c r="L2594" i="3"/>
  <c r="M2594" i="3" s="1"/>
  <c r="L2593" i="3"/>
  <c r="M2593" i="3" s="1"/>
  <c r="L2592" i="3"/>
  <c r="M2592" i="3" s="1"/>
  <c r="L2591" i="3"/>
  <c r="M2591" i="3" s="1"/>
  <c r="L2590" i="3"/>
  <c r="M2590" i="3" s="1"/>
  <c r="L2589" i="3"/>
  <c r="M2589" i="3" s="1"/>
  <c r="L2588" i="3"/>
  <c r="M2588" i="3" s="1"/>
  <c r="L2587" i="3"/>
  <c r="M2587" i="3" s="1"/>
  <c r="L2586" i="3"/>
  <c r="M2586" i="3" s="1"/>
  <c r="L2585" i="3"/>
  <c r="M2585" i="3" s="1"/>
  <c r="L2584" i="3"/>
  <c r="M2584" i="3" s="1"/>
  <c r="L2583" i="3"/>
  <c r="M2583" i="3" s="1"/>
  <c r="L2582" i="3"/>
  <c r="M2582" i="3" s="1"/>
  <c r="L2581" i="3"/>
  <c r="M2581" i="3" s="1"/>
  <c r="L2580" i="3"/>
  <c r="M2580" i="3" s="1"/>
  <c r="L2579" i="3"/>
  <c r="M2579" i="3" s="1"/>
  <c r="L2578" i="3"/>
  <c r="M2578" i="3" s="1"/>
  <c r="L2577" i="3"/>
  <c r="M2577" i="3" s="1"/>
  <c r="L2576" i="3"/>
  <c r="M2576" i="3" s="1"/>
  <c r="L2575" i="3"/>
  <c r="M2575" i="3" s="1"/>
  <c r="L2574" i="3"/>
  <c r="M2574" i="3" s="1"/>
  <c r="L2573" i="3"/>
  <c r="M2573" i="3" s="1"/>
  <c r="L2572" i="3"/>
  <c r="M2572" i="3" s="1"/>
  <c r="L2571" i="3"/>
  <c r="M2571" i="3" s="1"/>
  <c r="L2570" i="3"/>
  <c r="M2570" i="3" s="1"/>
  <c r="L2569" i="3"/>
  <c r="M2569" i="3" s="1"/>
  <c r="L2568" i="3"/>
  <c r="M2568" i="3" s="1"/>
  <c r="L2567" i="3"/>
  <c r="M2567" i="3" s="1"/>
  <c r="L2566" i="3"/>
  <c r="M2566" i="3" s="1"/>
  <c r="L2565" i="3"/>
  <c r="M2565" i="3" s="1"/>
  <c r="L2564" i="3"/>
  <c r="M2564" i="3" s="1"/>
  <c r="L2563" i="3"/>
  <c r="M2563" i="3" s="1"/>
  <c r="L2562" i="3"/>
  <c r="M2562" i="3" s="1"/>
  <c r="L2561" i="3"/>
  <c r="M2561" i="3" s="1"/>
  <c r="L2560" i="3"/>
  <c r="M2560" i="3" s="1"/>
  <c r="L2559" i="3"/>
  <c r="M2559" i="3" s="1"/>
  <c r="L2558" i="3"/>
  <c r="M2558" i="3" s="1"/>
  <c r="L2557" i="3"/>
  <c r="M2557" i="3" s="1"/>
  <c r="L2556" i="3"/>
  <c r="M2556" i="3" s="1"/>
  <c r="L2555" i="3"/>
  <c r="M2555" i="3" s="1"/>
  <c r="L2554" i="3"/>
  <c r="M2554" i="3" s="1"/>
  <c r="L2553" i="3"/>
  <c r="M2553" i="3" s="1"/>
  <c r="L2552" i="3"/>
  <c r="M2552" i="3" s="1"/>
  <c r="L2551" i="3"/>
  <c r="M2551" i="3" s="1"/>
  <c r="L2550" i="3"/>
  <c r="M2550" i="3" s="1"/>
  <c r="L2549" i="3"/>
  <c r="M2549" i="3" s="1"/>
  <c r="L2548" i="3"/>
  <c r="M2548" i="3" s="1"/>
  <c r="L2547" i="3"/>
  <c r="M2547" i="3" s="1"/>
  <c r="L2546" i="3"/>
  <c r="M2546" i="3" s="1"/>
  <c r="L2545" i="3"/>
  <c r="M2545" i="3" s="1"/>
  <c r="L2544" i="3"/>
  <c r="M2544" i="3" s="1"/>
  <c r="L2543" i="3"/>
  <c r="M2543" i="3" s="1"/>
  <c r="L2542" i="3"/>
  <c r="M2542" i="3" s="1"/>
  <c r="L2541" i="3"/>
  <c r="M2541" i="3" s="1"/>
  <c r="L2540" i="3"/>
  <c r="M2540" i="3" s="1"/>
  <c r="L2539" i="3"/>
  <c r="M2539" i="3" s="1"/>
  <c r="L2538" i="3"/>
  <c r="M2538" i="3" s="1"/>
  <c r="L2537" i="3"/>
  <c r="M2537" i="3" s="1"/>
  <c r="L2536" i="3"/>
  <c r="M2536" i="3" s="1"/>
  <c r="L2535" i="3"/>
  <c r="M2535" i="3" s="1"/>
  <c r="L2534" i="3"/>
  <c r="M2534" i="3" s="1"/>
  <c r="L2533" i="3"/>
  <c r="M2533" i="3" s="1"/>
  <c r="L2532" i="3"/>
  <c r="M2532" i="3" s="1"/>
  <c r="L2531" i="3"/>
  <c r="M2531" i="3" s="1"/>
  <c r="L2530" i="3"/>
  <c r="M2530" i="3" s="1"/>
  <c r="L2529" i="3"/>
  <c r="M2529" i="3" s="1"/>
  <c r="L2528" i="3"/>
  <c r="M2528" i="3" s="1"/>
  <c r="L2527" i="3"/>
  <c r="M2527" i="3" s="1"/>
  <c r="L2526" i="3"/>
  <c r="M2526" i="3" s="1"/>
  <c r="L2525" i="3"/>
  <c r="M2525" i="3" s="1"/>
  <c r="L2524" i="3"/>
  <c r="M2524" i="3" s="1"/>
  <c r="L2523" i="3"/>
  <c r="M2523" i="3" s="1"/>
  <c r="L2522" i="3"/>
  <c r="M2522" i="3" s="1"/>
  <c r="L2521" i="3"/>
  <c r="M2521" i="3" s="1"/>
  <c r="L2520" i="3"/>
  <c r="M2520" i="3" s="1"/>
  <c r="L2519" i="3"/>
  <c r="M2519" i="3" s="1"/>
  <c r="L2518" i="3"/>
  <c r="M2518" i="3" s="1"/>
  <c r="L2517" i="3"/>
  <c r="M2517" i="3" s="1"/>
  <c r="L2516" i="3"/>
  <c r="M2516" i="3" s="1"/>
  <c r="L2515" i="3"/>
  <c r="M2515" i="3" s="1"/>
  <c r="L2514" i="3"/>
  <c r="M2514" i="3" s="1"/>
  <c r="L2513" i="3"/>
  <c r="M2513" i="3" s="1"/>
  <c r="L2512" i="3"/>
  <c r="M2512" i="3" s="1"/>
  <c r="L2511" i="3"/>
  <c r="M2511" i="3" s="1"/>
  <c r="L2510" i="3"/>
  <c r="M2510" i="3" s="1"/>
  <c r="L2509" i="3"/>
  <c r="M2509" i="3" s="1"/>
  <c r="L2508" i="3"/>
  <c r="M2508" i="3" s="1"/>
  <c r="L2507" i="3"/>
  <c r="M2507" i="3" s="1"/>
  <c r="L2506" i="3"/>
  <c r="M2506" i="3" s="1"/>
  <c r="L2505" i="3"/>
  <c r="M2505" i="3" s="1"/>
  <c r="L2504" i="3"/>
  <c r="M2504" i="3" s="1"/>
  <c r="L2503" i="3"/>
  <c r="M2503" i="3" s="1"/>
  <c r="L2502" i="3"/>
  <c r="M2502" i="3" s="1"/>
  <c r="L2501" i="3"/>
  <c r="M2501" i="3" s="1"/>
  <c r="L2500" i="3"/>
  <c r="M2500" i="3" s="1"/>
  <c r="L2499" i="3"/>
  <c r="M2499" i="3" s="1"/>
  <c r="L2498" i="3"/>
  <c r="M2498" i="3" s="1"/>
  <c r="L2497" i="3"/>
  <c r="M2497" i="3" s="1"/>
  <c r="L2496" i="3"/>
  <c r="M2496" i="3" s="1"/>
  <c r="L2495" i="3"/>
  <c r="M2495" i="3" s="1"/>
  <c r="L2494" i="3"/>
  <c r="M2494" i="3" s="1"/>
  <c r="L2493" i="3"/>
  <c r="M2493" i="3" s="1"/>
  <c r="L2492" i="3"/>
  <c r="M2492" i="3" s="1"/>
  <c r="L2491" i="3"/>
  <c r="M2491" i="3" s="1"/>
  <c r="L2490" i="3"/>
  <c r="M2490" i="3" s="1"/>
  <c r="L2489" i="3"/>
  <c r="M2489" i="3" s="1"/>
  <c r="L2488" i="3"/>
  <c r="M2488" i="3" s="1"/>
  <c r="L2487" i="3"/>
  <c r="M2487" i="3" s="1"/>
  <c r="L2486" i="3"/>
  <c r="M2486" i="3" s="1"/>
  <c r="L2485" i="3"/>
  <c r="M2485" i="3" s="1"/>
  <c r="L2484" i="3"/>
  <c r="M2484" i="3" s="1"/>
  <c r="L2483" i="3"/>
  <c r="M2483" i="3" s="1"/>
  <c r="L2482" i="3"/>
  <c r="M2482" i="3" s="1"/>
  <c r="L2481" i="3"/>
  <c r="M2481" i="3" s="1"/>
  <c r="L2480" i="3"/>
  <c r="M2480" i="3" s="1"/>
  <c r="L2479" i="3"/>
  <c r="M2479" i="3" s="1"/>
  <c r="L2478" i="3"/>
  <c r="M2478" i="3" s="1"/>
  <c r="L2477" i="3"/>
  <c r="M2477" i="3" s="1"/>
  <c r="L2476" i="3"/>
  <c r="M2476" i="3" s="1"/>
  <c r="L2475" i="3"/>
  <c r="M2475" i="3" s="1"/>
  <c r="L2474" i="3"/>
  <c r="M2474" i="3" s="1"/>
  <c r="L2473" i="3"/>
  <c r="M2473" i="3" s="1"/>
  <c r="L2472" i="3"/>
  <c r="M2472" i="3" s="1"/>
  <c r="L2471" i="3"/>
  <c r="M2471" i="3" s="1"/>
  <c r="L2470" i="3"/>
  <c r="M2470" i="3" s="1"/>
  <c r="L2469" i="3"/>
  <c r="M2469" i="3" s="1"/>
  <c r="L2468" i="3"/>
  <c r="M2468" i="3" s="1"/>
  <c r="L2467" i="3"/>
  <c r="M2467" i="3" s="1"/>
  <c r="L2466" i="3"/>
  <c r="M2466" i="3" s="1"/>
  <c r="L2465" i="3"/>
  <c r="M2465" i="3" s="1"/>
  <c r="L2464" i="3"/>
  <c r="M2464" i="3" s="1"/>
  <c r="L2463" i="3"/>
  <c r="M2463" i="3" s="1"/>
  <c r="L2462" i="3"/>
  <c r="M2462" i="3" s="1"/>
  <c r="L2461" i="3"/>
  <c r="M2461" i="3" s="1"/>
  <c r="L2460" i="3"/>
  <c r="M2460" i="3" s="1"/>
  <c r="L2459" i="3"/>
  <c r="M2459" i="3" s="1"/>
  <c r="L2458" i="3"/>
  <c r="M2458" i="3" s="1"/>
  <c r="L2457" i="3"/>
  <c r="M2457" i="3" s="1"/>
  <c r="L2456" i="3"/>
  <c r="M2456" i="3" s="1"/>
  <c r="L2455" i="3"/>
  <c r="M2455" i="3" s="1"/>
  <c r="L2454" i="3"/>
  <c r="M2454" i="3" s="1"/>
  <c r="L2453" i="3"/>
  <c r="M2453" i="3" s="1"/>
  <c r="L2452" i="3"/>
  <c r="M2452" i="3" s="1"/>
  <c r="L2451" i="3"/>
  <c r="M2451" i="3" s="1"/>
  <c r="L2450" i="3"/>
  <c r="M2450" i="3" s="1"/>
  <c r="L2449" i="3"/>
  <c r="M2449" i="3" s="1"/>
  <c r="L2448" i="3"/>
  <c r="M2448" i="3" s="1"/>
  <c r="L2447" i="3"/>
  <c r="M2447" i="3" s="1"/>
  <c r="L2446" i="3"/>
  <c r="M2446" i="3" s="1"/>
  <c r="L2445" i="3"/>
  <c r="M2445" i="3" s="1"/>
  <c r="L2444" i="3"/>
  <c r="M2444" i="3" s="1"/>
  <c r="L2443" i="3"/>
  <c r="M2443" i="3" s="1"/>
  <c r="L2442" i="3"/>
  <c r="M2442" i="3" s="1"/>
  <c r="L2441" i="3"/>
  <c r="M2441" i="3" s="1"/>
  <c r="L2440" i="3"/>
  <c r="M2440" i="3" s="1"/>
  <c r="L2439" i="3"/>
  <c r="M2439" i="3" s="1"/>
  <c r="L2438" i="3"/>
  <c r="M2438" i="3" s="1"/>
  <c r="L2437" i="3"/>
  <c r="M2437" i="3" s="1"/>
  <c r="L2436" i="3"/>
  <c r="M2436" i="3" s="1"/>
  <c r="L2435" i="3"/>
  <c r="M2435" i="3" s="1"/>
  <c r="L2434" i="3"/>
  <c r="M2434" i="3" s="1"/>
  <c r="L2433" i="3"/>
  <c r="M2433" i="3" s="1"/>
  <c r="L2432" i="3"/>
  <c r="M2432" i="3" s="1"/>
  <c r="L2431" i="3"/>
  <c r="M2431" i="3" s="1"/>
  <c r="L2430" i="3"/>
  <c r="M2430" i="3" s="1"/>
  <c r="L2429" i="3"/>
  <c r="M2429" i="3" s="1"/>
  <c r="L2428" i="3"/>
  <c r="M2428" i="3" s="1"/>
  <c r="L2427" i="3"/>
  <c r="M2427" i="3" s="1"/>
  <c r="L2426" i="3"/>
  <c r="M2426" i="3" s="1"/>
  <c r="L2425" i="3"/>
  <c r="M2425" i="3" s="1"/>
  <c r="L2424" i="3"/>
  <c r="M2424" i="3" s="1"/>
  <c r="L2423" i="3"/>
  <c r="M2423" i="3" s="1"/>
  <c r="L2422" i="3"/>
  <c r="M2422" i="3" s="1"/>
  <c r="L2421" i="3"/>
  <c r="M2421" i="3" s="1"/>
  <c r="L2420" i="3"/>
  <c r="M2420" i="3" s="1"/>
  <c r="L2419" i="3"/>
  <c r="M2419" i="3" s="1"/>
  <c r="L2418" i="3"/>
  <c r="M2418" i="3" s="1"/>
  <c r="L2417" i="3"/>
  <c r="M2417" i="3" s="1"/>
  <c r="L2416" i="3"/>
  <c r="M2416" i="3" s="1"/>
  <c r="L2415" i="3"/>
  <c r="M2415" i="3" s="1"/>
  <c r="L2414" i="3"/>
  <c r="M2414" i="3" s="1"/>
  <c r="L2413" i="3"/>
  <c r="M2413" i="3" s="1"/>
  <c r="L2412" i="3"/>
  <c r="M2412" i="3" s="1"/>
  <c r="L2411" i="3"/>
  <c r="M2411" i="3" s="1"/>
  <c r="L2410" i="3"/>
  <c r="M2410" i="3" s="1"/>
  <c r="L2409" i="3"/>
  <c r="M2409" i="3" s="1"/>
  <c r="L2408" i="3"/>
  <c r="M2408" i="3" s="1"/>
  <c r="L2407" i="3"/>
  <c r="M2407" i="3" s="1"/>
  <c r="L2406" i="3"/>
  <c r="M2406" i="3" s="1"/>
  <c r="L2405" i="3"/>
  <c r="M2405" i="3" s="1"/>
  <c r="L2404" i="3"/>
  <c r="M2404" i="3" s="1"/>
  <c r="L2403" i="3"/>
  <c r="M2403" i="3" s="1"/>
  <c r="L2402" i="3"/>
  <c r="M2402" i="3" s="1"/>
  <c r="L2401" i="3"/>
  <c r="M2401" i="3" s="1"/>
  <c r="L2400" i="3"/>
  <c r="M2400" i="3" s="1"/>
  <c r="L2399" i="3"/>
  <c r="M2399" i="3" s="1"/>
  <c r="L2398" i="3"/>
  <c r="M2398" i="3" s="1"/>
  <c r="L2397" i="3"/>
  <c r="M2397" i="3" s="1"/>
  <c r="L2396" i="3"/>
  <c r="M2396" i="3" s="1"/>
  <c r="L2395" i="3"/>
  <c r="M2395" i="3" s="1"/>
  <c r="L2394" i="3"/>
  <c r="M2394" i="3" s="1"/>
  <c r="L2393" i="3"/>
  <c r="M2393" i="3" s="1"/>
  <c r="L2392" i="3"/>
  <c r="M2392" i="3" s="1"/>
  <c r="L2391" i="3"/>
  <c r="M2391" i="3" s="1"/>
  <c r="L2390" i="3"/>
  <c r="M2390" i="3" s="1"/>
  <c r="L2389" i="3"/>
  <c r="M2389" i="3" s="1"/>
  <c r="L2388" i="3"/>
  <c r="M2388" i="3" s="1"/>
  <c r="L2387" i="3"/>
  <c r="M2387" i="3" s="1"/>
  <c r="L2386" i="3"/>
  <c r="M2386" i="3" s="1"/>
  <c r="L2385" i="3"/>
  <c r="M2385" i="3" s="1"/>
  <c r="L2384" i="3"/>
  <c r="M2384" i="3" s="1"/>
  <c r="L2383" i="3"/>
  <c r="M2383" i="3" s="1"/>
  <c r="L2382" i="3"/>
  <c r="M2382" i="3" s="1"/>
  <c r="L2381" i="3"/>
  <c r="M2381" i="3" s="1"/>
  <c r="L2380" i="3"/>
  <c r="M2380" i="3" s="1"/>
  <c r="L2379" i="3"/>
  <c r="M2379" i="3" s="1"/>
  <c r="L2378" i="3"/>
  <c r="M2378" i="3" s="1"/>
  <c r="L2377" i="3"/>
  <c r="M2377" i="3" s="1"/>
  <c r="L2376" i="3"/>
  <c r="M2376" i="3" s="1"/>
  <c r="L2375" i="3"/>
  <c r="M2375" i="3" s="1"/>
  <c r="L2374" i="3"/>
  <c r="M2374" i="3" s="1"/>
  <c r="L2373" i="3"/>
  <c r="M2373" i="3" s="1"/>
  <c r="L2372" i="3"/>
  <c r="M2372" i="3" s="1"/>
  <c r="L2371" i="3"/>
  <c r="M2371" i="3" s="1"/>
  <c r="L2370" i="3"/>
  <c r="M2370" i="3" s="1"/>
  <c r="L2369" i="3"/>
  <c r="M2369" i="3" s="1"/>
  <c r="L2368" i="3"/>
  <c r="M2368" i="3" s="1"/>
  <c r="L2367" i="3"/>
  <c r="M2367" i="3" s="1"/>
  <c r="L2366" i="3"/>
  <c r="M2366" i="3" s="1"/>
  <c r="L2365" i="3"/>
  <c r="M2365" i="3" s="1"/>
  <c r="L2364" i="3"/>
  <c r="M2364" i="3" s="1"/>
  <c r="L2363" i="3"/>
  <c r="M2363" i="3" s="1"/>
  <c r="L2362" i="3"/>
  <c r="M2362" i="3" s="1"/>
  <c r="L2361" i="3"/>
  <c r="M2361" i="3" s="1"/>
  <c r="L2360" i="3"/>
  <c r="M2360" i="3" s="1"/>
  <c r="L2359" i="3"/>
  <c r="M2359" i="3" s="1"/>
  <c r="L2358" i="3"/>
  <c r="M2358" i="3" s="1"/>
  <c r="L2357" i="3"/>
  <c r="M2357" i="3" s="1"/>
  <c r="L2356" i="3"/>
  <c r="M2356" i="3" s="1"/>
  <c r="L2355" i="3"/>
  <c r="M2355" i="3" s="1"/>
  <c r="L2354" i="3"/>
  <c r="M2354" i="3" s="1"/>
  <c r="L2353" i="3"/>
  <c r="M2353" i="3" s="1"/>
  <c r="L2352" i="3"/>
  <c r="M2352" i="3" s="1"/>
  <c r="L2351" i="3"/>
  <c r="M2351" i="3" s="1"/>
  <c r="L2350" i="3"/>
  <c r="M2350" i="3" s="1"/>
  <c r="L2349" i="3"/>
  <c r="M2349" i="3" s="1"/>
  <c r="L2348" i="3"/>
  <c r="M2348" i="3" s="1"/>
  <c r="L2347" i="3"/>
  <c r="M2347" i="3" s="1"/>
  <c r="L2346" i="3"/>
  <c r="M2346" i="3" s="1"/>
  <c r="L2345" i="3"/>
  <c r="M2345" i="3" s="1"/>
  <c r="L2344" i="3"/>
  <c r="M2344" i="3" s="1"/>
  <c r="L2343" i="3"/>
  <c r="M2343" i="3" s="1"/>
  <c r="L2342" i="3"/>
  <c r="M2342" i="3" s="1"/>
  <c r="L2341" i="3"/>
  <c r="M2341" i="3" s="1"/>
  <c r="L2340" i="3"/>
  <c r="M2340" i="3" s="1"/>
  <c r="L2339" i="3"/>
  <c r="M2339" i="3" s="1"/>
  <c r="L2338" i="3"/>
  <c r="M2338" i="3" s="1"/>
  <c r="L2337" i="3"/>
  <c r="M2337" i="3" s="1"/>
  <c r="L2336" i="3"/>
  <c r="M2336" i="3" s="1"/>
  <c r="L2335" i="3"/>
  <c r="M2335" i="3" s="1"/>
  <c r="L2334" i="3"/>
  <c r="M2334" i="3" s="1"/>
  <c r="L2333" i="3"/>
  <c r="M2333" i="3" s="1"/>
  <c r="L2332" i="3"/>
  <c r="M2332" i="3" s="1"/>
  <c r="L2331" i="3"/>
  <c r="M2331" i="3" s="1"/>
  <c r="L2330" i="3"/>
  <c r="M2330" i="3" s="1"/>
  <c r="L2329" i="3"/>
  <c r="M2329" i="3" s="1"/>
  <c r="L2328" i="3"/>
  <c r="M2328" i="3" s="1"/>
  <c r="L2327" i="3"/>
  <c r="M2327" i="3" s="1"/>
  <c r="L2326" i="3"/>
  <c r="M2326" i="3" s="1"/>
  <c r="L2325" i="3"/>
  <c r="M2325" i="3" s="1"/>
  <c r="L2324" i="3"/>
  <c r="M2324" i="3" s="1"/>
  <c r="L2323" i="3"/>
  <c r="M2323" i="3" s="1"/>
  <c r="L2322" i="3"/>
  <c r="M2322" i="3" s="1"/>
  <c r="L2321" i="3"/>
  <c r="M2321" i="3" s="1"/>
  <c r="L2320" i="3"/>
  <c r="M2320" i="3" s="1"/>
  <c r="L2319" i="3"/>
  <c r="M2319" i="3" s="1"/>
  <c r="L2318" i="3"/>
  <c r="M2318" i="3" s="1"/>
  <c r="L2317" i="3"/>
  <c r="M2317" i="3" s="1"/>
  <c r="L2316" i="3"/>
  <c r="M2316" i="3" s="1"/>
  <c r="L2315" i="3"/>
  <c r="M2315" i="3" s="1"/>
  <c r="L2314" i="3"/>
  <c r="M2314" i="3" s="1"/>
  <c r="L2313" i="3"/>
  <c r="M2313" i="3" s="1"/>
  <c r="L2312" i="3"/>
  <c r="M2312" i="3" s="1"/>
  <c r="L2311" i="3"/>
  <c r="M2311" i="3" s="1"/>
  <c r="L2310" i="3"/>
  <c r="M2310" i="3" s="1"/>
  <c r="L2309" i="3"/>
  <c r="M2309" i="3" s="1"/>
  <c r="L2308" i="3"/>
  <c r="M2308" i="3" s="1"/>
  <c r="L2307" i="3"/>
  <c r="M2307" i="3" s="1"/>
  <c r="L2306" i="3"/>
  <c r="M2306" i="3" s="1"/>
  <c r="L2305" i="3"/>
  <c r="M2305" i="3" s="1"/>
  <c r="L2304" i="3"/>
  <c r="M2304" i="3" s="1"/>
  <c r="L2303" i="3"/>
  <c r="M2303" i="3" s="1"/>
  <c r="L2302" i="3"/>
  <c r="M2302" i="3" s="1"/>
  <c r="L2301" i="3"/>
  <c r="M2301" i="3" s="1"/>
  <c r="L2300" i="3"/>
  <c r="M2300" i="3" s="1"/>
  <c r="L2299" i="3"/>
  <c r="M2299" i="3" s="1"/>
  <c r="L2298" i="3"/>
  <c r="M2298" i="3" s="1"/>
  <c r="L2297" i="3"/>
  <c r="M2297" i="3" s="1"/>
  <c r="L2296" i="3"/>
  <c r="M2296" i="3" s="1"/>
  <c r="L2295" i="3"/>
  <c r="M2295" i="3" s="1"/>
  <c r="L2294" i="3"/>
  <c r="M2294" i="3" s="1"/>
  <c r="L2293" i="3"/>
  <c r="M2293" i="3" s="1"/>
  <c r="L2292" i="3"/>
  <c r="M2292" i="3" s="1"/>
  <c r="L2291" i="3"/>
  <c r="M2291" i="3" s="1"/>
  <c r="L2290" i="3"/>
  <c r="M2290" i="3" s="1"/>
  <c r="L2289" i="3"/>
  <c r="M2289" i="3" s="1"/>
  <c r="L2288" i="3"/>
  <c r="M2288" i="3" s="1"/>
  <c r="L2287" i="3"/>
  <c r="M2287" i="3" s="1"/>
  <c r="L2286" i="3"/>
  <c r="M2286" i="3" s="1"/>
  <c r="L2285" i="3"/>
  <c r="M2285" i="3" s="1"/>
  <c r="L2284" i="3"/>
  <c r="M2284" i="3" s="1"/>
  <c r="L2283" i="3"/>
  <c r="M2283" i="3" s="1"/>
  <c r="L2282" i="3"/>
  <c r="M2282" i="3" s="1"/>
  <c r="L2281" i="3"/>
  <c r="M2281" i="3" s="1"/>
  <c r="L2280" i="3"/>
  <c r="M2280" i="3" s="1"/>
  <c r="L2279" i="3"/>
  <c r="M2279" i="3" s="1"/>
  <c r="L2278" i="3"/>
  <c r="M2278" i="3" s="1"/>
  <c r="L2277" i="3"/>
  <c r="M2277" i="3" s="1"/>
  <c r="L2276" i="3"/>
  <c r="M2276" i="3" s="1"/>
  <c r="L2275" i="3"/>
  <c r="M2275" i="3" s="1"/>
  <c r="L2274" i="3"/>
  <c r="M2274" i="3" s="1"/>
  <c r="L2273" i="3"/>
  <c r="M2273" i="3" s="1"/>
  <c r="L2272" i="3"/>
  <c r="M2272" i="3" s="1"/>
  <c r="L2271" i="3"/>
  <c r="M2271" i="3" s="1"/>
  <c r="L2270" i="3"/>
  <c r="M2270" i="3" s="1"/>
  <c r="L2269" i="3"/>
  <c r="M2269" i="3" s="1"/>
  <c r="L2268" i="3"/>
  <c r="M2268" i="3" s="1"/>
  <c r="L2267" i="3"/>
  <c r="M2267" i="3" s="1"/>
  <c r="L2266" i="3"/>
  <c r="M2266" i="3" s="1"/>
  <c r="L2265" i="3"/>
  <c r="M2265" i="3" s="1"/>
  <c r="L2264" i="3"/>
  <c r="M2264" i="3" s="1"/>
  <c r="L2263" i="3"/>
  <c r="M2263" i="3" s="1"/>
  <c r="L2262" i="3"/>
  <c r="M2262" i="3" s="1"/>
  <c r="L2261" i="3"/>
  <c r="M2261" i="3" s="1"/>
  <c r="L2260" i="3"/>
  <c r="M2260" i="3" s="1"/>
  <c r="L2259" i="3"/>
  <c r="M2259" i="3" s="1"/>
  <c r="L2258" i="3"/>
  <c r="M2258" i="3" s="1"/>
  <c r="L2257" i="3"/>
  <c r="M2257" i="3" s="1"/>
  <c r="L2256" i="3"/>
  <c r="M2256" i="3" s="1"/>
  <c r="L2255" i="3"/>
  <c r="M2255" i="3" s="1"/>
  <c r="L2254" i="3"/>
  <c r="M2254" i="3" s="1"/>
  <c r="L2253" i="3"/>
  <c r="M2253" i="3" s="1"/>
  <c r="L2252" i="3"/>
  <c r="M2252" i="3" s="1"/>
  <c r="L2251" i="3"/>
  <c r="M2251" i="3" s="1"/>
  <c r="L2250" i="3"/>
  <c r="M2250" i="3" s="1"/>
  <c r="L2249" i="3"/>
  <c r="M2249" i="3" s="1"/>
  <c r="L2248" i="3"/>
  <c r="M2248" i="3" s="1"/>
  <c r="L2247" i="3"/>
  <c r="M2247" i="3" s="1"/>
  <c r="L2246" i="3"/>
  <c r="M2246" i="3" s="1"/>
  <c r="L2245" i="3"/>
  <c r="M2245" i="3" s="1"/>
  <c r="L2244" i="3"/>
  <c r="M2244" i="3" s="1"/>
  <c r="L2243" i="3"/>
  <c r="M2243" i="3" s="1"/>
  <c r="L2242" i="3"/>
  <c r="M2242" i="3" s="1"/>
  <c r="L2241" i="3"/>
  <c r="M2241" i="3" s="1"/>
  <c r="L2240" i="3"/>
  <c r="M2240" i="3" s="1"/>
  <c r="L2239" i="3"/>
  <c r="M2239" i="3" s="1"/>
  <c r="L2238" i="3"/>
  <c r="M2238" i="3" s="1"/>
  <c r="L2237" i="3"/>
  <c r="M2237" i="3" s="1"/>
  <c r="L2236" i="3"/>
  <c r="M2236" i="3" s="1"/>
  <c r="L2235" i="3"/>
  <c r="M2235" i="3" s="1"/>
  <c r="L2234" i="3"/>
  <c r="M2234" i="3" s="1"/>
  <c r="L2233" i="3"/>
  <c r="M2233" i="3" s="1"/>
  <c r="L2232" i="3"/>
  <c r="M2232" i="3" s="1"/>
  <c r="L2231" i="3"/>
  <c r="M2231" i="3" s="1"/>
  <c r="L2230" i="3"/>
  <c r="M2230" i="3" s="1"/>
  <c r="L2229" i="3"/>
  <c r="M2229" i="3" s="1"/>
  <c r="L2228" i="3"/>
  <c r="M2228" i="3" s="1"/>
  <c r="L2227" i="3"/>
  <c r="M2227" i="3" s="1"/>
  <c r="L2226" i="3"/>
  <c r="M2226" i="3" s="1"/>
  <c r="L2225" i="3"/>
  <c r="M2225" i="3" s="1"/>
  <c r="L2224" i="3"/>
  <c r="M2224" i="3" s="1"/>
  <c r="L2223" i="3"/>
  <c r="M2223" i="3" s="1"/>
  <c r="L2222" i="3"/>
  <c r="M2222" i="3" s="1"/>
  <c r="L2221" i="3"/>
  <c r="M2221" i="3" s="1"/>
  <c r="L2220" i="3"/>
  <c r="M2220" i="3" s="1"/>
  <c r="L2219" i="3"/>
  <c r="M2219" i="3" s="1"/>
  <c r="L2218" i="3"/>
  <c r="M2218" i="3" s="1"/>
  <c r="L2217" i="3"/>
  <c r="M2217" i="3" s="1"/>
  <c r="L2216" i="3"/>
  <c r="M2216" i="3" s="1"/>
  <c r="L2215" i="3"/>
  <c r="M2215" i="3" s="1"/>
  <c r="L2214" i="3"/>
  <c r="M2214" i="3" s="1"/>
  <c r="L2213" i="3"/>
  <c r="M2213" i="3" s="1"/>
  <c r="L2212" i="3"/>
  <c r="M2212" i="3" s="1"/>
  <c r="L2211" i="3"/>
  <c r="M2211" i="3" s="1"/>
  <c r="L2210" i="3"/>
  <c r="M2210" i="3" s="1"/>
  <c r="L2209" i="3"/>
  <c r="M2209" i="3" s="1"/>
  <c r="L2208" i="3"/>
  <c r="M2208" i="3" s="1"/>
  <c r="L2207" i="3"/>
  <c r="M2207" i="3" s="1"/>
  <c r="L2206" i="3"/>
  <c r="M2206" i="3" s="1"/>
  <c r="L2205" i="3"/>
  <c r="M2205" i="3" s="1"/>
  <c r="L2204" i="3"/>
  <c r="M2204" i="3" s="1"/>
  <c r="L2203" i="3"/>
  <c r="M2203" i="3" s="1"/>
  <c r="L2202" i="3"/>
  <c r="M2202" i="3" s="1"/>
  <c r="L2201" i="3"/>
  <c r="M2201" i="3" s="1"/>
  <c r="L2200" i="3"/>
  <c r="M2200" i="3" s="1"/>
  <c r="L2199" i="3"/>
  <c r="M2199" i="3" s="1"/>
  <c r="L2198" i="3"/>
  <c r="M2198" i="3" s="1"/>
  <c r="L2197" i="3"/>
  <c r="M2197" i="3" s="1"/>
  <c r="L2196" i="3"/>
  <c r="M2196" i="3" s="1"/>
  <c r="L2195" i="3"/>
  <c r="M2195" i="3" s="1"/>
  <c r="L2194" i="3"/>
  <c r="M2194" i="3" s="1"/>
  <c r="L2193" i="3"/>
  <c r="M2193" i="3" s="1"/>
  <c r="L2192" i="3"/>
  <c r="M2192" i="3" s="1"/>
  <c r="L2191" i="3"/>
  <c r="M2191" i="3" s="1"/>
  <c r="L2190" i="3"/>
  <c r="M2190" i="3" s="1"/>
  <c r="L2189" i="3"/>
  <c r="M2189" i="3" s="1"/>
  <c r="L2188" i="3"/>
  <c r="M2188" i="3" s="1"/>
  <c r="L2187" i="3"/>
  <c r="M2187" i="3" s="1"/>
  <c r="L2186" i="3"/>
  <c r="M2186" i="3" s="1"/>
  <c r="L2185" i="3"/>
  <c r="M2185" i="3" s="1"/>
  <c r="L2184" i="3"/>
  <c r="M2184" i="3" s="1"/>
  <c r="L2183" i="3"/>
  <c r="M2183" i="3" s="1"/>
  <c r="L2182" i="3"/>
  <c r="M2182" i="3" s="1"/>
  <c r="L2181" i="3"/>
  <c r="M2181" i="3" s="1"/>
  <c r="L2180" i="3"/>
  <c r="M2180" i="3" s="1"/>
  <c r="L2179" i="3"/>
  <c r="M2179" i="3" s="1"/>
  <c r="L2178" i="3"/>
  <c r="M2178" i="3" s="1"/>
  <c r="L2177" i="3"/>
  <c r="M2177" i="3" s="1"/>
  <c r="L2176" i="3"/>
  <c r="M2176" i="3" s="1"/>
  <c r="L2175" i="3"/>
  <c r="M2175" i="3" s="1"/>
  <c r="L2174" i="3"/>
  <c r="M2174" i="3" s="1"/>
  <c r="L2173" i="3"/>
  <c r="M2173" i="3" s="1"/>
  <c r="L2172" i="3"/>
  <c r="M2172" i="3" s="1"/>
  <c r="L2171" i="3"/>
  <c r="M2171" i="3" s="1"/>
  <c r="L2170" i="3"/>
  <c r="M2170" i="3" s="1"/>
  <c r="L2169" i="3"/>
  <c r="M2169" i="3" s="1"/>
  <c r="L2168" i="3"/>
  <c r="M2168" i="3" s="1"/>
  <c r="L2167" i="3"/>
  <c r="M2167" i="3" s="1"/>
  <c r="L2166" i="3"/>
  <c r="M2166" i="3" s="1"/>
  <c r="L2165" i="3"/>
  <c r="M2165" i="3" s="1"/>
  <c r="L2164" i="3"/>
  <c r="M2164" i="3" s="1"/>
  <c r="L2163" i="3"/>
  <c r="M2163" i="3" s="1"/>
  <c r="L2162" i="3"/>
  <c r="M2162" i="3" s="1"/>
  <c r="L2161" i="3"/>
  <c r="M2161" i="3" s="1"/>
  <c r="L2160" i="3"/>
  <c r="M2160" i="3" s="1"/>
  <c r="L2159" i="3"/>
  <c r="M2159" i="3" s="1"/>
  <c r="L2158" i="3"/>
  <c r="M2158" i="3" s="1"/>
  <c r="L2157" i="3"/>
  <c r="M2157" i="3" s="1"/>
  <c r="L2156" i="3"/>
  <c r="M2156" i="3" s="1"/>
  <c r="L2155" i="3"/>
  <c r="M2155" i="3" s="1"/>
  <c r="L2154" i="3"/>
  <c r="M2154" i="3" s="1"/>
  <c r="L2153" i="3"/>
  <c r="M2153" i="3" s="1"/>
  <c r="L2152" i="3"/>
  <c r="M2152" i="3" s="1"/>
  <c r="L2151" i="3"/>
  <c r="M2151" i="3" s="1"/>
  <c r="L2150" i="3"/>
  <c r="M2150" i="3" s="1"/>
  <c r="L2149" i="3"/>
  <c r="M2149" i="3" s="1"/>
  <c r="L2148" i="3"/>
  <c r="M2148" i="3" s="1"/>
  <c r="L2147" i="3"/>
  <c r="M2147" i="3" s="1"/>
  <c r="L2146" i="3"/>
  <c r="M2146" i="3" s="1"/>
  <c r="L2145" i="3"/>
  <c r="M2145" i="3" s="1"/>
  <c r="L2144" i="3"/>
  <c r="M2144" i="3" s="1"/>
  <c r="L2143" i="3"/>
  <c r="M2143" i="3" s="1"/>
  <c r="L2142" i="3"/>
  <c r="M2142" i="3" s="1"/>
  <c r="L2141" i="3"/>
  <c r="M2141" i="3" s="1"/>
  <c r="L2140" i="3"/>
  <c r="M2140" i="3" s="1"/>
  <c r="L2139" i="3"/>
  <c r="M2139" i="3" s="1"/>
  <c r="L2138" i="3"/>
  <c r="M2138" i="3" s="1"/>
  <c r="L2137" i="3"/>
  <c r="M2137" i="3" s="1"/>
  <c r="L2136" i="3"/>
  <c r="M2136" i="3" s="1"/>
  <c r="L2135" i="3"/>
  <c r="M2135" i="3" s="1"/>
  <c r="L2134" i="3"/>
  <c r="M2134" i="3" s="1"/>
  <c r="L2133" i="3"/>
  <c r="M2133" i="3" s="1"/>
  <c r="L2132" i="3"/>
  <c r="M2132" i="3" s="1"/>
  <c r="L2131" i="3"/>
  <c r="M2131" i="3" s="1"/>
  <c r="L2130" i="3"/>
  <c r="M2130" i="3" s="1"/>
  <c r="L2129" i="3"/>
  <c r="M2129" i="3" s="1"/>
  <c r="L2128" i="3"/>
  <c r="M2128" i="3" s="1"/>
  <c r="L2127" i="3"/>
  <c r="M2127" i="3" s="1"/>
  <c r="L2126" i="3"/>
  <c r="M2126" i="3" s="1"/>
  <c r="L2125" i="3"/>
  <c r="M2125" i="3" s="1"/>
  <c r="L2124" i="3"/>
  <c r="M2124" i="3" s="1"/>
  <c r="L2123" i="3"/>
  <c r="M2123" i="3" s="1"/>
  <c r="L2122" i="3"/>
  <c r="M2122" i="3" s="1"/>
  <c r="L2121" i="3"/>
  <c r="M2121" i="3" s="1"/>
  <c r="L2120" i="3"/>
  <c r="M2120" i="3" s="1"/>
  <c r="L2119" i="3"/>
  <c r="M2119" i="3" s="1"/>
  <c r="L2118" i="3"/>
  <c r="M2118" i="3" s="1"/>
  <c r="L2117" i="3"/>
  <c r="M2117" i="3" s="1"/>
  <c r="L2116" i="3"/>
  <c r="M2116" i="3" s="1"/>
  <c r="L2115" i="3"/>
  <c r="M2115" i="3" s="1"/>
  <c r="L2114" i="3"/>
  <c r="M2114" i="3" s="1"/>
  <c r="L2113" i="3"/>
  <c r="M2113" i="3" s="1"/>
  <c r="L2112" i="3"/>
  <c r="M2112" i="3" s="1"/>
  <c r="L2111" i="3"/>
  <c r="M2111" i="3" s="1"/>
  <c r="L2110" i="3"/>
  <c r="M2110" i="3" s="1"/>
  <c r="L2109" i="3"/>
  <c r="M2109" i="3" s="1"/>
  <c r="L2108" i="3"/>
  <c r="M2108" i="3" s="1"/>
  <c r="L2107" i="3"/>
  <c r="M2107" i="3" s="1"/>
  <c r="L2106" i="3"/>
  <c r="M2106" i="3" s="1"/>
  <c r="L2105" i="3"/>
  <c r="M2105" i="3" s="1"/>
  <c r="L2104" i="3"/>
  <c r="M2104" i="3" s="1"/>
  <c r="L2103" i="3"/>
  <c r="M2103" i="3" s="1"/>
  <c r="L2102" i="3"/>
  <c r="M2102" i="3" s="1"/>
  <c r="L2101" i="3"/>
  <c r="M2101" i="3" s="1"/>
  <c r="L2100" i="3"/>
  <c r="M2100" i="3" s="1"/>
  <c r="L2099" i="3"/>
  <c r="M2099" i="3" s="1"/>
  <c r="L2098" i="3"/>
  <c r="M2098" i="3" s="1"/>
  <c r="L2097" i="3"/>
  <c r="M2097" i="3" s="1"/>
  <c r="L2096" i="3"/>
  <c r="M2096" i="3" s="1"/>
  <c r="L2095" i="3"/>
  <c r="M2095" i="3" s="1"/>
  <c r="L2094" i="3"/>
  <c r="M2094" i="3" s="1"/>
  <c r="L2093" i="3"/>
  <c r="M2093" i="3" s="1"/>
  <c r="L2092" i="3"/>
  <c r="M2092" i="3" s="1"/>
  <c r="L2091" i="3"/>
  <c r="M2091" i="3" s="1"/>
  <c r="L2090" i="3"/>
  <c r="M2090" i="3" s="1"/>
  <c r="L2089" i="3"/>
  <c r="M2089" i="3" s="1"/>
  <c r="L2088" i="3"/>
  <c r="M2088" i="3" s="1"/>
  <c r="L2087" i="3"/>
  <c r="M2087" i="3" s="1"/>
  <c r="L2086" i="3"/>
  <c r="M2086" i="3" s="1"/>
  <c r="L2085" i="3"/>
  <c r="M2085" i="3" s="1"/>
  <c r="L2084" i="3"/>
  <c r="M2084" i="3" s="1"/>
  <c r="L2083" i="3"/>
  <c r="M2083" i="3" s="1"/>
  <c r="L2082" i="3"/>
  <c r="M2082" i="3" s="1"/>
  <c r="L2081" i="3"/>
  <c r="M2081" i="3" s="1"/>
  <c r="L2080" i="3"/>
  <c r="M2080" i="3" s="1"/>
  <c r="L2079" i="3"/>
  <c r="M2079" i="3" s="1"/>
  <c r="L2078" i="3"/>
  <c r="M2078" i="3" s="1"/>
  <c r="L2077" i="3"/>
  <c r="M2077" i="3" s="1"/>
  <c r="L2076" i="3"/>
  <c r="M2076" i="3" s="1"/>
  <c r="L2075" i="3"/>
  <c r="M2075" i="3" s="1"/>
  <c r="L2074" i="3"/>
  <c r="M2074" i="3" s="1"/>
  <c r="L2073" i="3"/>
  <c r="M2073" i="3" s="1"/>
  <c r="L2072" i="3"/>
  <c r="M2072" i="3" s="1"/>
  <c r="L2071" i="3"/>
  <c r="M2071" i="3" s="1"/>
  <c r="L2070" i="3"/>
  <c r="M2070" i="3" s="1"/>
  <c r="L2069" i="3"/>
  <c r="M2069" i="3" s="1"/>
  <c r="L2068" i="3"/>
  <c r="M2068" i="3" s="1"/>
  <c r="L2067" i="3"/>
  <c r="M2067" i="3" s="1"/>
  <c r="L2066" i="3"/>
  <c r="M2066" i="3" s="1"/>
  <c r="L2065" i="3"/>
  <c r="M2065" i="3" s="1"/>
  <c r="L2064" i="3"/>
  <c r="M2064" i="3" s="1"/>
  <c r="L2063" i="3"/>
  <c r="M2063" i="3" s="1"/>
  <c r="L2062" i="3"/>
  <c r="M2062" i="3" s="1"/>
  <c r="L2061" i="3"/>
  <c r="M2061" i="3" s="1"/>
  <c r="L2060" i="3"/>
  <c r="M2060" i="3" s="1"/>
  <c r="L2059" i="3"/>
  <c r="M2059" i="3" s="1"/>
  <c r="L2058" i="3"/>
  <c r="M2058" i="3" s="1"/>
  <c r="L2057" i="3"/>
  <c r="M2057" i="3" s="1"/>
  <c r="K2" i="3"/>
  <c r="L2" i="3" s="1"/>
  <c r="M2" i="3" s="1"/>
  <c r="K3" i="3"/>
  <c r="L3" i="3" s="1"/>
  <c r="M3" i="3" s="1"/>
  <c r="K4" i="3"/>
  <c r="L4" i="3" s="1"/>
  <c r="M4" i="3" s="1"/>
  <c r="K5" i="3"/>
  <c r="L5" i="3" s="1"/>
  <c r="M5" i="3" s="1"/>
  <c r="K6" i="3"/>
  <c r="L6" i="3" s="1"/>
  <c r="M6" i="3" s="1"/>
  <c r="K7" i="3"/>
  <c r="L7" i="3" s="1"/>
  <c r="M7" i="3" s="1"/>
  <c r="K8" i="3"/>
  <c r="L8" i="3" s="1"/>
  <c r="M8" i="3" s="1"/>
  <c r="K9" i="3"/>
  <c r="L9" i="3" s="1"/>
  <c r="M9" i="3" s="1"/>
  <c r="K10" i="3"/>
  <c r="L10" i="3" s="1"/>
  <c r="M10" i="3" s="1"/>
  <c r="K11" i="3"/>
  <c r="L11" i="3" s="1"/>
  <c r="M11" i="3" s="1"/>
  <c r="K12" i="3"/>
  <c r="L12" i="3" s="1"/>
  <c r="M12" i="3" s="1"/>
  <c r="K13" i="3"/>
  <c r="L13" i="3" s="1"/>
  <c r="M13" i="3" s="1"/>
  <c r="K14" i="3"/>
  <c r="L14" i="3" s="1"/>
  <c r="M14" i="3" s="1"/>
  <c r="K15" i="3"/>
  <c r="L15" i="3" s="1"/>
  <c r="M15" i="3" s="1"/>
  <c r="K16" i="3"/>
  <c r="L16" i="3" s="1"/>
  <c r="M16" i="3" s="1"/>
  <c r="K17" i="3"/>
  <c r="L17" i="3" s="1"/>
  <c r="M17" i="3" s="1"/>
  <c r="K18" i="3"/>
  <c r="L18" i="3" s="1"/>
  <c r="M18" i="3" s="1"/>
  <c r="K19" i="3"/>
  <c r="L19" i="3" s="1"/>
  <c r="M19" i="3" s="1"/>
  <c r="K20" i="3"/>
  <c r="L20" i="3" s="1"/>
  <c r="M20" i="3" s="1"/>
  <c r="K21" i="3"/>
  <c r="L21" i="3" s="1"/>
  <c r="M21" i="3" s="1"/>
  <c r="K22" i="3"/>
  <c r="L22" i="3" s="1"/>
  <c r="M22" i="3" s="1"/>
  <c r="K23" i="3"/>
  <c r="L23" i="3" s="1"/>
  <c r="M23" i="3" s="1"/>
  <c r="K24" i="3"/>
  <c r="L24" i="3" s="1"/>
  <c r="M24" i="3" s="1"/>
  <c r="K25" i="3"/>
  <c r="L25" i="3" s="1"/>
  <c r="M25" i="3" s="1"/>
  <c r="K26" i="3"/>
  <c r="L26" i="3" s="1"/>
  <c r="M26" i="3" s="1"/>
  <c r="K27" i="3"/>
  <c r="L27" i="3" s="1"/>
  <c r="M27" i="3" s="1"/>
  <c r="K28" i="3"/>
  <c r="L28" i="3" s="1"/>
  <c r="M28" i="3" s="1"/>
  <c r="K29" i="3"/>
  <c r="L29" i="3" s="1"/>
  <c r="M29" i="3" s="1"/>
  <c r="K30" i="3"/>
  <c r="L30" i="3" s="1"/>
  <c r="M30" i="3" s="1"/>
  <c r="K31" i="3"/>
  <c r="L31" i="3" s="1"/>
  <c r="M31" i="3" s="1"/>
  <c r="K32" i="3"/>
  <c r="L32" i="3" s="1"/>
  <c r="M32" i="3" s="1"/>
  <c r="K33" i="3"/>
  <c r="L33" i="3" s="1"/>
  <c r="M33" i="3" s="1"/>
  <c r="K34" i="3"/>
  <c r="L34" i="3" s="1"/>
  <c r="M34" i="3" s="1"/>
  <c r="K35" i="3"/>
  <c r="L35" i="3" s="1"/>
  <c r="M35" i="3" s="1"/>
  <c r="K36" i="3"/>
  <c r="L36" i="3" s="1"/>
  <c r="M36" i="3" s="1"/>
  <c r="K37" i="3"/>
  <c r="L37" i="3" s="1"/>
  <c r="M37" i="3" s="1"/>
  <c r="K38" i="3"/>
  <c r="L38" i="3" s="1"/>
  <c r="M38" i="3" s="1"/>
  <c r="K39" i="3"/>
  <c r="L39" i="3" s="1"/>
  <c r="M39" i="3" s="1"/>
  <c r="K40" i="3"/>
  <c r="L40" i="3" s="1"/>
  <c r="M40" i="3" s="1"/>
  <c r="K41" i="3"/>
  <c r="L41" i="3" s="1"/>
  <c r="M41" i="3" s="1"/>
  <c r="K42" i="3"/>
  <c r="L42" i="3" s="1"/>
  <c r="M42" i="3" s="1"/>
  <c r="K43" i="3"/>
  <c r="L43" i="3" s="1"/>
  <c r="M43" i="3" s="1"/>
  <c r="K44" i="3"/>
  <c r="L44" i="3" s="1"/>
  <c r="M44" i="3" s="1"/>
  <c r="K45" i="3"/>
  <c r="L45" i="3" s="1"/>
  <c r="M45" i="3" s="1"/>
  <c r="K46" i="3"/>
  <c r="L46" i="3" s="1"/>
  <c r="M46" i="3" s="1"/>
  <c r="K47" i="3"/>
  <c r="L47" i="3" s="1"/>
  <c r="M47" i="3" s="1"/>
  <c r="K48" i="3"/>
  <c r="L48" i="3" s="1"/>
  <c r="M48" i="3" s="1"/>
  <c r="K49" i="3"/>
  <c r="L49" i="3" s="1"/>
  <c r="M49" i="3" s="1"/>
  <c r="K50" i="3"/>
  <c r="L50" i="3" s="1"/>
  <c r="M50" i="3" s="1"/>
  <c r="K51" i="3"/>
  <c r="L51" i="3" s="1"/>
  <c r="M51" i="3" s="1"/>
  <c r="K52" i="3"/>
  <c r="L52" i="3" s="1"/>
  <c r="M52" i="3" s="1"/>
  <c r="K53" i="3"/>
  <c r="L53" i="3" s="1"/>
  <c r="M53" i="3" s="1"/>
  <c r="K54" i="3"/>
  <c r="L54" i="3" s="1"/>
  <c r="M54" i="3" s="1"/>
  <c r="K55" i="3"/>
  <c r="L55" i="3" s="1"/>
  <c r="M55" i="3" s="1"/>
  <c r="K56" i="3"/>
  <c r="L56" i="3" s="1"/>
  <c r="M56" i="3" s="1"/>
  <c r="K57" i="3"/>
  <c r="L57" i="3" s="1"/>
  <c r="M57" i="3" s="1"/>
  <c r="K58" i="3"/>
  <c r="L58" i="3" s="1"/>
  <c r="M58" i="3" s="1"/>
  <c r="K59" i="3"/>
  <c r="L59" i="3" s="1"/>
  <c r="M59" i="3" s="1"/>
  <c r="K60" i="3"/>
  <c r="L60" i="3" s="1"/>
  <c r="M60" i="3" s="1"/>
  <c r="K61" i="3"/>
  <c r="L61" i="3" s="1"/>
  <c r="M61" i="3" s="1"/>
  <c r="K62" i="3"/>
  <c r="L62" i="3" s="1"/>
  <c r="M62" i="3" s="1"/>
  <c r="K63" i="3"/>
  <c r="L63" i="3" s="1"/>
  <c r="M63" i="3" s="1"/>
  <c r="K64" i="3"/>
  <c r="L64" i="3" s="1"/>
  <c r="M64" i="3" s="1"/>
  <c r="K65" i="3"/>
  <c r="L65" i="3" s="1"/>
  <c r="M65" i="3" s="1"/>
  <c r="K66" i="3"/>
  <c r="L66" i="3" s="1"/>
  <c r="M66" i="3" s="1"/>
  <c r="K67" i="3"/>
  <c r="L67" i="3" s="1"/>
  <c r="M67" i="3" s="1"/>
  <c r="K68" i="3"/>
  <c r="L68" i="3" s="1"/>
  <c r="M68" i="3" s="1"/>
  <c r="K69" i="3"/>
  <c r="L69" i="3" s="1"/>
  <c r="M69" i="3" s="1"/>
  <c r="K70" i="3"/>
  <c r="L70" i="3" s="1"/>
  <c r="M70" i="3" s="1"/>
  <c r="K71" i="3"/>
  <c r="L71" i="3" s="1"/>
  <c r="M71" i="3" s="1"/>
  <c r="K72" i="3"/>
  <c r="L72" i="3" s="1"/>
  <c r="M72" i="3" s="1"/>
  <c r="K73" i="3"/>
  <c r="L73" i="3" s="1"/>
  <c r="M73" i="3" s="1"/>
  <c r="K74" i="3"/>
  <c r="L74" i="3" s="1"/>
  <c r="M74" i="3" s="1"/>
  <c r="K75" i="3"/>
  <c r="L75" i="3" s="1"/>
  <c r="M75" i="3" s="1"/>
  <c r="K76" i="3"/>
  <c r="L76" i="3" s="1"/>
  <c r="M76" i="3" s="1"/>
  <c r="K77" i="3"/>
  <c r="L77" i="3" s="1"/>
  <c r="M77" i="3" s="1"/>
  <c r="K78" i="3"/>
  <c r="L78" i="3" s="1"/>
  <c r="M78" i="3" s="1"/>
  <c r="K79" i="3"/>
  <c r="L79" i="3" s="1"/>
  <c r="M79" i="3" s="1"/>
  <c r="K80" i="3"/>
  <c r="L80" i="3" s="1"/>
  <c r="M80" i="3" s="1"/>
  <c r="K81" i="3"/>
  <c r="L81" i="3" s="1"/>
  <c r="M81" i="3" s="1"/>
  <c r="K82" i="3"/>
  <c r="L82" i="3" s="1"/>
  <c r="M82" i="3" s="1"/>
  <c r="K83" i="3"/>
  <c r="L83" i="3" s="1"/>
  <c r="M83" i="3" s="1"/>
  <c r="K84" i="3"/>
  <c r="L84" i="3" s="1"/>
  <c r="M84" i="3" s="1"/>
  <c r="K85" i="3"/>
  <c r="L85" i="3" s="1"/>
  <c r="M85" i="3" s="1"/>
  <c r="K86" i="3"/>
  <c r="L86" i="3" s="1"/>
  <c r="M86" i="3" s="1"/>
  <c r="K87" i="3"/>
  <c r="L87" i="3" s="1"/>
  <c r="M87" i="3" s="1"/>
  <c r="K88" i="3"/>
  <c r="L88" i="3" s="1"/>
  <c r="M88" i="3" s="1"/>
  <c r="K89" i="3"/>
  <c r="L89" i="3" s="1"/>
  <c r="M89" i="3" s="1"/>
  <c r="K90" i="3"/>
  <c r="L90" i="3" s="1"/>
  <c r="M90" i="3" s="1"/>
  <c r="K91" i="3"/>
  <c r="L91" i="3" s="1"/>
  <c r="M91" i="3" s="1"/>
  <c r="K92" i="3"/>
  <c r="L92" i="3" s="1"/>
  <c r="M92" i="3" s="1"/>
  <c r="K93" i="3"/>
  <c r="L93" i="3" s="1"/>
  <c r="M93" i="3" s="1"/>
  <c r="K94" i="3"/>
  <c r="L94" i="3" s="1"/>
  <c r="M94" i="3" s="1"/>
  <c r="K95" i="3"/>
  <c r="L95" i="3" s="1"/>
  <c r="M95" i="3" s="1"/>
  <c r="K96" i="3"/>
  <c r="L96" i="3" s="1"/>
  <c r="M96" i="3" s="1"/>
  <c r="K97" i="3"/>
  <c r="L97" i="3" s="1"/>
  <c r="M97" i="3" s="1"/>
  <c r="K98" i="3"/>
  <c r="L98" i="3" s="1"/>
  <c r="M98" i="3" s="1"/>
  <c r="K99" i="3"/>
  <c r="L99" i="3" s="1"/>
  <c r="M99" i="3" s="1"/>
  <c r="K100" i="3"/>
  <c r="L100" i="3" s="1"/>
  <c r="M100" i="3" s="1"/>
  <c r="K101" i="3"/>
  <c r="L101" i="3" s="1"/>
  <c r="M101" i="3" s="1"/>
  <c r="K102" i="3"/>
  <c r="L102" i="3" s="1"/>
  <c r="M102" i="3" s="1"/>
  <c r="K103" i="3"/>
  <c r="L103" i="3" s="1"/>
  <c r="M103" i="3" s="1"/>
  <c r="K104" i="3"/>
  <c r="L104" i="3" s="1"/>
  <c r="M104" i="3" s="1"/>
  <c r="K105" i="3"/>
  <c r="L105" i="3" s="1"/>
  <c r="M105" i="3" s="1"/>
  <c r="K106" i="3"/>
  <c r="L106" i="3" s="1"/>
  <c r="M106" i="3" s="1"/>
  <c r="K107" i="3"/>
  <c r="L107" i="3" s="1"/>
  <c r="M107" i="3" s="1"/>
  <c r="K108" i="3"/>
  <c r="L108" i="3" s="1"/>
  <c r="M108" i="3" s="1"/>
  <c r="K109" i="3"/>
  <c r="L109" i="3" s="1"/>
  <c r="M109" i="3" s="1"/>
  <c r="K110" i="3"/>
  <c r="L110" i="3" s="1"/>
  <c r="M110" i="3" s="1"/>
  <c r="K111" i="3"/>
  <c r="L111" i="3" s="1"/>
  <c r="M111" i="3" s="1"/>
  <c r="K112" i="3"/>
  <c r="L112" i="3" s="1"/>
  <c r="M112" i="3" s="1"/>
  <c r="K113" i="3"/>
  <c r="L113" i="3" s="1"/>
  <c r="M113" i="3" s="1"/>
  <c r="K114" i="3"/>
  <c r="L114" i="3" s="1"/>
  <c r="M114" i="3" s="1"/>
  <c r="K115" i="3"/>
  <c r="L115" i="3" s="1"/>
  <c r="M115" i="3" s="1"/>
  <c r="K116" i="3"/>
  <c r="L116" i="3" s="1"/>
  <c r="M116" i="3" s="1"/>
  <c r="K117" i="3"/>
  <c r="L117" i="3" s="1"/>
  <c r="M117" i="3" s="1"/>
  <c r="K118" i="3"/>
  <c r="L118" i="3" s="1"/>
  <c r="M118" i="3" s="1"/>
  <c r="K119" i="3"/>
  <c r="L119" i="3" s="1"/>
  <c r="M119" i="3" s="1"/>
  <c r="K120" i="3"/>
  <c r="L120" i="3" s="1"/>
  <c r="M120" i="3" s="1"/>
  <c r="K121" i="3"/>
  <c r="L121" i="3" s="1"/>
  <c r="M121" i="3" s="1"/>
  <c r="K122" i="3"/>
  <c r="L122" i="3" s="1"/>
  <c r="M122" i="3" s="1"/>
  <c r="K123" i="3"/>
  <c r="L123" i="3" s="1"/>
  <c r="M123" i="3" s="1"/>
  <c r="K124" i="3"/>
  <c r="L124" i="3" s="1"/>
  <c r="M124" i="3" s="1"/>
  <c r="K125" i="3"/>
  <c r="L125" i="3" s="1"/>
  <c r="M125" i="3" s="1"/>
  <c r="K126" i="3"/>
  <c r="L126" i="3" s="1"/>
  <c r="M126" i="3" s="1"/>
  <c r="K127" i="3"/>
  <c r="L127" i="3" s="1"/>
  <c r="M127" i="3" s="1"/>
  <c r="K128" i="3"/>
  <c r="L128" i="3" s="1"/>
  <c r="M128" i="3" s="1"/>
  <c r="K129" i="3"/>
  <c r="L129" i="3" s="1"/>
  <c r="M129" i="3" s="1"/>
  <c r="K130" i="3"/>
  <c r="L130" i="3" s="1"/>
  <c r="M130" i="3" s="1"/>
  <c r="K131" i="3"/>
  <c r="L131" i="3" s="1"/>
  <c r="M131" i="3" s="1"/>
  <c r="K132" i="3"/>
  <c r="L132" i="3" s="1"/>
  <c r="M132" i="3" s="1"/>
  <c r="K133" i="3"/>
  <c r="L133" i="3" s="1"/>
  <c r="M133" i="3" s="1"/>
  <c r="K134" i="3"/>
  <c r="L134" i="3" s="1"/>
  <c r="M134" i="3" s="1"/>
  <c r="K135" i="3"/>
  <c r="L135" i="3" s="1"/>
  <c r="M135" i="3" s="1"/>
  <c r="K136" i="3"/>
  <c r="L136" i="3" s="1"/>
  <c r="M136" i="3" s="1"/>
  <c r="K137" i="3"/>
  <c r="L137" i="3" s="1"/>
  <c r="M137" i="3" s="1"/>
  <c r="K138" i="3"/>
  <c r="L138" i="3" s="1"/>
  <c r="M138" i="3" s="1"/>
  <c r="K139" i="3"/>
  <c r="L139" i="3" s="1"/>
  <c r="M139" i="3" s="1"/>
  <c r="K140" i="3"/>
  <c r="L140" i="3" s="1"/>
  <c r="M140" i="3" s="1"/>
  <c r="K141" i="3"/>
  <c r="L141" i="3" s="1"/>
  <c r="M141" i="3" s="1"/>
  <c r="K142" i="3"/>
  <c r="L142" i="3" s="1"/>
  <c r="M142" i="3" s="1"/>
  <c r="K143" i="3"/>
  <c r="L143" i="3" s="1"/>
  <c r="M143" i="3" s="1"/>
  <c r="K144" i="3"/>
  <c r="L144" i="3" s="1"/>
  <c r="M144" i="3" s="1"/>
  <c r="K145" i="3"/>
  <c r="L145" i="3" s="1"/>
  <c r="M145" i="3" s="1"/>
  <c r="K146" i="3"/>
  <c r="L146" i="3" s="1"/>
  <c r="M146" i="3" s="1"/>
  <c r="K147" i="3"/>
  <c r="L147" i="3" s="1"/>
  <c r="M147" i="3" s="1"/>
  <c r="K148" i="3"/>
  <c r="L148" i="3" s="1"/>
  <c r="M148" i="3" s="1"/>
  <c r="K149" i="3"/>
  <c r="L149" i="3" s="1"/>
  <c r="M149" i="3" s="1"/>
  <c r="K150" i="3"/>
  <c r="L150" i="3" s="1"/>
  <c r="M150" i="3" s="1"/>
  <c r="K151" i="3"/>
  <c r="L151" i="3" s="1"/>
  <c r="M151" i="3" s="1"/>
  <c r="K152" i="3"/>
  <c r="L152" i="3" s="1"/>
  <c r="M152" i="3" s="1"/>
  <c r="K153" i="3"/>
  <c r="L153" i="3" s="1"/>
  <c r="M153" i="3" s="1"/>
  <c r="K154" i="3"/>
  <c r="L154" i="3" s="1"/>
  <c r="M154" i="3" s="1"/>
  <c r="K155" i="3"/>
  <c r="L155" i="3" s="1"/>
  <c r="M155" i="3" s="1"/>
  <c r="K156" i="3"/>
  <c r="L156" i="3" s="1"/>
  <c r="M156" i="3" s="1"/>
  <c r="K157" i="3"/>
  <c r="L157" i="3" s="1"/>
  <c r="M157" i="3" s="1"/>
  <c r="K158" i="3"/>
  <c r="L158" i="3" s="1"/>
  <c r="M158" i="3" s="1"/>
  <c r="K159" i="3"/>
  <c r="L159" i="3" s="1"/>
  <c r="M159" i="3" s="1"/>
  <c r="K160" i="3"/>
  <c r="L160" i="3" s="1"/>
  <c r="M160" i="3" s="1"/>
  <c r="K161" i="3"/>
  <c r="L161" i="3" s="1"/>
  <c r="M161" i="3" s="1"/>
  <c r="K162" i="3"/>
  <c r="L162" i="3" s="1"/>
  <c r="M162" i="3" s="1"/>
  <c r="K163" i="3"/>
  <c r="L163" i="3" s="1"/>
  <c r="M163" i="3" s="1"/>
  <c r="K164" i="3"/>
  <c r="L164" i="3" s="1"/>
  <c r="M164" i="3" s="1"/>
  <c r="K165" i="3"/>
  <c r="L165" i="3" s="1"/>
  <c r="M165" i="3" s="1"/>
  <c r="K166" i="3"/>
  <c r="L166" i="3" s="1"/>
  <c r="M166" i="3" s="1"/>
  <c r="K167" i="3"/>
  <c r="L167" i="3" s="1"/>
  <c r="M167" i="3" s="1"/>
  <c r="K168" i="3"/>
  <c r="L168" i="3" s="1"/>
  <c r="M168" i="3" s="1"/>
  <c r="K169" i="3"/>
  <c r="L169" i="3" s="1"/>
  <c r="M169" i="3" s="1"/>
  <c r="K170" i="3"/>
  <c r="L170" i="3" s="1"/>
  <c r="M170" i="3" s="1"/>
  <c r="K171" i="3"/>
  <c r="L171" i="3" s="1"/>
  <c r="M171" i="3" s="1"/>
  <c r="K172" i="3"/>
  <c r="L172" i="3" s="1"/>
  <c r="M172" i="3" s="1"/>
  <c r="K173" i="3"/>
  <c r="L173" i="3" s="1"/>
  <c r="M173" i="3" s="1"/>
  <c r="K174" i="3"/>
  <c r="L174" i="3" s="1"/>
  <c r="M174" i="3" s="1"/>
  <c r="K175" i="3"/>
  <c r="L175" i="3" s="1"/>
  <c r="M175" i="3" s="1"/>
  <c r="K176" i="3"/>
  <c r="L176" i="3" s="1"/>
  <c r="M176" i="3" s="1"/>
  <c r="K177" i="3"/>
  <c r="L177" i="3" s="1"/>
  <c r="M177" i="3" s="1"/>
  <c r="K178" i="3"/>
  <c r="L178" i="3" s="1"/>
  <c r="M178" i="3" s="1"/>
  <c r="K179" i="3"/>
  <c r="L179" i="3" s="1"/>
  <c r="M179" i="3" s="1"/>
  <c r="K180" i="3"/>
  <c r="L180" i="3" s="1"/>
  <c r="M180" i="3" s="1"/>
  <c r="K181" i="3"/>
  <c r="L181" i="3" s="1"/>
  <c r="M181" i="3" s="1"/>
  <c r="K182" i="3"/>
  <c r="L182" i="3" s="1"/>
  <c r="M182" i="3" s="1"/>
  <c r="K183" i="3"/>
  <c r="L183" i="3" s="1"/>
  <c r="M183" i="3" s="1"/>
  <c r="K184" i="3"/>
  <c r="L184" i="3" s="1"/>
  <c r="M184" i="3" s="1"/>
  <c r="K185" i="3"/>
  <c r="L185" i="3" s="1"/>
  <c r="M185" i="3" s="1"/>
  <c r="K186" i="3"/>
  <c r="L186" i="3" s="1"/>
  <c r="M186" i="3" s="1"/>
  <c r="K187" i="3"/>
  <c r="L187" i="3" s="1"/>
  <c r="M187" i="3" s="1"/>
  <c r="K188" i="3"/>
  <c r="L188" i="3" s="1"/>
  <c r="M188" i="3" s="1"/>
  <c r="K189" i="3"/>
  <c r="L189" i="3" s="1"/>
  <c r="M189" i="3" s="1"/>
  <c r="K190" i="3"/>
  <c r="L190" i="3" s="1"/>
  <c r="M190" i="3" s="1"/>
  <c r="K191" i="3"/>
  <c r="L191" i="3" s="1"/>
  <c r="M191" i="3" s="1"/>
  <c r="K192" i="3"/>
  <c r="L192" i="3" s="1"/>
  <c r="M192" i="3" s="1"/>
  <c r="K193" i="3"/>
  <c r="L193" i="3" s="1"/>
  <c r="M193" i="3" s="1"/>
  <c r="K194" i="3"/>
  <c r="L194" i="3" s="1"/>
  <c r="M194" i="3" s="1"/>
  <c r="K195" i="3"/>
  <c r="L195" i="3" s="1"/>
  <c r="M195" i="3" s="1"/>
  <c r="K196" i="3"/>
  <c r="L196" i="3" s="1"/>
  <c r="M196" i="3" s="1"/>
  <c r="K197" i="3"/>
  <c r="L197" i="3" s="1"/>
  <c r="M197" i="3" s="1"/>
  <c r="K198" i="3"/>
  <c r="L198" i="3" s="1"/>
  <c r="M198" i="3" s="1"/>
  <c r="K199" i="3"/>
  <c r="L199" i="3" s="1"/>
  <c r="M199" i="3" s="1"/>
  <c r="K200" i="3"/>
  <c r="L200" i="3" s="1"/>
  <c r="M200" i="3" s="1"/>
  <c r="K201" i="3"/>
  <c r="L201" i="3" s="1"/>
  <c r="M201" i="3" s="1"/>
  <c r="K202" i="3"/>
  <c r="L202" i="3" s="1"/>
  <c r="M202" i="3" s="1"/>
  <c r="K203" i="3"/>
  <c r="L203" i="3" s="1"/>
  <c r="M203" i="3" s="1"/>
  <c r="K204" i="3"/>
  <c r="L204" i="3" s="1"/>
  <c r="M204" i="3" s="1"/>
  <c r="K205" i="3"/>
  <c r="L205" i="3" s="1"/>
  <c r="M205" i="3" s="1"/>
  <c r="K206" i="3"/>
  <c r="L206" i="3" s="1"/>
  <c r="M206" i="3" s="1"/>
  <c r="K207" i="3"/>
  <c r="L207" i="3" s="1"/>
  <c r="M207" i="3" s="1"/>
  <c r="K208" i="3"/>
  <c r="L208" i="3" s="1"/>
  <c r="M208" i="3" s="1"/>
  <c r="K209" i="3"/>
  <c r="L209" i="3" s="1"/>
  <c r="M209" i="3" s="1"/>
  <c r="K210" i="3"/>
  <c r="L210" i="3" s="1"/>
  <c r="M210" i="3" s="1"/>
  <c r="K211" i="3"/>
  <c r="L211" i="3" s="1"/>
  <c r="M211" i="3" s="1"/>
  <c r="K212" i="3"/>
  <c r="L212" i="3" s="1"/>
  <c r="M212" i="3" s="1"/>
  <c r="K213" i="3"/>
  <c r="L213" i="3" s="1"/>
  <c r="M213" i="3" s="1"/>
  <c r="K214" i="3"/>
  <c r="L214" i="3" s="1"/>
  <c r="M214" i="3" s="1"/>
  <c r="K215" i="3"/>
  <c r="L215" i="3" s="1"/>
  <c r="M215" i="3" s="1"/>
  <c r="K216" i="3"/>
  <c r="L216" i="3" s="1"/>
  <c r="M216" i="3" s="1"/>
  <c r="K217" i="3"/>
  <c r="L217" i="3" s="1"/>
  <c r="M217" i="3" s="1"/>
  <c r="K218" i="3"/>
  <c r="L218" i="3" s="1"/>
  <c r="M218" i="3" s="1"/>
  <c r="K219" i="3"/>
  <c r="L219" i="3" s="1"/>
  <c r="M219" i="3" s="1"/>
  <c r="K220" i="3"/>
  <c r="L220" i="3" s="1"/>
  <c r="M220" i="3" s="1"/>
  <c r="K221" i="3"/>
  <c r="L221" i="3" s="1"/>
  <c r="M221" i="3" s="1"/>
  <c r="K222" i="3"/>
  <c r="L222" i="3" s="1"/>
  <c r="M222" i="3" s="1"/>
  <c r="K223" i="3"/>
  <c r="L223" i="3" s="1"/>
  <c r="M223" i="3" s="1"/>
  <c r="K224" i="3"/>
  <c r="L224" i="3" s="1"/>
  <c r="M224" i="3" s="1"/>
  <c r="K225" i="3"/>
  <c r="L225" i="3" s="1"/>
  <c r="M225" i="3" s="1"/>
  <c r="K226" i="3"/>
  <c r="L226" i="3" s="1"/>
  <c r="M226" i="3" s="1"/>
  <c r="K227" i="3"/>
  <c r="L227" i="3" s="1"/>
  <c r="M227" i="3" s="1"/>
  <c r="K228" i="3"/>
  <c r="L228" i="3" s="1"/>
  <c r="M228" i="3" s="1"/>
  <c r="K229" i="3"/>
  <c r="L229" i="3" s="1"/>
  <c r="M229" i="3" s="1"/>
  <c r="K230" i="3"/>
  <c r="L230" i="3" s="1"/>
  <c r="M230" i="3" s="1"/>
  <c r="K231" i="3"/>
  <c r="L231" i="3" s="1"/>
  <c r="M231" i="3" s="1"/>
  <c r="K232" i="3"/>
  <c r="L232" i="3" s="1"/>
  <c r="M232" i="3" s="1"/>
  <c r="K233" i="3"/>
  <c r="L233" i="3" s="1"/>
  <c r="M233" i="3" s="1"/>
  <c r="K234" i="3"/>
  <c r="L234" i="3" s="1"/>
  <c r="M234" i="3" s="1"/>
  <c r="K235" i="3"/>
  <c r="L235" i="3" s="1"/>
  <c r="M235" i="3" s="1"/>
  <c r="K236" i="3"/>
  <c r="L236" i="3" s="1"/>
  <c r="M236" i="3" s="1"/>
  <c r="K237" i="3"/>
  <c r="L237" i="3" s="1"/>
  <c r="M237" i="3" s="1"/>
  <c r="K238" i="3"/>
  <c r="L238" i="3" s="1"/>
  <c r="M238" i="3" s="1"/>
  <c r="K239" i="3"/>
  <c r="L239" i="3" s="1"/>
  <c r="M239" i="3" s="1"/>
  <c r="K240" i="3"/>
  <c r="L240" i="3" s="1"/>
  <c r="M240" i="3" s="1"/>
  <c r="K241" i="3"/>
  <c r="L241" i="3" s="1"/>
  <c r="M241" i="3" s="1"/>
  <c r="K242" i="3"/>
  <c r="L242" i="3" s="1"/>
  <c r="M242" i="3" s="1"/>
  <c r="K243" i="3"/>
  <c r="L243" i="3" s="1"/>
  <c r="M243" i="3" s="1"/>
  <c r="K244" i="3"/>
  <c r="L244" i="3" s="1"/>
  <c r="M244" i="3" s="1"/>
  <c r="K245" i="3"/>
  <c r="L245" i="3" s="1"/>
  <c r="M245" i="3" s="1"/>
  <c r="K246" i="3"/>
  <c r="L246" i="3" s="1"/>
  <c r="M246" i="3" s="1"/>
  <c r="K247" i="3"/>
  <c r="L247" i="3" s="1"/>
  <c r="M247" i="3" s="1"/>
  <c r="K248" i="3"/>
  <c r="L248" i="3" s="1"/>
  <c r="M248" i="3" s="1"/>
  <c r="K249" i="3"/>
  <c r="L249" i="3" s="1"/>
  <c r="M249" i="3" s="1"/>
  <c r="K250" i="3"/>
  <c r="L250" i="3" s="1"/>
  <c r="M250" i="3" s="1"/>
  <c r="K251" i="3"/>
  <c r="L251" i="3" s="1"/>
  <c r="M251" i="3" s="1"/>
  <c r="K252" i="3"/>
  <c r="L252" i="3" s="1"/>
  <c r="M252" i="3" s="1"/>
  <c r="K253" i="3"/>
  <c r="L253" i="3" s="1"/>
  <c r="M253" i="3" s="1"/>
  <c r="K254" i="3"/>
  <c r="L254" i="3" s="1"/>
  <c r="M254" i="3" s="1"/>
  <c r="K255" i="3"/>
  <c r="L255" i="3" s="1"/>
  <c r="M255" i="3" s="1"/>
  <c r="K256" i="3"/>
  <c r="L256" i="3" s="1"/>
  <c r="M256" i="3" s="1"/>
  <c r="K257" i="3"/>
  <c r="L257" i="3" s="1"/>
  <c r="M257" i="3" s="1"/>
  <c r="K258" i="3"/>
  <c r="L258" i="3" s="1"/>
  <c r="M258" i="3" s="1"/>
  <c r="K259" i="3"/>
  <c r="L259" i="3" s="1"/>
  <c r="M259" i="3" s="1"/>
  <c r="K260" i="3"/>
  <c r="L260" i="3" s="1"/>
  <c r="M260" i="3" s="1"/>
  <c r="K261" i="3"/>
  <c r="L261" i="3" s="1"/>
  <c r="M261" i="3" s="1"/>
  <c r="K262" i="3"/>
  <c r="L262" i="3" s="1"/>
  <c r="M262" i="3" s="1"/>
  <c r="K263" i="3"/>
  <c r="L263" i="3" s="1"/>
  <c r="M263" i="3" s="1"/>
  <c r="K264" i="3"/>
  <c r="L264" i="3" s="1"/>
  <c r="M264" i="3" s="1"/>
  <c r="K265" i="3"/>
  <c r="L265" i="3" s="1"/>
  <c r="M265" i="3" s="1"/>
  <c r="K266" i="3"/>
  <c r="L266" i="3" s="1"/>
  <c r="M266" i="3" s="1"/>
  <c r="K267" i="3"/>
  <c r="L267" i="3" s="1"/>
  <c r="M267" i="3" s="1"/>
  <c r="K268" i="3"/>
  <c r="L268" i="3" s="1"/>
  <c r="M268" i="3" s="1"/>
  <c r="K269" i="3"/>
  <c r="L269" i="3" s="1"/>
  <c r="M269" i="3" s="1"/>
  <c r="K270" i="3"/>
  <c r="L270" i="3" s="1"/>
  <c r="M270" i="3" s="1"/>
  <c r="K271" i="3"/>
  <c r="L271" i="3" s="1"/>
  <c r="M271" i="3" s="1"/>
  <c r="K272" i="3"/>
  <c r="L272" i="3" s="1"/>
  <c r="M272" i="3" s="1"/>
  <c r="K273" i="3"/>
  <c r="L273" i="3" s="1"/>
  <c r="M273" i="3" s="1"/>
  <c r="K274" i="3"/>
  <c r="L274" i="3" s="1"/>
  <c r="M274" i="3" s="1"/>
  <c r="K275" i="3"/>
  <c r="L275" i="3" s="1"/>
  <c r="M275" i="3" s="1"/>
  <c r="K276" i="3"/>
  <c r="L276" i="3" s="1"/>
  <c r="M276" i="3" s="1"/>
  <c r="K277" i="3"/>
  <c r="L277" i="3" s="1"/>
  <c r="M277" i="3" s="1"/>
  <c r="K278" i="3"/>
  <c r="L278" i="3" s="1"/>
  <c r="M278" i="3" s="1"/>
  <c r="K279" i="3"/>
  <c r="L279" i="3" s="1"/>
  <c r="M279" i="3" s="1"/>
  <c r="K280" i="3"/>
  <c r="L280" i="3" s="1"/>
  <c r="M280" i="3" s="1"/>
  <c r="K281" i="3"/>
  <c r="L281" i="3" s="1"/>
  <c r="M281" i="3" s="1"/>
  <c r="K282" i="3"/>
  <c r="L282" i="3" s="1"/>
  <c r="M282" i="3" s="1"/>
  <c r="K283" i="3"/>
  <c r="L283" i="3" s="1"/>
  <c r="M283" i="3" s="1"/>
  <c r="K284" i="3"/>
  <c r="L284" i="3" s="1"/>
  <c r="M284" i="3" s="1"/>
  <c r="K285" i="3"/>
  <c r="L285" i="3" s="1"/>
  <c r="M285" i="3" s="1"/>
  <c r="K286" i="3"/>
  <c r="L286" i="3" s="1"/>
  <c r="M286" i="3" s="1"/>
  <c r="K287" i="3"/>
  <c r="L287" i="3" s="1"/>
  <c r="M287" i="3" s="1"/>
  <c r="K288" i="3"/>
  <c r="L288" i="3" s="1"/>
  <c r="M288" i="3" s="1"/>
  <c r="K289" i="3"/>
  <c r="L289" i="3" s="1"/>
  <c r="M289" i="3" s="1"/>
  <c r="K290" i="3"/>
  <c r="L290" i="3" s="1"/>
  <c r="M290" i="3" s="1"/>
  <c r="K291" i="3"/>
  <c r="L291" i="3" s="1"/>
  <c r="M291" i="3" s="1"/>
  <c r="K292" i="3"/>
  <c r="L292" i="3" s="1"/>
  <c r="M292" i="3" s="1"/>
  <c r="K293" i="3"/>
  <c r="L293" i="3" s="1"/>
  <c r="M293" i="3" s="1"/>
  <c r="K294" i="3"/>
  <c r="L294" i="3" s="1"/>
  <c r="M294" i="3" s="1"/>
  <c r="K295" i="3"/>
  <c r="L295" i="3" s="1"/>
  <c r="M295" i="3" s="1"/>
  <c r="K296" i="3"/>
  <c r="L296" i="3" s="1"/>
  <c r="M296" i="3" s="1"/>
  <c r="K297" i="3"/>
  <c r="L297" i="3" s="1"/>
  <c r="M297" i="3" s="1"/>
  <c r="K298" i="3"/>
  <c r="L298" i="3" s="1"/>
  <c r="M298" i="3" s="1"/>
  <c r="K299" i="3"/>
  <c r="L299" i="3" s="1"/>
  <c r="M299" i="3" s="1"/>
  <c r="K300" i="3"/>
  <c r="L300" i="3" s="1"/>
  <c r="M300" i="3" s="1"/>
  <c r="K301" i="3"/>
  <c r="L301" i="3" s="1"/>
  <c r="M301" i="3" s="1"/>
  <c r="K302" i="3"/>
  <c r="L302" i="3" s="1"/>
  <c r="M302" i="3" s="1"/>
  <c r="K303" i="3"/>
  <c r="L303" i="3" s="1"/>
  <c r="M303" i="3" s="1"/>
  <c r="K304" i="3"/>
  <c r="L304" i="3" s="1"/>
  <c r="M304" i="3" s="1"/>
  <c r="K305" i="3"/>
  <c r="L305" i="3" s="1"/>
  <c r="M305" i="3" s="1"/>
  <c r="K306" i="3"/>
  <c r="L306" i="3" s="1"/>
  <c r="M306" i="3" s="1"/>
  <c r="K307" i="3"/>
  <c r="L307" i="3" s="1"/>
  <c r="M307" i="3" s="1"/>
  <c r="K308" i="3"/>
  <c r="L308" i="3" s="1"/>
  <c r="M308" i="3" s="1"/>
  <c r="K309" i="3"/>
  <c r="L309" i="3" s="1"/>
  <c r="M309" i="3" s="1"/>
  <c r="K310" i="3"/>
  <c r="L310" i="3" s="1"/>
  <c r="M310" i="3" s="1"/>
  <c r="K311" i="3"/>
  <c r="L311" i="3" s="1"/>
  <c r="M311" i="3" s="1"/>
  <c r="K312" i="3"/>
  <c r="L312" i="3" s="1"/>
  <c r="M312" i="3" s="1"/>
  <c r="K313" i="3"/>
  <c r="L313" i="3" s="1"/>
  <c r="M313" i="3" s="1"/>
  <c r="K314" i="3"/>
  <c r="L314" i="3" s="1"/>
  <c r="M314" i="3" s="1"/>
  <c r="K315" i="3"/>
  <c r="L315" i="3" s="1"/>
  <c r="M315" i="3" s="1"/>
  <c r="K316" i="3"/>
  <c r="L316" i="3" s="1"/>
  <c r="M316" i="3" s="1"/>
  <c r="K317" i="3"/>
  <c r="L317" i="3" s="1"/>
  <c r="M317" i="3" s="1"/>
  <c r="K318" i="3"/>
  <c r="L318" i="3" s="1"/>
  <c r="M318" i="3" s="1"/>
  <c r="K319" i="3"/>
  <c r="L319" i="3" s="1"/>
  <c r="M319" i="3" s="1"/>
  <c r="K320" i="3"/>
  <c r="L320" i="3" s="1"/>
  <c r="M320" i="3" s="1"/>
  <c r="K321" i="3"/>
  <c r="L321" i="3" s="1"/>
  <c r="M321" i="3" s="1"/>
  <c r="K322" i="3"/>
  <c r="L322" i="3" s="1"/>
  <c r="M322" i="3" s="1"/>
  <c r="K323" i="3"/>
  <c r="L323" i="3" s="1"/>
  <c r="M323" i="3" s="1"/>
  <c r="K324" i="3"/>
  <c r="L324" i="3" s="1"/>
  <c r="M324" i="3" s="1"/>
  <c r="K325" i="3"/>
  <c r="L325" i="3" s="1"/>
  <c r="M325" i="3" s="1"/>
  <c r="K326" i="3"/>
  <c r="L326" i="3" s="1"/>
  <c r="M326" i="3" s="1"/>
  <c r="K327" i="3"/>
  <c r="L327" i="3" s="1"/>
  <c r="M327" i="3" s="1"/>
  <c r="K328" i="3"/>
  <c r="L328" i="3" s="1"/>
  <c r="M328" i="3" s="1"/>
  <c r="K329" i="3"/>
  <c r="L329" i="3" s="1"/>
  <c r="M329" i="3" s="1"/>
  <c r="K330" i="3"/>
  <c r="L330" i="3" s="1"/>
  <c r="M330" i="3" s="1"/>
  <c r="K331" i="3"/>
  <c r="L331" i="3" s="1"/>
  <c r="M331" i="3" s="1"/>
  <c r="K332" i="3"/>
  <c r="L332" i="3" s="1"/>
  <c r="M332" i="3" s="1"/>
  <c r="K333" i="3"/>
  <c r="L333" i="3" s="1"/>
  <c r="M333" i="3" s="1"/>
  <c r="K334" i="3"/>
  <c r="L334" i="3" s="1"/>
  <c r="M334" i="3" s="1"/>
  <c r="K335" i="3"/>
  <c r="L335" i="3" s="1"/>
  <c r="M335" i="3" s="1"/>
  <c r="K336" i="3"/>
  <c r="L336" i="3" s="1"/>
  <c r="M336" i="3" s="1"/>
  <c r="K337" i="3"/>
  <c r="L337" i="3" s="1"/>
  <c r="M337" i="3" s="1"/>
  <c r="K338" i="3"/>
  <c r="L338" i="3" s="1"/>
  <c r="M338" i="3" s="1"/>
  <c r="K339" i="3"/>
  <c r="L339" i="3" s="1"/>
  <c r="M339" i="3" s="1"/>
  <c r="K340" i="3"/>
  <c r="L340" i="3" s="1"/>
  <c r="M340" i="3" s="1"/>
  <c r="K341" i="3"/>
  <c r="L341" i="3" s="1"/>
  <c r="M341" i="3" s="1"/>
  <c r="K342" i="3"/>
  <c r="L342" i="3" s="1"/>
  <c r="M342" i="3" s="1"/>
  <c r="K343" i="3"/>
  <c r="L343" i="3" s="1"/>
  <c r="M343" i="3" s="1"/>
  <c r="K344" i="3"/>
  <c r="L344" i="3" s="1"/>
  <c r="M344" i="3" s="1"/>
  <c r="K345" i="3"/>
  <c r="L345" i="3" s="1"/>
  <c r="M345" i="3" s="1"/>
  <c r="K346" i="3"/>
  <c r="L346" i="3" s="1"/>
  <c r="M346" i="3" s="1"/>
  <c r="K347" i="3"/>
  <c r="L347" i="3" s="1"/>
  <c r="M347" i="3" s="1"/>
  <c r="K348" i="3"/>
  <c r="L348" i="3" s="1"/>
  <c r="M348" i="3" s="1"/>
  <c r="K349" i="3"/>
  <c r="L349" i="3" s="1"/>
  <c r="M349" i="3" s="1"/>
  <c r="K350" i="3"/>
  <c r="L350" i="3" s="1"/>
  <c r="M350" i="3" s="1"/>
  <c r="K351" i="3"/>
  <c r="L351" i="3" s="1"/>
  <c r="M351" i="3" s="1"/>
  <c r="K352" i="3"/>
  <c r="L352" i="3" s="1"/>
  <c r="M352" i="3" s="1"/>
  <c r="K353" i="3"/>
  <c r="L353" i="3" s="1"/>
  <c r="M353" i="3" s="1"/>
  <c r="K354" i="3"/>
  <c r="L354" i="3" s="1"/>
  <c r="M354" i="3" s="1"/>
  <c r="K355" i="3"/>
  <c r="L355" i="3" s="1"/>
  <c r="M355" i="3" s="1"/>
  <c r="K356" i="3"/>
  <c r="L356" i="3" s="1"/>
  <c r="M356" i="3" s="1"/>
  <c r="K357" i="3"/>
  <c r="L357" i="3" s="1"/>
  <c r="M357" i="3" s="1"/>
  <c r="K358" i="3"/>
  <c r="L358" i="3" s="1"/>
  <c r="M358" i="3" s="1"/>
  <c r="K359" i="3"/>
  <c r="L359" i="3" s="1"/>
  <c r="M359" i="3" s="1"/>
  <c r="K360" i="3"/>
  <c r="L360" i="3" s="1"/>
  <c r="M360" i="3" s="1"/>
  <c r="K361" i="3"/>
  <c r="L361" i="3" s="1"/>
  <c r="M361" i="3" s="1"/>
  <c r="K362" i="3"/>
  <c r="L362" i="3" s="1"/>
  <c r="M362" i="3" s="1"/>
  <c r="K363" i="3"/>
  <c r="L363" i="3" s="1"/>
  <c r="M363" i="3" s="1"/>
  <c r="K364" i="3"/>
  <c r="L364" i="3" s="1"/>
  <c r="M364" i="3" s="1"/>
  <c r="K365" i="3"/>
  <c r="L365" i="3" s="1"/>
  <c r="M365" i="3" s="1"/>
  <c r="K366" i="3"/>
  <c r="L366" i="3" s="1"/>
  <c r="M366" i="3" s="1"/>
  <c r="K367" i="3"/>
  <c r="L367" i="3" s="1"/>
  <c r="M367" i="3" s="1"/>
  <c r="K368" i="3"/>
  <c r="L368" i="3" s="1"/>
  <c r="M368" i="3" s="1"/>
  <c r="K369" i="3"/>
  <c r="L369" i="3" s="1"/>
  <c r="M369" i="3" s="1"/>
  <c r="K370" i="3"/>
  <c r="L370" i="3" s="1"/>
  <c r="M370" i="3" s="1"/>
  <c r="K371" i="3"/>
  <c r="L371" i="3" s="1"/>
  <c r="M371" i="3" s="1"/>
  <c r="K372" i="3"/>
  <c r="L372" i="3" s="1"/>
  <c r="M372" i="3" s="1"/>
  <c r="K373" i="3"/>
  <c r="L373" i="3" s="1"/>
  <c r="M373" i="3" s="1"/>
  <c r="K374" i="3"/>
  <c r="L374" i="3" s="1"/>
  <c r="M374" i="3" s="1"/>
  <c r="K375" i="3"/>
  <c r="L375" i="3" s="1"/>
  <c r="M375" i="3" s="1"/>
  <c r="K376" i="3"/>
  <c r="L376" i="3" s="1"/>
  <c r="M376" i="3" s="1"/>
  <c r="K377" i="3"/>
  <c r="L377" i="3" s="1"/>
  <c r="M377" i="3" s="1"/>
  <c r="K378" i="3"/>
  <c r="L378" i="3" s="1"/>
  <c r="M378" i="3" s="1"/>
  <c r="K379" i="3"/>
  <c r="L379" i="3" s="1"/>
  <c r="M379" i="3" s="1"/>
  <c r="K380" i="3"/>
  <c r="L380" i="3" s="1"/>
  <c r="M380" i="3" s="1"/>
  <c r="K381" i="3"/>
  <c r="L381" i="3" s="1"/>
  <c r="M381" i="3" s="1"/>
  <c r="K382" i="3"/>
  <c r="L382" i="3" s="1"/>
  <c r="M382" i="3" s="1"/>
  <c r="K383" i="3"/>
  <c r="L383" i="3" s="1"/>
  <c r="M383" i="3" s="1"/>
  <c r="K384" i="3"/>
  <c r="L384" i="3" s="1"/>
  <c r="M384" i="3" s="1"/>
  <c r="K385" i="3"/>
  <c r="L385" i="3" s="1"/>
  <c r="M385" i="3" s="1"/>
  <c r="K386" i="3"/>
  <c r="L386" i="3" s="1"/>
  <c r="M386" i="3" s="1"/>
  <c r="K387" i="3"/>
  <c r="L387" i="3" s="1"/>
  <c r="M387" i="3" s="1"/>
  <c r="K388" i="3"/>
  <c r="L388" i="3" s="1"/>
  <c r="M388" i="3" s="1"/>
  <c r="K389" i="3"/>
  <c r="L389" i="3" s="1"/>
  <c r="M389" i="3" s="1"/>
  <c r="K390" i="3"/>
  <c r="L390" i="3" s="1"/>
  <c r="M390" i="3" s="1"/>
  <c r="K391" i="3"/>
  <c r="L391" i="3" s="1"/>
  <c r="M391" i="3" s="1"/>
  <c r="K392" i="3"/>
  <c r="L392" i="3" s="1"/>
  <c r="M392" i="3" s="1"/>
  <c r="K393" i="3"/>
  <c r="L393" i="3" s="1"/>
  <c r="M393" i="3" s="1"/>
  <c r="K394" i="3"/>
  <c r="L394" i="3" s="1"/>
  <c r="M394" i="3" s="1"/>
  <c r="K395" i="3"/>
  <c r="L395" i="3" s="1"/>
  <c r="M395" i="3" s="1"/>
  <c r="K396" i="3"/>
  <c r="L396" i="3" s="1"/>
  <c r="M396" i="3" s="1"/>
  <c r="K397" i="3"/>
  <c r="L397" i="3" s="1"/>
  <c r="M397" i="3" s="1"/>
  <c r="K398" i="3"/>
  <c r="L398" i="3" s="1"/>
  <c r="M398" i="3" s="1"/>
  <c r="K399" i="3"/>
  <c r="L399" i="3" s="1"/>
  <c r="M399" i="3" s="1"/>
  <c r="K400" i="3"/>
  <c r="L400" i="3" s="1"/>
  <c r="M400" i="3" s="1"/>
  <c r="K401" i="3"/>
  <c r="L401" i="3" s="1"/>
  <c r="M401" i="3" s="1"/>
  <c r="K402" i="3"/>
  <c r="L402" i="3" s="1"/>
  <c r="M402" i="3" s="1"/>
  <c r="K403" i="3"/>
  <c r="L403" i="3" s="1"/>
  <c r="M403" i="3" s="1"/>
  <c r="K404" i="3"/>
  <c r="L404" i="3" s="1"/>
  <c r="M404" i="3" s="1"/>
  <c r="K405" i="3"/>
  <c r="L405" i="3" s="1"/>
  <c r="M405" i="3" s="1"/>
  <c r="K406" i="3"/>
  <c r="L406" i="3" s="1"/>
  <c r="M406" i="3" s="1"/>
  <c r="K407" i="3"/>
  <c r="L407" i="3" s="1"/>
  <c r="M407" i="3" s="1"/>
  <c r="K408" i="3"/>
  <c r="L408" i="3" s="1"/>
  <c r="M408" i="3" s="1"/>
  <c r="K409" i="3"/>
  <c r="L409" i="3" s="1"/>
  <c r="M409" i="3" s="1"/>
  <c r="K410" i="3"/>
  <c r="L410" i="3" s="1"/>
  <c r="M410" i="3" s="1"/>
  <c r="K411" i="3"/>
  <c r="L411" i="3" s="1"/>
  <c r="M411" i="3" s="1"/>
  <c r="K412" i="3"/>
  <c r="L412" i="3" s="1"/>
  <c r="M412" i="3" s="1"/>
  <c r="K413" i="3"/>
  <c r="L413" i="3" s="1"/>
  <c r="M413" i="3" s="1"/>
  <c r="K414" i="3"/>
  <c r="L414" i="3" s="1"/>
  <c r="M414" i="3" s="1"/>
  <c r="K415" i="3"/>
  <c r="L415" i="3" s="1"/>
  <c r="M415" i="3" s="1"/>
  <c r="K416" i="3"/>
  <c r="L416" i="3" s="1"/>
  <c r="M416" i="3" s="1"/>
  <c r="K417" i="3"/>
  <c r="L417" i="3" s="1"/>
  <c r="M417" i="3" s="1"/>
  <c r="K418" i="3"/>
  <c r="L418" i="3" s="1"/>
  <c r="M418" i="3" s="1"/>
  <c r="K419" i="3"/>
  <c r="L419" i="3" s="1"/>
  <c r="M419" i="3" s="1"/>
  <c r="K420" i="3"/>
  <c r="L420" i="3" s="1"/>
  <c r="M420" i="3" s="1"/>
  <c r="K421" i="3"/>
  <c r="L421" i="3" s="1"/>
  <c r="M421" i="3" s="1"/>
  <c r="K422" i="3"/>
  <c r="L422" i="3" s="1"/>
  <c r="M422" i="3" s="1"/>
  <c r="K423" i="3"/>
  <c r="L423" i="3" s="1"/>
  <c r="M423" i="3" s="1"/>
  <c r="K424" i="3"/>
  <c r="L424" i="3" s="1"/>
  <c r="M424" i="3" s="1"/>
  <c r="K425" i="3"/>
  <c r="L425" i="3" s="1"/>
  <c r="M425" i="3" s="1"/>
  <c r="K426" i="3"/>
  <c r="L426" i="3" s="1"/>
  <c r="M426" i="3" s="1"/>
  <c r="K427" i="3"/>
  <c r="L427" i="3" s="1"/>
  <c r="M427" i="3" s="1"/>
  <c r="K428" i="3"/>
  <c r="L428" i="3" s="1"/>
  <c r="M428" i="3" s="1"/>
  <c r="K429" i="3"/>
  <c r="L429" i="3" s="1"/>
  <c r="M429" i="3" s="1"/>
  <c r="K430" i="3"/>
  <c r="L430" i="3" s="1"/>
  <c r="M430" i="3" s="1"/>
  <c r="K431" i="3"/>
  <c r="L431" i="3" s="1"/>
  <c r="M431" i="3" s="1"/>
  <c r="K432" i="3"/>
  <c r="L432" i="3" s="1"/>
  <c r="M432" i="3" s="1"/>
  <c r="K433" i="3"/>
  <c r="L433" i="3" s="1"/>
  <c r="M433" i="3" s="1"/>
  <c r="K434" i="3"/>
  <c r="L434" i="3" s="1"/>
  <c r="M434" i="3" s="1"/>
  <c r="K435" i="3"/>
  <c r="L435" i="3" s="1"/>
  <c r="M435" i="3" s="1"/>
  <c r="K436" i="3"/>
  <c r="L436" i="3" s="1"/>
  <c r="M436" i="3" s="1"/>
  <c r="K437" i="3"/>
  <c r="L437" i="3" s="1"/>
  <c r="M437" i="3" s="1"/>
  <c r="K438" i="3"/>
  <c r="L438" i="3" s="1"/>
  <c r="M438" i="3" s="1"/>
  <c r="K439" i="3"/>
  <c r="L439" i="3" s="1"/>
  <c r="M439" i="3" s="1"/>
  <c r="K440" i="3"/>
  <c r="L440" i="3" s="1"/>
  <c r="M440" i="3" s="1"/>
  <c r="K441" i="3"/>
  <c r="L441" i="3" s="1"/>
  <c r="M441" i="3" s="1"/>
  <c r="K442" i="3"/>
  <c r="L442" i="3" s="1"/>
  <c r="M442" i="3" s="1"/>
  <c r="K443" i="3"/>
  <c r="L443" i="3" s="1"/>
  <c r="M443" i="3" s="1"/>
  <c r="K444" i="3"/>
  <c r="L444" i="3" s="1"/>
  <c r="M444" i="3" s="1"/>
  <c r="K445" i="3"/>
  <c r="L445" i="3" s="1"/>
  <c r="M445" i="3" s="1"/>
  <c r="K446" i="3"/>
  <c r="L446" i="3" s="1"/>
  <c r="M446" i="3" s="1"/>
  <c r="K447" i="3"/>
  <c r="L447" i="3" s="1"/>
  <c r="M447" i="3" s="1"/>
  <c r="K448" i="3"/>
  <c r="L448" i="3" s="1"/>
  <c r="M448" i="3" s="1"/>
  <c r="K449" i="3"/>
  <c r="L449" i="3" s="1"/>
  <c r="M449" i="3" s="1"/>
  <c r="K450" i="3"/>
  <c r="L450" i="3" s="1"/>
  <c r="M450" i="3" s="1"/>
  <c r="K451" i="3"/>
  <c r="L451" i="3" s="1"/>
  <c r="M451" i="3" s="1"/>
  <c r="K452" i="3"/>
  <c r="L452" i="3" s="1"/>
  <c r="M452" i="3" s="1"/>
  <c r="K453" i="3"/>
  <c r="L453" i="3" s="1"/>
  <c r="M453" i="3" s="1"/>
  <c r="K454" i="3"/>
  <c r="L454" i="3" s="1"/>
  <c r="M454" i="3" s="1"/>
  <c r="K455" i="3"/>
  <c r="L455" i="3" s="1"/>
  <c r="M455" i="3" s="1"/>
  <c r="K456" i="3"/>
  <c r="L456" i="3" s="1"/>
  <c r="M456" i="3" s="1"/>
  <c r="K457" i="3"/>
  <c r="L457" i="3" s="1"/>
  <c r="M457" i="3" s="1"/>
  <c r="K458" i="3"/>
  <c r="L458" i="3" s="1"/>
  <c r="M458" i="3" s="1"/>
  <c r="K459" i="3"/>
  <c r="L459" i="3" s="1"/>
  <c r="M459" i="3" s="1"/>
  <c r="K460" i="3"/>
  <c r="L460" i="3" s="1"/>
  <c r="M460" i="3" s="1"/>
  <c r="K461" i="3"/>
  <c r="L461" i="3" s="1"/>
  <c r="M461" i="3" s="1"/>
  <c r="K462" i="3"/>
  <c r="L462" i="3" s="1"/>
  <c r="M462" i="3" s="1"/>
  <c r="K463" i="3"/>
  <c r="L463" i="3" s="1"/>
  <c r="M463" i="3" s="1"/>
  <c r="K464" i="3"/>
  <c r="L464" i="3" s="1"/>
  <c r="M464" i="3" s="1"/>
  <c r="K465" i="3"/>
  <c r="L465" i="3" s="1"/>
  <c r="M465" i="3" s="1"/>
  <c r="K466" i="3"/>
  <c r="L466" i="3" s="1"/>
  <c r="M466" i="3" s="1"/>
  <c r="K467" i="3"/>
  <c r="L467" i="3" s="1"/>
  <c r="M467" i="3" s="1"/>
  <c r="K468" i="3"/>
  <c r="L468" i="3" s="1"/>
  <c r="M468" i="3" s="1"/>
  <c r="K469" i="3"/>
  <c r="L469" i="3" s="1"/>
  <c r="M469" i="3" s="1"/>
  <c r="K470" i="3"/>
  <c r="L470" i="3" s="1"/>
  <c r="M470" i="3" s="1"/>
  <c r="K471" i="3"/>
  <c r="L471" i="3" s="1"/>
  <c r="M471" i="3" s="1"/>
  <c r="K472" i="3"/>
  <c r="L472" i="3" s="1"/>
  <c r="M472" i="3" s="1"/>
  <c r="K473" i="3"/>
  <c r="L473" i="3" s="1"/>
  <c r="M473" i="3" s="1"/>
  <c r="K474" i="3"/>
  <c r="L474" i="3" s="1"/>
  <c r="M474" i="3" s="1"/>
  <c r="K475" i="3"/>
  <c r="L475" i="3" s="1"/>
  <c r="M475" i="3" s="1"/>
  <c r="K476" i="3"/>
  <c r="L476" i="3" s="1"/>
  <c r="M476" i="3" s="1"/>
  <c r="K477" i="3"/>
  <c r="L477" i="3" s="1"/>
  <c r="M477" i="3" s="1"/>
  <c r="K478" i="3"/>
  <c r="L478" i="3" s="1"/>
  <c r="M478" i="3" s="1"/>
  <c r="K479" i="3"/>
  <c r="L479" i="3" s="1"/>
  <c r="M479" i="3" s="1"/>
  <c r="K480" i="3"/>
  <c r="L480" i="3" s="1"/>
  <c r="M480" i="3" s="1"/>
  <c r="K481" i="3"/>
  <c r="L481" i="3" s="1"/>
  <c r="M481" i="3" s="1"/>
  <c r="K482" i="3"/>
  <c r="L482" i="3" s="1"/>
  <c r="M482" i="3" s="1"/>
  <c r="K483" i="3"/>
  <c r="L483" i="3" s="1"/>
  <c r="M483" i="3" s="1"/>
  <c r="K484" i="3"/>
  <c r="L484" i="3" s="1"/>
  <c r="M484" i="3" s="1"/>
  <c r="K485" i="3"/>
  <c r="L485" i="3" s="1"/>
  <c r="M485" i="3" s="1"/>
  <c r="K486" i="3"/>
  <c r="L486" i="3" s="1"/>
  <c r="M486" i="3" s="1"/>
  <c r="K487" i="3"/>
  <c r="L487" i="3" s="1"/>
  <c r="M487" i="3" s="1"/>
  <c r="K488" i="3"/>
  <c r="L488" i="3" s="1"/>
  <c r="M488" i="3" s="1"/>
  <c r="K489" i="3"/>
  <c r="L489" i="3" s="1"/>
  <c r="M489" i="3" s="1"/>
  <c r="K490" i="3"/>
  <c r="L490" i="3" s="1"/>
  <c r="M490" i="3" s="1"/>
  <c r="K491" i="3"/>
  <c r="L491" i="3" s="1"/>
  <c r="M491" i="3" s="1"/>
  <c r="K492" i="3"/>
  <c r="L492" i="3" s="1"/>
  <c r="M492" i="3" s="1"/>
  <c r="K493" i="3"/>
  <c r="L493" i="3" s="1"/>
  <c r="M493" i="3" s="1"/>
  <c r="K494" i="3"/>
  <c r="L494" i="3" s="1"/>
  <c r="M494" i="3" s="1"/>
  <c r="K495" i="3"/>
  <c r="L495" i="3" s="1"/>
  <c r="M495" i="3" s="1"/>
  <c r="K496" i="3"/>
  <c r="L496" i="3" s="1"/>
  <c r="M496" i="3" s="1"/>
  <c r="K497" i="3"/>
  <c r="L497" i="3" s="1"/>
  <c r="M497" i="3" s="1"/>
  <c r="K498" i="3"/>
  <c r="L498" i="3" s="1"/>
  <c r="M498" i="3" s="1"/>
  <c r="K499" i="3"/>
  <c r="L499" i="3" s="1"/>
  <c r="M499" i="3" s="1"/>
  <c r="K500" i="3"/>
  <c r="L500" i="3" s="1"/>
  <c r="M500" i="3" s="1"/>
  <c r="K501" i="3"/>
  <c r="L501" i="3" s="1"/>
  <c r="M501" i="3" s="1"/>
  <c r="K502" i="3"/>
  <c r="L502" i="3" s="1"/>
  <c r="M502" i="3" s="1"/>
  <c r="K503" i="3"/>
  <c r="L503" i="3" s="1"/>
  <c r="M503" i="3" s="1"/>
  <c r="K504" i="3"/>
  <c r="L504" i="3" s="1"/>
  <c r="M504" i="3" s="1"/>
  <c r="K505" i="3"/>
  <c r="L505" i="3" s="1"/>
  <c r="M505" i="3" s="1"/>
  <c r="K506" i="3"/>
  <c r="L506" i="3" s="1"/>
  <c r="M506" i="3" s="1"/>
  <c r="K507" i="3"/>
  <c r="L507" i="3" s="1"/>
  <c r="M507" i="3" s="1"/>
  <c r="K508" i="3"/>
  <c r="L508" i="3" s="1"/>
  <c r="M508" i="3" s="1"/>
  <c r="K509" i="3"/>
  <c r="L509" i="3" s="1"/>
  <c r="M509" i="3" s="1"/>
  <c r="K510" i="3"/>
  <c r="L510" i="3" s="1"/>
  <c r="M510" i="3" s="1"/>
  <c r="K511" i="3"/>
  <c r="L511" i="3" s="1"/>
  <c r="M511" i="3" s="1"/>
  <c r="K512" i="3"/>
  <c r="L512" i="3" s="1"/>
  <c r="M512" i="3" s="1"/>
  <c r="K513" i="3"/>
  <c r="L513" i="3" s="1"/>
  <c r="M513" i="3" s="1"/>
  <c r="K514" i="3"/>
  <c r="L514" i="3" s="1"/>
  <c r="M514" i="3" s="1"/>
  <c r="K515" i="3"/>
  <c r="L515" i="3" s="1"/>
  <c r="M515" i="3" s="1"/>
  <c r="K516" i="3"/>
  <c r="L516" i="3" s="1"/>
  <c r="M516" i="3" s="1"/>
  <c r="K517" i="3"/>
  <c r="L517" i="3" s="1"/>
  <c r="M517" i="3" s="1"/>
  <c r="K518" i="3"/>
  <c r="L518" i="3" s="1"/>
  <c r="M518" i="3" s="1"/>
  <c r="K519" i="3"/>
  <c r="L519" i="3" s="1"/>
  <c r="M519" i="3" s="1"/>
  <c r="K520" i="3"/>
  <c r="L520" i="3" s="1"/>
  <c r="M520" i="3" s="1"/>
  <c r="K521" i="3"/>
  <c r="L521" i="3" s="1"/>
  <c r="M521" i="3" s="1"/>
  <c r="K522" i="3"/>
  <c r="L522" i="3" s="1"/>
  <c r="M522" i="3" s="1"/>
  <c r="K523" i="3"/>
  <c r="L523" i="3" s="1"/>
  <c r="M523" i="3" s="1"/>
  <c r="K524" i="3"/>
  <c r="L524" i="3" s="1"/>
  <c r="M524" i="3" s="1"/>
  <c r="K525" i="3"/>
  <c r="L525" i="3" s="1"/>
  <c r="M525" i="3" s="1"/>
  <c r="K526" i="3"/>
  <c r="L526" i="3" s="1"/>
  <c r="M526" i="3" s="1"/>
  <c r="K527" i="3"/>
  <c r="L527" i="3" s="1"/>
  <c r="M527" i="3" s="1"/>
  <c r="K528" i="3"/>
  <c r="L528" i="3" s="1"/>
  <c r="M528" i="3" s="1"/>
  <c r="K529" i="3"/>
  <c r="L529" i="3" s="1"/>
  <c r="M529" i="3" s="1"/>
  <c r="K530" i="3"/>
  <c r="L530" i="3" s="1"/>
  <c r="M530" i="3" s="1"/>
  <c r="K531" i="3"/>
  <c r="L531" i="3" s="1"/>
  <c r="M531" i="3" s="1"/>
  <c r="K532" i="3"/>
  <c r="L532" i="3" s="1"/>
  <c r="M532" i="3" s="1"/>
  <c r="K533" i="3"/>
  <c r="L533" i="3" s="1"/>
  <c r="M533" i="3" s="1"/>
  <c r="K534" i="3"/>
  <c r="L534" i="3" s="1"/>
  <c r="M534" i="3" s="1"/>
  <c r="K535" i="3"/>
  <c r="L535" i="3" s="1"/>
  <c r="M535" i="3" s="1"/>
  <c r="K536" i="3"/>
  <c r="L536" i="3" s="1"/>
  <c r="M536" i="3" s="1"/>
  <c r="K537" i="3"/>
  <c r="L537" i="3" s="1"/>
  <c r="M537" i="3" s="1"/>
  <c r="K538" i="3"/>
  <c r="L538" i="3" s="1"/>
  <c r="M538" i="3" s="1"/>
  <c r="K539" i="3"/>
  <c r="L539" i="3" s="1"/>
  <c r="M539" i="3" s="1"/>
  <c r="K540" i="3"/>
  <c r="L540" i="3" s="1"/>
  <c r="M540" i="3" s="1"/>
  <c r="K541" i="3"/>
  <c r="L541" i="3" s="1"/>
  <c r="M541" i="3" s="1"/>
  <c r="K542" i="3"/>
  <c r="L542" i="3" s="1"/>
  <c r="M542" i="3" s="1"/>
  <c r="K543" i="3"/>
  <c r="L543" i="3" s="1"/>
  <c r="M543" i="3" s="1"/>
  <c r="K544" i="3"/>
  <c r="L544" i="3" s="1"/>
  <c r="M544" i="3" s="1"/>
  <c r="K545" i="3"/>
  <c r="L545" i="3" s="1"/>
  <c r="M545" i="3" s="1"/>
  <c r="K546" i="3"/>
  <c r="L546" i="3" s="1"/>
  <c r="M546" i="3" s="1"/>
  <c r="K547" i="3"/>
  <c r="L547" i="3" s="1"/>
  <c r="M547" i="3" s="1"/>
  <c r="K548" i="3"/>
  <c r="L548" i="3" s="1"/>
  <c r="M548" i="3" s="1"/>
  <c r="K549" i="3"/>
  <c r="L549" i="3" s="1"/>
  <c r="M549" i="3" s="1"/>
  <c r="K550" i="3"/>
  <c r="L550" i="3" s="1"/>
  <c r="M550" i="3" s="1"/>
  <c r="K551" i="3"/>
  <c r="L551" i="3" s="1"/>
  <c r="M551" i="3" s="1"/>
  <c r="K552" i="3"/>
  <c r="L552" i="3" s="1"/>
  <c r="M552" i="3" s="1"/>
  <c r="K553" i="3"/>
  <c r="L553" i="3" s="1"/>
  <c r="M553" i="3" s="1"/>
  <c r="K554" i="3"/>
  <c r="L554" i="3" s="1"/>
  <c r="M554" i="3" s="1"/>
  <c r="K555" i="3"/>
  <c r="L555" i="3" s="1"/>
  <c r="M555" i="3" s="1"/>
  <c r="K556" i="3"/>
  <c r="L556" i="3" s="1"/>
  <c r="M556" i="3" s="1"/>
  <c r="K557" i="3"/>
  <c r="L557" i="3" s="1"/>
  <c r="M557" i="3" s="1"/>
  <c r="K558" i="3"/>
  <c r="L558" i="3" s="1"/>
  <c r="M558" i="3" s="1"/>
  <c r="K559" i="3"/>
  <c r="L559" i="3" s="1"/>
  <c r="M559" i="3" s="1"/>
  <c r="K560" i="3"/>
  <c r="L560" i="3" s="1"/>
  <c r="M560" i="3" s="1"/>
  <c r="K561" i="3"/>
  <c r="L561" i="3" s="1"/>
  <c r="M561" i="3" s="1"/>
  <c r="K562" i="3"/>
  <c r="L562" i="3" s="1"/>
  <c r="M562" i="3" s="1"/>
  <c r="K563" i="3"/>
  <c r="L563" i="3" s="1"/>
  <c r="M563" i="3" s="1"/>
  <c r="K564" i="3"/>
  <c r="L564" i="3" s="1"/>
  <c r="M564" i="3" s="1"/>
  <c r="K565" i="3"/>
  <c r="L565" i="3" s="1"/>
  <c r="M565" i="3" s="1"/>
  <c r="K566" i="3"/>
  <c r="L566" i="3" s="1"/>
  <c r="M566" i="3" s="1"/>
  <c r="K567" i="3"/>
  <c r="L567" i="3" s="1"/>
  <c r="M567" i="3" s="1"/>
  <c r="K568" i="3"/>
  <c r="L568" i="3" s="1"/>
  <c r="M568" i="3" s="1"/>
  <c r="K569" i="3"/>
  <c r="L569" i="3" s="1"/>
  <c r="M569" i="3" s="1"/>
  <c r="K570" i="3"/>
  <c r="L570" i="3" s="1"/>
  <c r="M570" i="3" s="1"/>
  <c r="K571" i="3"/>
  <c r="L571" i="3" s="1"/>
  <c r="M571" i="3" s="1"/>
  <c r="K572" i="3"/>
  <c r="L572" i="3" s="1"/>
  <c r="M572" i="3" s="1"/>
  <c r="K573" i="3"/>
  <c r="L573" i="3" s="1"/>
  <c r="M573" i="3" s="1"/>
  <c r="K574" i="3"/>
  <c r="L574" i="3" s="1"/>
  <c r="M574" i="3" s="1"/>
  <c r="K575" i="3"/>
  <c r="L575" i="3" s="1"/>
  <c r="M575" i="3" s="1"/>
  <c r="K576" i="3"/>
  <c r="L576" i="3" s="1"/>
  <c r="M576" i="3" s="1"/>
  <c r="K577" i="3"/>
  <c r="L577" i="3" s="1"/>
  <c r="M577" i="3" s="1"/>
  <c r="K578" i="3"/>
  <c r="L578" i="3" s="1"/>
  <c r="M578" i="3" s="1"/>
  <c r="K579" i="3"/>
  <c r="L579" i="3" s="1"/>
  <c r="M579" i="3" s="1"/>
  <c r="K580" i="3"/>
  <c r="L580" i="3" s="1"/>
  <c r="M580" i="3" s="1"/>
  <c r="K581" i="3"/>
  <c r="L581" i="3" s="1"/>
  <c r="M581" i="3" s="1"/>
  <c r="K582" i="3"/>
  <c r="L582" i="3" s="1"/>
  <c r="M582" i="3" s="1"/>
  <c r="K583" i="3"/>
  <c r="L583" i="3" s="1"/>
  <c r="M583" i="3" s="1"/>
  <c r="K584" i="3"/>
  <c r="L584" i="3" s="1"/>
  <c r="M584" i="3" s="1"/>
  <c r="K585" i="3"/>
  <c r="L585" i="3" s="1"/>
  <c r="M585" i="3" s="1"/>
  <c r="K586" i="3"/>
  <c r="L586" i="3" s="1"/>
  <c r="M586" i="3" s="1"/>
  <c r="K587" i="3"/>
  <c r="L587" i="3" s="1"/>
  <c r="M587" i="3" s="1"/>
  <c r="K588" i="3"/>
  <c r="L588" i="3" s="1"/>
  <c r="M588" i="3" s="1"/>
  <c r="K589" i="3"/>
  <c r="L589" i="3" s="1"/>
  <c r="M589" i="3" s="1"/>
  <c r="K590" i="3"/>
  <c r="L590" i="3" s="1"/>
  <c r="M590" i="3" s="1"/>
  <c r="K591" i="3"/>
  <c r="L591" i="3" s="1"/>
  <c r="M591" i="3" s="1"/>
  <c r="K592" i="3"/>
  <c r="L592" i="3" s="1"/>
  <c r="M592" i="3" s="1"/>
  <c r="K593" i="3"/>
  <c r="L593" i="3" s="1"/>
  <c r="M593" i="3" s="1"/>
  <c r="K594" i="3"/>
  <c r="L594" i="3" s="1"/>
  <c r="M594" i="3" s="1"/>
  <c r="K595" i="3"/>
  <c r="L595" i="3" s="1"/>
  <c r="M595" i="3" s="1"/>
  <c r="K596" i="3"/>
  <c r="L596" i="3" s="1"/>
  <c r="M596" i="3" s="1"/>
  <c r="K597" i="3"/>
  <c r="L597" i="3" s="1"/>
  <c r="M597" i="3" s="1"/>
  <c r="K598" i="3"/>
  <c r="L598" i="3" s="1"/>
  <c r="M598" i="3" s="1"/>
  <c r="K599" i="3"/>
  <c r="L599" i="3" s="1"/>
  <c r="M599" i="3" s="1"/>
  <c r="K600" i="3"/>
  <c r="L600" i="3" s="1"/>
  <c r="M600" i="3" s="1"/>
  <c r="K601" i="3"/>
  <c r="L601" i="3" s="1"/>
  <c r="M601" i="3" s="1"/>
  <c r="K602" i="3"/>
  <c r="L602" i="3" s="1"/>
  <c r="M602" i="3" s="1"/>
  <c r="K603" i="3"/>
  <c r="L603" i="3" s="1"/>
  <c r="M603" i="3" s="1"/>
  <c r="K604" i="3"/>
  <c r="L604" i="3" s="1"/>
  <c r="M604" i="3" s="1"/>
  <c r="K605" i="3"/>
  <c r="L605" i="3" s="1"/>
  <c r="M605" i="3" s="1"/>
  <c r="K606" i="3"/>
  <c r="L606" i="3" s="1"/>
  <c r="M606" i="3" s="1"/>
  <c r="K607" i="3"/>
  <c r="L607" i="3" s="1"/>
  <c r="M607" i="3" s="1"/>
  <c r="K608" i="3"/>
  <c r="L608" i="3" s="1"/>
  <c r="M608" i="3" s="1"/>
  <c r="K609" i="3"/>
  <c r="L609" i="3" s="1"/>
  <c r="M609" i="3" s="1"/>
  <c r="K610" i="3"/>
  <c r="L610" i="3" s="1"/>
  <c r="M610" i="3" s="1"/>
  <c r="K611" i="3"/>
  <c r="L611" i="3" s="1"/>
  <c r="M611" i="3" s="1"/>
  <c r="K612" i="3"/>
  <c r="L612" i="3" s="1"/>
  <c r="M612" i="3" s="1"/>
  <c r="K613" i="3"/>
  <c r="L613" i="3" s="1"/>
  <c r="M613" i="3" s="1"/>
  <c r="K614" i="3"/>
  <c r="L614" i="3" s="1"/>
  <c r="M614" i="3" s="1"/>
  <c r="K615" i="3"/>
  <c r="L615" i="3" s="1"/>
  <c r="M615" i="3" s="1"/>
  <c r="K616" i="3"/>
  <c r="L616" i="3" s="1"/>
  <c r="M616" i="3" s="1"/>
  <c r="K617" i="3"/>
  <c r="L617" i="3" s="1"/>
  <c r="M617" i="3" s="1"/>
  <c r="K618" i="3"/>
  <c r="L618" i="3" s="1"/>
  <c r="M618" i="3" s="1"/>
  <c r="K619" i="3"/>
  <c r="L619" i="3" s="1"/>
  <c r="M619" i="3" s="1"/>
  <c r="K620" i="3"/>
  <c r="L620" i="3" s="1"/>
  <c r="M620" i="3" s="1"/>
  <c r="K621" i="3"/>
  <c r="L621" i="3" s="1"/>
  <c r="M621" i="3" s="1"/>
  <c r="K622" i="3"/>
  <c r="L622" i="3" s="1"/>
  <c r="M622" i="3" s="1"/>
  <c r="K623" i="3"/>
  <c r="L623" i="3" s="1"/>
  <c r="M623" i="3" s="1"/>
  <c r="K624" i="3"/>
  <c r="L624" i="3" s="1"/>
  <c r="M624" i="3" s="1"/>
  <c r="K625" i="3"/>
  <c r="L625" i="3" s="1"/>
  <c r="M625" i="3" s="1"/>
  <c r="K626" i="3"/>
  <c r="L626" i="3" s="1"/>
  <c r="M626" i="3" s="1"/>
  <c r="K627" i="3"/>
  <c r="L627" i="3" s="1"/>
  <c r="M627" i="3" s="1"/>
  <c r="K628" i="3"/>
  <c r="L628" i="3" s="1"/>
  <c r="M628" i="3" s="1"/>
  <c r="K629" i="3"/>
  <c r="L629" i="3" s="1"/>
  <c r="M629" i="3" s="1"/>
  <c r="K630" i="3"/>
  <c r="L630" i="3" s="1"/>
  <c r="M630" i="3" s="1"/>
  <c r="K631" i="3"/>
  <c r="L631" i="3" s="1"/>
  <c r="M631" i="3" s="1"/>
  <c r="K632" i="3"/>
  <c r="L632" i="3" s="1"/>
  <c r="M632" i="3" s="1"/>
  <c r="K633" i="3"/>
  <c r="L633" i="3" s="1"/>
  <c r="M633" i="3" s="1"/>
  <c r="K634" i="3"/>
  <c r="L634" i="3" s="1"/>
  <c r="M634" i="3" s="1"/>
  <c r="K635" i="3"/>
  <c r="L635" i="3" s="1"/>
  <c r="M635" i="3" s="1"/>
  <c r="K636" i="3"/>
  <c r="L636" i="3" s="1"/>
  <c r="M636" i="3" s="1"/>
  <c r="K637" i="3"/>
  <c r="L637" i="3" s="1"/>
  <c r="M637" i="3" s="1"/>
  <c r="K638" i="3"/>
  <c r="L638" i="3" s="1"/>
  <c r="M638" i="3" s="1"/>
  <c r="K639" i="3"/>
  <c r="L639" i="3" s="1"/>
  <c r="M639" i="3" s="1"/>
  <c r="K640" i="3"/>
  <c r="L640" i="3" s="1"/>
  <c r="M640" i="3" s="1"/>
  <c r="K641" i="3"/>
  <c r="L641" i="3" s="1"/>
  <c r="M641" i="3" s="1"/>
  <c r="K642" i="3"/>
  <c r="L642" i="3" s="1"/>
  <c r="M642" i="3" s="1"/>
  <c r="K643" i="3"/>
  <c r="L643" i="3" s="1"/>
  <c r="M643" i="3" s="1"/>
  <c r="K644" i="3"/>
  <c r="L644" i="3" s="1"/>
  <c r="M644" i="3" s="1"/>
  <c r="K645" i="3"/>
  <c r="L645" i="3" s="1"/>
  <c r="M645" i="3" s="1"/>
  <c r="K646" i="3"/>
  <c r="L646" i="3" s="1"/>
  <c r="M646" i="3" s="1"/>
  <c r="K647" i="3"/>
  <c r="L647" i="3" s="1"/>
  <c r="M647" i="3" s="1"/>
  <c r="K648" i="3"/>
  <c r="L648" i="3" s="1"/>
  <c r="M648" i="3" s="1"/>
  <c r="K649" i="3"/>
  <c r="L649" i="3" s="1"/>
  <c r="M649" i="3" s="1"/>
  <c r="K650" i="3"/>
  <c r="L650" i="3" s="1"/>
  <c r="M650" i="3" s="1"/>
  <c r="K651" i="3"/>
  <c r="L651" i="3" s="1"/>
  <c r="M651" i="3" s="1"/>
  <c r="K652" i="3"/>
  <c r="L652" i="3" s="1"/>
  <c r="M652" i="3" s="1"/>
  <c r="K653" i="3"/>
  <c r="L653" i="3" s="1"/>
  <c r="M653" i="3" s="1"/>
  <c r="K654" i="3"/>
  <c r="L654" i="3" s="1"/>
  <c r="M654" i="3" s="1"/>
  <c r="K655" i="3"/>
  <c r="L655" i="3" s="1"/>
  <c r="M655" i="3" s="1"/>
  <c r="K656" i="3"/>
  <c r="L656" i="3" s="1"/>
  <c r="M656" i="3" s="1"/>
  <c r="K657" i="3"/>
  <c r="L657" i="3" s="1"/>
  <c r="M657" i="3" s="1"/>
  <c r="K658" i="3"/>
  <c r="L658" i="3" s="1"/>
  <c r="M658" i="3" s="1"/>
  <c r="K659" i="3"/>
  <c r="L659" i="3" s="1"/>
  <c r="M659" i="3" s="1"/>
  <c r="K660" i="3"/>
  <c r="L660" i="3" s="1"/>
  <c r="M660" i="3" s="1"/>
  <c r="K661" i="3"/>
  <c r="L661" i="3" s="1"/>
  <c r="M661" i="3" s="1"/>
  <c r="K662" i="3"/>
  <c r="L662" i="3" s="1"/>
  <c r="M662" i="3" s="1"/>
  <c r="K663" i="3"/>
  <c r="L663" i="3" s="1"/>
  <c r="M663" i="3" s="1"/>
  <c r="K664" i="3"/>
  <c r="L664" i="3" s="1"/>
  <c r="M664" i="3" s="1"/>
  <c r="K665" i="3"/>
  <c r="L665" i="3" s="1"/>
  <c r="M665" i="3" s="1"/>
  <c r="K666" i="3"/>
  <c r="L666" i="3" s="1"/>
  <c r="M666" i="3" s="1"/>
  <c r="K667" i="3"/>
  <c r="L667" i="3" s="1"/>
  <c r="M667" i="3" s="1"/>
  <c r="K668" i="3"/>
  <c r="L668" i="3" s="1"/>
  <c r="M668" i="3" s="1"/>
  <c r="K669" i="3"/>
  <c r="L669" i="3" s="1"/>
  <c r="M669" i="3" s="1"/>
  <c r="K670" i="3"/>
  <c r="L670" i="3" s="1"/>
  <c r="M670" i="3" s="1"/>
  <c r="K671" i="3"/>
  <c r="L671" i="3" s="1"/>
  <c r="M671" i="3" s="1"/>
  <c r="K672" i="3"/>
  <c r="L672" i="3" s="1"/>
  <c r="M672" i="3" s="1"/>
  <c r="K673" i="3"/>
  <c r="L673" i="3" s="1"/>
  <c r="M673" i="3" s="1"/>
  <c r="K674" i="3"/>
  <c r="L674" i="3" s="1"/>
  <c r="M674" i="3" s="1"/>
  <c r="K675" i="3"/>
  <c r="L675" i="3" s="1"/>
  <c r="M675" i="3" s="1"/>
  <c r="K676" i="3"/>
  <c r="L676" i="3" s="1"/>
  <c r="M676" i="3" s="1"/>
  <c r="K677" i="3"/>
  <c r="L677" i="3" s="1"/>
  <c r="M677" i="3" s="1"/>
  <c r="K678" i="3"/>
  <c r="L678" i="3" s="1"/>
  <c r="M678" i="3" s="1"/>
  <c r="K679" i="3"/>
  <c r="L679" i="3" s="1"/>
  <c r="M679" i="3" s="1"/>
  <c r="K680" i="3"/>
  <c r="L680" i="3" s="1"/>
  <c r="M680" i="3" s="1"/>
  <c r="K681" i="3"/>
  <c r="L681" i="3" s="1"/>
  <c r="M681" i="3" s="1"/>
  <c r="K682" i="3"/>
  <c r="L682" i="3" s="1"/>
  <c r="M682" i="3" s="1"/>
  <c r="K683" i="3"/>
  <c r="L683" i="3" s="1"/>
  <c r="M683" i="3" s="1"/>
  <c r="K684" i="3"/>
  <c r="L684" i="3" s="1"/>
  <c r="M684" i="3" s="1"/>
  <c r="K685" i="3"/>
  <c r="L685" i="3" s="1"/>
  <c r="M685" i="3" s="1"/>
  <c r="K686" i="3"/>
  <c r="L686" i="3" s="1"/>
  <c r="M686" i="3" s="1"/>
  <c r="K687" i="3"/>
  <c r="L687" i="3" s="1"/>
  <c r="M687" i="3" s="1"/>
  <c r="K688" i="3"/>
  <c r="L688" i="3" s="1"/>
  <c r="M688" i="3" s="1"/>
  <c r="K689" i="3"/>
  <c r="L689" i="3" s="1"/>
  <c r="M689" i="3" s="1"/>
  <c r="K690" i="3"/>
  <c r="L690" i="3" s="1"/>
  <c r="M690" i="3" s="1"/>
  <c r="K691" i="3"/>
  <c r="L691" i="3" s="1"/>
  <c r="M691" i="3" s="1"/>
  <c r="K692" i="3"/>
  <c r="L692" i="3" s="1"/>
  <c r="M692" i="3" s="1"/>
  <c r="K693" i="3"/>
  <c r="L693" i="3" s="1"/>
  <c r="M693" i="3" s="1"/>
  <c r="K694" i="3"/>
  <c r="L694" i="3" s="1"/>
  <c r="M694" i="3" s="1"/>
  <c r="K695" i="3"/>
  <c r="L695" i="3" s="1"/>
  <c r="M695" i="3" s="1"/>
  <c r="K696" i="3"/>
  <c r="L696" i="3" s="1"/>
  <c r="M696" i="3" s="1"/>
  <c r="K697" i="3"/>
  <c r="L697" i="3" s="1"/>
  <c r="M697" i="3" s="1"/>
  <c r="K698" i="3"/>
  <c r="L698" i="3" s="1"/>
  <c r="M698" i="3" s="1"/>
  <c r="K699" i="3"/>
  <c r="L699" i="3" s="1"/>
  <c r="M699" i="3" s="1"/>
  <c r="K700" i="3"/>
  <c r="L700" i="3" s="1"/>
  <c r="M700" i="3" s="1"/>
  <c r="K701" i="3"/>
  <c r="L701" i="3" s="1"/>
  <c r="M701" i="3" s="1"/>
  <c r="K702" i="3"/>
  <c r="L702" i="3" s="1"/>
  <c r="M702" i="3" s="1"/>
  <c r="K703" i="3"/>
  <c r="L703" i="3" s="1"/>
  <c r="M703" i="3" s="1"/>
  <c r="K704" i="3"/>
  <c r="L704" i="3" s="1"/>
  <c r="M704" i="3" s="1"/>
  <c r="K705" i="3"/>
  <c r="L705" i="3" s="1"/>
  <c r="M705" i="3" s="1"/>
  <c r="K706" i="3"/>
  <c r="L706" i="3" s="1"/>
  <c r="M706" i="3" s="1"/>
  <c r="K707" i="3"/>
  <c r="L707" i="3" s="1"/>
  <c r="M707" i="3" s="1"/>
  <c r="K708" i="3"/>
  <c r="L708" i="3" s="1"/>
  <c r="M708" i="3" s="1"/>
  <c r="K709" i="3"/>
  <c r="L709" i="3" s="1"/>
  <c r="M709" i="3" s="1"/>
  <c r="K710" i="3"/>
  <c r="L710" i="3" s="1"/>
  <c r="M710" i="3" s="1"/>
  <c r="K711" i="3"/>
  <c r="L711" i="3" s="1"/>
  <c r="M711" i="3" s="1"/>
  <c r="K712" i="3"/>
  <c r="L712" i="3" s="1"/>
  <c r="M712" i="3" s="1"/>
  <c r="K713" i="3"/>
  <c r="L713" i="3" s="1"/>
  <c r="M713" i="3" s="1"/>
  <c r="K714" i="3"/>
  <c r="L714" i="3" s="1"/>
  <c r="M714" i="3" s="1"/>
  <c r="K715" i="3"/>
  <c r="L715" i="3" s="1"/>
  <c r="M715" i="3" s="1"/>
  <c r="K716" i="3"/>
  <c r="L716" i="3" s="1"/>
  <c r="M716" i="3" s="1"/>
  <c r="K717" i="3"/>
  <c r="L717" i="3" s="1"/>
  <c r="M717" i="3" s="1"/>
  <c r="K718" i="3"/>
  <c r="L718" i="3" s="1"/>
  <c r="M718" i="3" s="1"/>
  <c r="K719" i="3"/>
  <c r="L719" i="3" s="1"/>
  <c r="M719" i="3" s="1"/>
  <c r="K720" i="3"/>
  <c r="L720" i="3" s="1"/>
  <c r="M720" i="3" s="1"/>
  <c r="K721" i="3"/>
  <c r="L721" i="3" s="1"/>
  <c r="M721" i="3" s="1"/>
  <c r="K722" i="3"/>
  <c r="L722" i="3" s="1"/>
  <c r="M722" i="3" s="1"/>
  <c r="K723" i="3"/>
  <c r="L723" i="3" s="1"/>
  <c r="M723" i="3" s="1"/>
  <c r="K724" i="3"/>
  <c r="L724" i="3" s="1"/>
  <c r="M724" i="3" s="1"/>
  <c r="K725" i="3"/>
  <c r="L725" i="3" s="1"/>
  <c r="M725" i="3" s="1"/>
  <c r="K726" i="3"/>
  <c r="L726" i="3" s="1"/>
  <c r="M726" i="3" s="1"/>
  <c r="K727" i="3"/>
  <c r="L727" i="3" s="1"/>
  <c r="M727" i="3" s="1"/>
  <c r="K728" i="3"/>
  <c r="L728" i="3" s="1"/>
  <c r="M728" i="3" s="1"/>
  <c r="K729" i="3"/>
  <c r="L729" i="3" s="1"/>
  <c r="M729" i="3" s="1"/>
  <c r="K730" i="3"/>
  <c r="L730" i="3" s="1"/>
  <c r="M730" i="3" s="1"/>
  <c r="K731" i="3"/>
  <c r="L731" i="3" s="1"/>
  <c r="M731" i="3" s="1"/>
  <c r="K732" i="3"/>
  <c r="L732" i="3" s="1"/>
  <c r="M732" i="3" s="1"/>
  <c r="K733" i="3"/>
  <c r="L733" i="3" s="1"/>
  <c r="M733" i="3" s="1"/>
  <c r="K734" i="3"/>
  <c r="L734" i="3" s="1"/>
  <c r="M734" i="3" s="1"/>
  <c r="K735" i="3"/>
  <c r="L735" i="3" s="1"/>
  <c r="M735" i="3" s="1"/>
  <c r="K736" i="3"/>
  <c r="L736" i="3" s="1"/>
  <c r="M736" i="3" s="1"/>
  <c r="K737" i="3"/>
  <c r="L737" i="3" s="1"/>
  <c r="M737" i="3" s="1"/>
  <c r="K738" i="3"/>
  <c r="L738" i="3" s="1"/>
  <c r="M738" i="3" s="1"/>
  <c r="K739" i="3"/>
  <c r="L739" i="3" s="1"/>
  <c r="M739" i="3" s="1"/>
  <c r="K740" i="3"/>
  <c r="L740" i="3" s="1"/>
  <c r="M740" i="3" s="1"/>
  <c r="K741" i="3"/>
  <c r="L741" i="3" s="1"/>
  <c r="M741" i="3" s="1"/>
  <c r="K742" i="3"/>
  <c r="L742" i="3" s="1"/>
  <c r="M742" i="3" s="1"/>
  <c r="K743" i="3"/>
  <c r="L743" i="3" s="1"/>
  <c r="M743" i="3" s="1"/>
  <c r="K744" i="3"/>
  <c r="L744" i="3" s="1"/>
  <c r="M744" i="3" s="1"/>
  <c r="K745" i="3"/>
  <c r="L745" i="3" s="1"/>
  <c r="M745" i="3" s="1"/>
  <c r="K746" i="3"/>
  <c r="L746" i="3" s="1"/>
  <c r="M746" i="3" s="1"/>
  <c r="K747" i="3"/>
  <c r="L747" i="3" s="1"/>
  <c r="M747" i="3" s="1"/>
  <c r="K748" i="3"/>
  <c r="L748" i="3" s="1"/>
  <c r="M748" i="3" s="1"/>
  <c r="K749" i="3"/>
  <c r="L749" i="3" s="1"/>
  <c r="M749" i="3" s="1"/>
  <c r="K750" i="3"/>
  <c r="L750" i="3" s="1"/>
  <c r="M750" i="3" s="1"/>
  <c r="K751" i="3"/>
  <c r="L751" i="3" s="1"/>
  <c r="M751" i="3" s="1"/>
  <c r="K752" i="3"/>
  <c r="L752" i="3" s="1"/>
  <c r="M752" i="3" s="1"/>
  <c r="K753" i="3"/>
  <c r="L753" i="3" s="1"/>
  <c r="M753" i="3" s="1"/>
  <c r="K754" i="3"/>
  <c r="L754" i="3" s="1"/>
  <c r="M754" i="3" s="1"/>
  <c r="K755" i="3"/>
  <c r="L755" i="3" s="1"/>
  <c r="M755" i="3" s="1"/>
  <c r="K756" i="3"/>
  <c r="L756" i="3" s="1"/>
  <c r="M756" i="3" s="1"/>
  <c r="K757" i="3"/>
  <c r="L757" i="3" s="1"/>
  <c r="M757" i="3" s="1"/>
  <c r="K758" i="3"/>
  <c r="L758" i="3" s="1"/>
  <c r="M758" i="3" s="1"/>
  <c r="K759" i="3"/>
  <c r="L759" i="3" s="1"/>
  <c r="M759" i="3" s="1"/>
  <c r="K760" i="3"/>
  <c r="L760" i="3" s="1"/>
  <c r="M760" i="3" s="1"/>
  <c r="K761" i="3"/>
  <c r="L761" i="3" s="1"/>
  <c r="M761" i="3" s="1"/>
  <c r="K762" i="3"/>
  <c r="L762" i="3" s="1"/>
  <c r="M762" i="3" s="1"/>
  <c r="K763" i="3"/>
  <c r="L763" i="3" s="1"/>
  <c r="M763" i="3" s="1"/>
  <c r="K764" i="3"/>
  <c r="L764" i="3" s="1"/>
  <c r="M764" i="3" s="1"/>
  <c r="K765" i="3"/>
  <c r="L765" i="3" s="1"/>
  <c r="M765" i="3" s="1"/>
  <c r="K766" i="3"/>
  <c r="L766" i="3" s="1"/>
  <c r="M766" i="3" s="1"/>
  <c r="K767" i="3"/>
  <c r="L767" i="3" s="1"/>
  <c r="M767" i="3" s="1"/>
  <c r="K768" i="3"/>
  <c r="L768" i="3" s="1"/>
  <c r="M768" i="3" s="1"/>
  <c r="K769" i="3"/>
  <c r="L769" i="3" s="1"/>
  <c r="M769" i="3" s="1"/>
  <c r="K770" i="3"/>
  <c r="L770" i="3" s="1"/>
  <c r="M770" i="3" s="1"/>
  <c r="K771" i="3"/>
  <c r="L771" i="3" s="1"/>
  <c r="M771" i="3" s="1"/>
  <c r="K772" i="3"/>
  <c r="L772" i="3" s="1"/>
  <c r="M772" i="3" s="1"/>
  <c r="K773" i="3"/>
  <c r="L773" i="3" s="1"/>
  <c r="M773" i="3" s="1"/>
  <c r="K774" i="3"/>
  <c r="L774" i="3" s="1"/>
  <c r="M774" i="3" s="1"/>
  <c r="K775" i="3"/>
  <c r="L775" i="3" s="1"/>
  <c r="M775" i="3" s="1"/>
  <c r="K776" i="3"/>
  <c r="L776" i="3" s="1"/>
  <c r="M776" i="3" s="1"/>
  <c r="K777" i="3"/>
  <c r="L777" i="3" s="1"/>
  <c r="M777" i="3" s="1"/>
  <c r="K778" i="3"/>
  <c r="L778" i="3" s="1"/>
  <c r="M778" i="3" s="1"/>
  <c r="K779" i="3"/>
  <c r="L779" i="3" s="1"/>
  <c r="M779" i="3" s="1"/>
  <c r="K780" i="3"/>
  <c r="L780" i="3" s="1"/>
  <c r="M780" i="3" s="1"/>
  <c r="K781" i="3"/>
  <c r="L781" i="3" s="1"/>
  <c r="M781" i="3" s="1"/>
  <c r="K782" i="3"/>
  <c r="L782" i="3" s="1"/>
  <c r="M782" i="3" s="1"/>
  <c r="K783" i="3"/>
  <c r="L783" i="3" s="1"/>
  <c r="M783" i="3" s="1"/>
  <c r="K784" i="3"/>
  <c r="L784" i="3" s="1"/>
  <c r="M784" i="3" s="1"/>
  <c r="K785" i="3"/>
  <c r="L785" i="3" s="1"/>
  <c r="M785" i="3" s="1"/>
  <c r="K786" i="3"/>
  <c r="L786" i="3" s="1"/>
  <c r="M786" i="3" s="1"/>
  <c r="K787" i="3"/>
  <c r="L787" i="3" s="1"/>
  <c r="M787" i="3" s="1"/>
  <c r="K788" i="3"/>
  <c r="L788" i="3" s="1"/>
  <c r="M788" i="3" s="1"/>
  <c r="K789" i="3"/>
  <c r="L789" i="3" s="1"/>
  <c r="M789" i="3" s="1"/>
  <c r="K790" i="3"/>
  <c r="L790" i="3" s="1"/>
  <c r="M790" i="3" s="1"/>
  <c r="K791" i="3"/>
  <c r="L791" i="3" s="1"/>
  <c r="M791" i="3" s="1"/>
  <c r="K792" i="3"/>
  <c r="L792" i="3" s="1"/>
  <c r="M792" i="3" s="1"/>
  <c r="K793" i="3"/>
  <c r="L793" i="3" s="1"/>
  <c r="M793" i="3" s="1"/>
  <c r="K794" i="3"/>
  <c r="L794" i="3" s="1"/>
  <c r="M794" i="3" s="1"/>
  <c r="K795" i="3"/>
  <c r="L795" i="3" s="1"/>
  <c r="M795" i="3" s="1"/>
  <c r="K796" i="3"/>
  <c r="L796" i="3" s="1"/>
  <c r="M796" i="3" s="1"/>
  <c r="K797" i="3"/>
  <c r="L797" i="3" s="1"/>
  <c r="M797" i="3" s="1"/>
  <c r="K798" i="3"/>
  <c r="L798" i="3" s="1"/>
  <c r="M798" i="3" s="1"/>
  <c r="K799" i="3"/>
  <c r="L799" i="3" s="1"/>
  <c r="M799" i="3" s="1"/>
  <c r="K800" i="3"/>
  <c r="L800" i="3" s="1"/>
  <c r="M800" i="3" s="1"/>
  <c r="K801" i="3"/>
  <c r="L801" i="3" s="1"/>
  <c r="M801" i="3" s="1"/>
  <c r="K802" i="3"/>
  <c r="L802" i="3" s="1"/>
  <c r="M802" i="3" s="1"/>
  <c r="K803" i="3"/>
  <c r="L803" i="3" s="1"/>
  <c r="M803" i="3" s="1"/>
  <c r="K804" i="3"/>
  <c r="L804" i="3" s="1"/>
  <c r="M804" i="3" s="1"/>
  <c r="K805" i="3"/>
  <c r="L805" i="3" s="1"/>
  <c r="M805" i="3" s="1"/>
  <c r="K806" i="3"/>
  <c r="L806" i="3" s="1"/>
  <c r="M806" i="3" s="1"/>
  <c r="K807" i="3"/>
  <c r="L807" i="3" s="1"/>
  <c r="M807" i="3" s="1"/>
  <c r="K808" i="3"/>
  <c r="L808" i="3" s="1"/>
  <c r="M808" i="3" s="1"/>
  <c r="K809" i="3"/>
  <c r="L809" i="3" s="1"/>
  <c r="M809" i="3" s="1"/>
  <c r="K810" i="3"/>
  <c r="L810" i="3" s="1"/>
  <c r="M810" i="3" s="1"/>
  <c r="K811" i="3"/>
  <c r="L811" i="3" s="1"/>
  <c r="M811" i="3" s="1"/>
  <c r="K812" i="3"/>
  <c r="L812" i="3" s="1"/>
  <c r="M812" i="3" s="1"/>
  <c r="K813" i="3"/>
  <c r="L813" i="3" s="1"/>
  <c r="M813" i="3" s="1"/>
  <c r="K814" i="3"/>
  <c r="L814" i="3" s="1"/>
  <c r="M814" i="3" s="1"/>
  <c r="K815" i="3"/>
  <c r="L815" i="3" s="1"/>
  <c r="M815" i="3" s="1"/>
  <c r="K816" i="3"/>
  <c r="L816" i="3" s="1"/>
  <c r="M816" i="3" s="1"/>
  <c r="K817" i="3"/>
  <c r="L817" i="3" s="1"/>
  <c r="M817" i="3" s="1"/>
  <c r="K818" i="3"/>
  <c r="L818" i="3" s="1"/>
  <c r="M818" i="3" s="1"/>
  <c r="K819" i="3"/>
  <c r="L819" i="3" s="1"/>
  <c r="M819" i="3" s="1"/>
  <c r="K820" i="3"/>
  <c r="L820" i="3" s="1"/>
  <c r="M820" i="3" s="1"/>
  <c r="K821" i="3"/>
  <c r="L821" i="3" s="1"/>
  <c r="M821" i="3" s="1"/>
  <c r="K822" i="3"/>
  <c r="L822" i="3" s="1"/>
  <c r="M822" i="3" s="1"/>
  <c r="K823" i="3"/>
  <c r="L823" i="3" s="1"/>
  <c r="M823" i="3" s="1"/>
  <c r="K824" i="3"/>
  <c r="L824" i="3" s="1"/>
  <c r="M824" i="3" s="1"/>
  <c r="K825" i="3"/>
  <c r="L825" i="3" s="1"/>
  <c r="M825" i="3" s="1"/>
  <c r="K826" i="3"/>
  <c r="L826" i="3" s="1"/>
  <c r="M826" i="3" s="1"/>
  <c r="K827" i="3"/>
  <c r="L827" i="3" s="1"/>
  <c r="M827" i="3" s="1"/>
  <c r="K828" i="3"/>
  <c r="L828" i="3" s="1"/>
  <c r="M828" i="3" s="1"/>
  <c r="K829" i="3"/>
  <c r="L829" i="3" s="1"/>
  <c r="M829" i="3" s="1"/>
  <c r="K830" i="3"/>
  <c r="L830" i="3" s="1"/>
  <c r="M830" i="3" s="1"/>
  <c r="K831" i="3"/>
  <c r="L831" i="3" s="1"/>
  <c r="M831" i="3" s="1"/>
  <c r="K832" i="3"/>
  <c r="L832" i="3" s="1"/>
  <c r="M832" i="3" s="1"/>
  <c r="K833" i="3"/>
  <c r="L833" i="3" s="1"/>
  <c r="M833" i="3" s="1"/>
  <c r="K834" i="3"/>
  <c r="L834" i="3" s="1"/>
  <c r="M834" i="3" s="1"/>
  <c r="K835" i="3"/>
  <c r="L835" i="3" s="1"/>
  <c r="M835" i="3" s="1"/>
  <c r="K836" i="3"/>
  <c r="L836" i="3" s="1"/>
  <c r="M836" i="3" s="1"/>
  <c r="K837" i="3"/>
  <c r="L837" i="3" s="1"/>
  <c r="M837" i="3" s="1"/>
  <c r="K838" i="3"/>
  <c r="L838" i="3" s="1"/>
  <c r="M838" i="3" s="1"/>
  <c r="K839" i="3"/>
  <c r="L839" i="3" s="1"/>
  <c r="M839" i="3" s="1"/>
  <c r="K840" i="3"/>
  <c r="L840" i="3" s="1"/>
  <c r="M840" i="3" s="1"/>
  <c r="K841" i="3"/>
  <c r="L841" i="3" s="1"/>
  <c r="M841" i="3" s="1"/>
  <c r="K842" i="3"/>
  <c r="L842" i="3" s="1"/>
  <c r="M842" i="3" s="1"/>
  <c r="K843" i="3"/>
  <c r="L843" i="3" s="1"/>
  <c r="M843" i="3" s="1"/>
  <c r="K844" i="3"/>
  <c r="L844" i="3" s="1"/>
  <c r="M844" i="3" s="1"/>
  <c r="K845" i="3"/>
  <c r="L845" i="3" s="1"/>
  <c r="M845" i="3" s="1"/>
  <c r="K846" i="3"/>
  <c r="L846" i="3" s="1"/>
  <c r="M846" i="3" s="1"/>
  <c r="K847" i="3"/>
  <c r="L847" i="3" s="1"/>
  <c r="M847" i="3" s="1"/>
  <c r="K848" i="3"/>
  <c r="L848" i="3" s="1"/>
  <c r="M848" i="3" s="1"/>
  <c r="K849" i="3"/>
  <c r="L849" i="3" s="1"/>
  <c r="M849" i="3" s="1"/>
  <c r="K850" i="3"/>
  <c r="L850" i="3" s="1"/>
  <c r="M850" i="3" s="1"/>
  <c r="K851" i="3"/>
  <c r="L851" i="3" s="1"/>
  <c r="M851" i="3" s="1"/>
  <c r="K852" i="3"/>
  <c r="L852" i="3" s="1"/>
  <c r="M852" i="3" s="1"/>
  <c r="K853" i="3"/>
  <c r="L853" i="3" s="1"/>
  <c r="M853" i="3" s="1"/>
  <c r="K854" i="3"/>
  <c r="L854" i="3" s="1"/>
  <c r="M854" i="3" s="1"/>
  <c r="K855" i="3"/>
  <c r="L855" i="3" s="1"/>
  <c r="M855" i="3" s="1"/>
  <c r="K856" i="3"/>
  <c r="L856" i="3" s="1"/>
  <c r="M856" i="3" s="1"/>
  <c r="K857" i="3"/>
  <c r="L857" i="3" s="1"/>
  <c r="M857" i="3" s="1"/>
  <c r="K858" i="3"/>
  <c r="L858" i="3" s="1"/>
  <c r="M858" i="3" s="1"/>
  <c r="K859" i="3"/>
  <c r="L859" i="3" s="1"/>
  <c r="M859" i="3" s="1"/>
  <c r="K860" i="3"/>
  <c r="L860" i="3" s="1"/>
  <c r="M860" i="3" s="1"/>
  <c r="K861" i="3"/>
  <c r="L861" i="3" s="1"/>
  <c r="M861" i="3" s="1"/>
  <c r="K862" i="3"/>
  <c r="L862" i="3" s="1"/>
  <c r="M862" i="3" s="1"/>
  <c r="K863" i="3"/>
  <c r="L863" i="3" s="1"/>
  <c r="M863" i="3" s="1"/>
  <c r="K864" i="3"/>
  <c r="L864" i="3" s="1"/>
  <c r="M864" i="3" s="1"/>
  <c r="K865" i="3"/>
  <c r="L865" i="3" s="1"/>
  <c r="M865" i="3" s="1"/>
  <c r="K866" i="3"/>
  <c r="L866" i="3" s="1"/>
  <c r="M866" i="3" s="1"/>
  <c r="K867" i="3"/>
  <c r="L867" i="3" s="1"/>
  <c r="M867" i="3" s="1"/>
  <c r="K868" i="3"/>
  <c r="L868" i="3" s="1"/>
  <c r="M868" i="3" s="1"/>
  <c r="K869" i="3"/>
  <c r="L869" i="3" s="1"/>
  <c r="M869" i="3" s="1"/>
  <c r="K870" i="3"/>
  <c r="L870" i="3" s="1"/>
  <c r="M870" i="3" s="1"/>
  <c r="K871" i="3"/>
  <c r="L871" i="3" s="1"/>
  <c r="M871" i="3" s="1"/>
  <c r="K872" i="3"/>
  <c r="L872" i="3" s="1"/>
  <c r="M872" i="3" s="1"/>
  <c r="K873" i="3"/>
  <c r="L873" i="3" s="1"/>
  <c r="M873" i="3" s="1"/>
  <c r="K874" i="3"/>
  <c r="L874" i="3" s="1"/>
  <c r="M874" i="3" s="1"/>
  <c r="K875" i="3"/>
  <c r="L875" i="3" s="1"/>
  <c r="M875" i="3" s="1"/>
  <c r="K876" i="3"/>
  <c r="L876" i="3" s="1"/>
  <c r="M876" i="3" s="1"/>
  <c r="K877" i="3"/>
  <c r="L877" i="3" s="1"/>
  <c r="M877" i="3" s="1"/>
  <c r="K878" i="3"/>
  <c r="L878" i="3" s="1"/>
  <c r="M878" i="3" s="1"/>
  <c r="K879" i="3"/>
  <c r="L879" i="3" s="1"/>
  <c r="M879" i="3" s="1"/>
  <c r="K880" i="3"/>
  <c r="L880" i="3" s="1"/>
  <c r="M880" i="3" s="1"/>
  <c r="K881" i="3"/>
  <c r="L881" i="3" s="1"/>
  <c r="M881" i="3" s="1"/>
  <c r="K882" i="3"/>
  <c r="L882" i="3" s="1"/>
  <c r="M882" i="3" s="1"/>
  <c r="K883" i="3"/>
  <c r="L883" i="3" s="1"/>
  <c r="M883" i="3" s="1"/>
  <c r="K884" i="3"/>
  <c r="L884" i="3" s="1"/>
  <c r="M884" i="3" s="1"/>
  <c r="K885" i="3"/>
  <c r="L885" i="3" s="1"/>
  <c r="M885" i="3" s="1"/>
  <c r="K886" i="3"/>
  <c r="L886" i="3" s="1"/>
  <c r="M886" i="3" s="1"/>
  <c r="K887" i="3"/>
  <c r="L887" i="3" s="1"/>
  <c r="M887" i="3" s="1"/>
  <c r="K888" i="3"/>
  <c r="L888" i="3" s="1"/>
  <c r="M888" i="3" s="1"/>
  <c r="K889" i="3"/>
  <c r="L889" i="3" s="1"/>
  <c r="M889" i="3" s="1"/>
  <c r="K890" i="3"/>
  <c r="L890" i="3" s="1"/>
  <c r="M890" i="3" s="1"/>
  <c r="K891" i="3"/>
  <c r="L891" i="3" s="1"/>
  <c r="M891" i="3" s="1"/>
  <c r="K892" i="3"/>
  <c r="L892" i="3" s="1"/>
  <c r="M892" i="3" s="1"/>
  <c r="K893" i="3"/>
  <c r="L893" i="3" s="1"/>
  <c r="M893" i="3" s="1"/>
  <c r="K894" i="3"/>
  <c r="L894" i="3" s="1"/>
  <c r="M894" i="3" s="1"/>
  <c r="K895" i="3"/>
  <c r="L895" i="3" s="1"/>
  <c r="M895" i="3" s="1"/>
  <c r="K896" i="3"/>
  <c r="L896" i="3" s="1"/>
  <c r="M896" i="3" s="1"/>
  <c r="K897" i="3"/>
  <c r="L897" i="3" s="1"/>
  <c r="M897" i="3" s="1"/>
  <c r="K898" i="3"/>
  <c r="L898" i="3" s="1"/>
  <c r="M898" i="3" s="1"/>
  <c r="K899" i="3"/>
  <c r="L899" i="3" s="1"/>
  <c r="M899" i="3" s="1"/>
  <c r="K900" i="3"/>
  <c r="L900" i="3" s="1"/>
  <c r="M900" i="3" s="1"/>
  <c r="K901" i="3"/>
  <c r="L901" i="3" s="1"/>
  <c r="M901" i="3" s="1"/>
  <c r="K902" i="3"/>
  <c r="L902" i="3" s="1"/>
  <c r="M902" i="3" s="1"/>
  <c r="K903" i="3"/>
  <c r="L903" i="3" s="1"/>
  <c r="M903" i="3" s="1"/>
  <c r="K904" i="3"/>
  <c r="L904" i="3" s="1"/>
  <c r="M904" i="3" s="1"/>
  <c r="K905" i="3"/>
  <c r="L905" i="3" s="1"/>
  <c r="M905" i="3" s="1"/>
  <c r="K906" i="3"/>
  <c r="L906" i="3" s="1"/>
  <c r="M906" i="3" s="1"/>
  <c r="K907" i="3"/>
  <c r="L907" i="3" s="1"/>
  <c r="M907" i="3" s="1"/>
  <c r="K908" i="3"/>
  <c r="L908" i="3" s="1"/>
  <c r="M908" i="3" s="1"/>
  <c r="K909" i="3"/>
  <c r="L909" i="3" s="1"/>
  <c r="M909" i="3" s="1"/>
  <c r="K910" i="3"/>
  <c r="L910" i="3" s="1"/>
  <c r="M910" i="3" s="1"/>
  <c r="K911" i="3"/>
  <c r="L911" i="3" s="1"/>
  <c r="M911" i="3" s="1"/>
  <c r="K912" i="3"/>
  <c r="L912" i="3" s="1"/>
  <c r="M912" i="3" s="1"/>
  <c r="K913" i="3"/>
  <c r="L913" i="3" s="1"/>
  <c r="M913" i="3" s="1"/>
  <c r="K914" i="3"/>
  <c r="L914" i="3" s="1"/>
  <c r="M914" i="3" s="1"/>
  <c r="K915" i="3"/>
  <c r="L915" i="3" s="1"/>
  <c r="M915" i="3" s="1"/>
  <c r="K916" i="3"/>
  <c r="L916" i="3" s="1"/>
  <c r="M916" i="3" s="1"/>
  <c r="K917" i="3"/>
  <c r="L917" i="3" s="1"/>
  <c r="M917" i="3" s="1"/>
  <c r="K918" i="3"/>
  <c r="L918" i="3" s="1"/>
  <c r="M918" i="3" s="1"/>
  <c r="K919" i="3"/>
  <c r="L919" i="3" s="1"/>
  <c r="M919" i="3" s="1"/>
  <c r="K920" i="3"/>
  <c r="L920" i="3" s="1"/>
  <c r="M920" i="3" s="1"/>
  <c r="K921" i="3"/>
  <c r="L921" i="3" s="1"/>
  <c r="M921" i="3" s="1"/>
  <c r="K922" i="3"/>
  <c r="L922" i="3" s="1"/>
  <c r="M922" i="3" s="1"/>
  <c r="K923" i="3"/>
  <c r="L923" i="3" s="1"/>
  <c r="M923" i="3" s="1"/>
  <c r="K924" i="3"/>
  <c r="L924" i="3" s="1"/>
  <c r="M924" i="3" s="1"/>
  <c r="K925" i="3"/>
  <c r="L925" i="3" s="1"/>
  <c r="M925" i="3" s="1"/>
  <c r="K926" i="3"/>
  <c r="L926" i="3" s="1"/>
  <c r="M926" i="3" s="1"/>
  <c r="K927" i="3"/>
  <c r="L927" i="3" s="1"/>
  <c r="M927" i="3" s="1"/>
  <c r="K928" i="3"/>
  <c r="L928" i="3" s="1"/>
  <c r="M928" i="3" s="1"/>
  <c r="K929" i="3"/>
  <c r="L929" i="3" s="1"/>
  <c r="M929" i="3" s="1"/>
  <c r="K930" i="3"/>
  <c r="L930" i="3" s="1"/>
  <c r="M930" i="3" s="1"/>
  <c r="K931" i="3"/>
  <c r="L931" i="3" s="1"/>
  <c r="M931" i="3" s="1"/>
  <c r="K932" i="3"/>
  <c r="L932" i="3" s="1"/>
  <c r="M932" i="3" s="1"/>
  <c r="K933" i="3"/>
  <c r="L933" i="3" s="1"/>
  <c r="M933" i="3" s="1"/>
  <c r="K934" i="3"/>
  <c r="L934" i="3" s="1"/>
  <c r="M934" i="3" s="1"/>
  <c r="K935" i="3"/>
  <c r="L935" i="3" s="1"/>
  <c r="M935" i="3" s="1"/>
  <c r="K936" i="3"/>
  <c r="L936" i="3" s="1"/>
  <c r="M936" i="3" s="1"/>
  <c r="K937" i="3"/>
  <c r="L937" i="3" s="1"/>
  <c r="M937" i="3" s="1"/>
  <c r="K938" i="3"/>
  <c r="L938" i="3" s="1"/>
  <c r="M938" i="3" s="1"/>
  <c r="K939" i="3"/>
  <c r="L939" i="3" s="1"/>
  <c r="M939" i="3" s="1"/>
  <c r="K940" i="3"/>
  <c r="L940" i="3" s="1"/>
  <c r="M940" i="3" s="1"/>
  <c r="K941" i="3"/>
  <c r="L941" i="3" s="1"/>
  <c r="M941" i="3" s="1"/>
  <c r="K942" i="3"/>
  <c r="L942" i="3" s="1"/>
  <c r="M942" i="3" s="1"/>
  <c r="K943" i="3"/>
  <c r="L943" i="3" s="1"/>
  <c r="M943" i="3" s="1"/>
  <c r="K944" i="3"/>
  <c r="L944" i="3" s="1"/>
  <c r="M944" i="3" s="1"/>
  <c r="K945" i="3"/>
  <c r="L945" i="3" s="1"/>
  <c r="M945" i="3" s="1"/>
  <c r="K946" i="3"/>
  <c r="L946" i="3" s="1"/>
  <c r="M946" i="3" s="1"/>
  <c r="K947" i="3"/>
  <c r="L947" i="3" s="1"/>
  <c r="M947" i="3" s="1"/>
  <c r="K948" i="3"/>
  <c r="L948" i="3" s="1"/>
  <c r="M948" i="3" s="1"/>
  <c r="K949" i="3"/>
  <c r="L949" i="3" s="1"/>
  <c r="M949" i="3" s="1"/>
  <c r="K950" i="3"/>
  <c r="L950" i="3" s="1"/>
  <c r="M950" i="3" s="1"/>
  <c r="K951" i="3"/>
  <c r="L951" i="3" s="1"/>
  <c r="M951" i="3" s="1"/>
  <c r="K952" i="3"/>
  <c r="L952" i="3" s="1"/>
  <c r="M952" i="3" s="1"/>
  <c r="K953" i="3"/>
  <c r="L953" i="3" s="1"/>
  <c r="M953" i="3" s="1"/>
  <c r="K954" i="3"/>
  <c r="L954" i="3" s="1"/>
  <c r="M954" i="3" s="1"/>
  <c r="K955" i="3"/>
  <c r="L955" i="3" s="1"/>
  <c r="M955" i="3" s="1"/>
  <c r="K956" i="3"/>
  <c r="L956" i="3" s="1"/>
  <c r="M956" i="3" s="1"/>
  <c r="K957" i="3"/>
  <c r="L957" i="3" s="1"/>
  <c r="M957" i="3" s="1"/>
  <c r="K958" i="3"/>
  <c r="L958" i="3" s="1"/>
  <c r="M958" i="3" s="1"/>
  <c r="K959" i="3"/>
  <c r="L959" i="3" s="1"/>
  <c r="M959" i="3" s="1"/>
  <c r="K960" i="3"/>
  <c r="L960" i="3" s="1"/>
  <c r="M960" i="3" s="1"/>
  <c r="K961" i="3"/>
  <c r="L961" i="3" s="1"/>
  <c r="M961" i="3" s="1"/>
  <c r="K962" i="3"/>
  <c r="L962" i="3" s="1"/>
  <c r="M962" i="3" s="1"/>
  <c r="K963" i="3"/>
  <c r="L963" i="3" s="1"/>
  <c r="M963" i="3" s="1"/>
  <c r="K964" i="3"/>
  <c r="L964" i="3" s="1"/>
  <c r="M964" i="3" s="1"/>
  <c r="K965" i="3"/>
  <c r="L965" i="3" s="1"/>
  <c r="M965" i="3" s="1"/>
  <c r="K966" i="3"/>
  <c r="L966" i="3" s="1"/>
  <c r="M966" i="3" s="1"/>
  <c r="K967" i="3"/>
  <c r="L967" i="3" s="1"/>
  <c r="M967" i="3" s="1"/>
  <c r="K968" i="3"/>
  <c r="L968" i="3" s="1"/>
  <c r="M968" i="3" s="1"/>
  <c r="K969" i="3"/>
  <c r="L969" i="3" s="1"/>
  <c r="M969" i="3" s="1"/>
  <c r="K970" i="3"/>
  <c r="L970" i="3" s="1"/>
  <c r="M970" i="3" s="1"/>
  <c r="K971" i="3"/>
  <c r="L971" i="3" s="1"/>
  <c r="M971" i="3" s="1"/>
  <c r="K972" i="3"/>
  <c r="L972" i="3" s="1"/>
  <c r="M972" i="3" s="1"/>
  <c r="K973" i="3"/>
  <c r="L973" i="3" s="1"/>
  <c r="M973" i="3" s="1"/>
  <c r="K974" i="3"/>
  <c r="L974" i="3" s="1"/>
  <c r="M974" i="3" s="1"/>
  <c r="K975" i="3"/>
  <c r="L975" i="3" s="1"/>
  <c r="M975" i="3" s="1"/>
  <c r="K976" i="3"/>
  <c r="L976" i="3" s="1"/>
  <c r="M976" i="3" s="1"/>
  <c r="K977" i="3"/>
  <c r="L977" i="3" s="1"/>
  <c r="M977" i="3" s="1"/>
  <c r="K978" i="3"/>
  <c r="L978" i="3" s="1"/>
  <c r="M978" i="3" s="1"/>
  <c r="K979" i="3"/>
  <c r="L979" i="3" s="1"/>
  <c r="M979" i="3" s="1"/>
  <c r="K980" i="3"/>
  <c r="L980" i="3" s="1"/>
  <c r="M980" i="3" s="1"/>
  <c r="K981" i="3"/>
  <c r="L981" i="3" s="1"/>
  <c r="M981" i="3" s="1"/>
  <c r="K982" i="3"/>
  <c r="L982" i="3" s="1"/>
  <c r="M982" i="3" s="1"/>
  <c r="K983" i="3"/>
  <c r="L983" i="3" s="1"/>
  <c r="M983" i="3" s="1"/>
  <c r="K984" i="3"/>
  <c r="L984" i="3" s="1"/>
  <c r="M984" i="3" s="1"/>
  <c r="K985" i="3"/>
  <c r="L985" i="3" s="1"/>
  <c r="M985" i="3" s="1"/>
  <c r="K986" i="3"/>
  <c r="L986" i="3" s="1"/>
  <c r="M986" i="3" s="1"/>
  <c r="K987" i="3"/>
  <c r="L987" i="3" s="1"/>
  <c r="M987" i="3" s="1"/>
  <c r="K988" i="3"/>
  <c r="L988" i="3" s="1"/>
  <c r="M988" i="3" s="1"/>
  <c r="K989" i="3"/>
  <c r="L989" i="3" s="1"/>
  <c r="M989" i="3" s="1"/>
  <c r="K990" i="3"/>
  <c r="L990" i="3" s="1"/>
  <c r="M990" i="3" s="1"/>
  <c r="K991" i="3"/>
  <c r="L991" i="3" s="1"/>
  <c r="M991" i="3" s="1"/>
  <c r="K992" i="3"/>
  <c r="L992" i="3" s="1"/>
  <c r="M992" i="3" s="1"/>
  <c r="K993" i="3"/>
  <c r="L993" i="3" s="1"/>
  <c r="M993" i="3" s="1"/>
  <c r="K994" i="3"/>
  <c r="L994" i="3" s="1"/>
  <c r="M994" i="3" s="1"/>
  <c r="K995" i="3"/>
  <c r="L995" i="3" s="1"/>
  <c r="M995" i="3" s="1"/>
  <c r="K996" i="3"/>
  <c r="L996" i="3" s="1"/>
  <c r="M996" i="3" s="1"/>
  <c r="K997" i="3"/>
  <c r="L997" i="3" s="1"/>
  <c r="M997" i="3" s="1"/>
  <c r="K998" i="3"/>
  <c r="L998" i="3" s="1"/>
  <c r="M998" i="3" s="1"/>
  <c r="K999" i="3"/>
  <c r="L999" i="3" s="1"/>
  <c r="M999" i="3" s="1"/>
  <c r="K1000" i="3"/>
  <c r="L1000" i="3" s="1"/>
  <c r="M1000" i="3" s="1"/>
  <c r="K1001" i="3"/>
  <c r="L1001" i="3" s="1"/>
  <c r="M1001" i="3" s="1"/>
  <c r="K1002" i="3"/>
  <c r="L1002" i="3" s="1"/>
  <c r="M1002" i="3" s="1"/>
  <c r="K1003" i="3"/>
  <c r="L1003" i="3" s="1"/>
  <c r="M1003" i="3" s="1"/>
  <c r="K1004" i="3"/>
  <c r="L1004" i="3" s="1"/>
  <c r="M1004" i="3" s="1"/>
  <c r="K1005" i="3"/>
  <c r="L1005" i="3" s="1"/>
  <c r="M1005" i="3" s="1"/>
  <c r="K1006" i="3"/>
  <c r="L1006" i="3" s="1"/>
  <c r="M1006" i="3" s="1"/>
  <c r="K1007" i="3"/>
  <c r="L1007" i="3" s="1"/>
  <c r="M1007" i="3" s="1"/>
  <c r="K1008" i="3"/>
  <c r="L1008" i="3" s="1"/>
  <c r="M1008" i="3" s="1"/>
  <c r="K1009" i="3"/>
  <c r="L1009" i="3" s="1"/>
  <c r="M1009" i="3" s="1"/>
  <c r="K1010" i="3"/>
  <c r="L1010" i="3" s="1"/>
  <c r="M1010" i="3" s="1"/>
  <c r="K1011" i="3"/>
  <c r="L1011" i="3" s="1"/>
  <c r="M1011" i="3" s="1"/>
  <c r="K1012" i="3"/>
  <c r="L1012" i="3" s="1"/>
  <c r="M1012" i="3" s="1"/>
  <c r="K1013" i="3"/>
  <c r="L1013" i="3" s="1"/>
  <c r="M1013" i="3" s="1"/>
  <c r="K1014" i="3"/>
  <c r="L1014" i="3" s="1"/>
  <c r="M1014" i="3" s="1"/>
  <c r="K1015" i="3"/>
  <c r="L1015" i="3" s="1"/>
  <c r="M1015" i="3" s="1"/>
  <c r="K1016" i="3"/>
  <c r="L1016" i="3" s="1"/>
  <c r="M1016" i="3" s="1"/>
  <c r="K1017" i="3"/>
  <c r="L1017" i="3" s="1"/>
  <c r="M1017" i="3" s="1"/>
  <c r="K1018" i="3"/>
  <c r="L1018" i="3" s="1"/>
  <c r="M1018" i="3" s="1"/>
  <c r="K1019" i="3"/>
  <c r="L1019" i="3" s="1"/>
  <c r="M1019" i="3" s="1"/>
  <c r="K1020" i="3"/>
  <c r="L1020" i="3" s="1"/>
  <c r="M1020" i="3" s="1"/>
  <c r="K1021" i="3"/>
  <c r="L1021" i="3" s="1"/>
  <c r="M1021" i="3" s="1"/>
  <c r="K1022" i="3"/>
  <c r="L1022" i="3" s="1"/>
  <c r="M1022" i="3" s="1"/>
  <c r="K1023" i="3"/>
  <c r="L1023" i="3" s="1"/>
  <c r="M1023" i="3" s="1"/>
  <c r="K1024" i="3"/>
  <c r="L1024" i="3" s="1"/>
  <c r="M1024" i="3" s="1"/>
  <c r="K1025" i="3"/>
  <c r="L1025" i="3" s="1"/>
  <c r="M1025" i="3" s="1"/>
  <c r="K1026" i="3"/>
  <c r="L1026" i="3" s="1"/>
  <c r="M1026" i="3" s="1"/>
  <c r="K1027" i="3"/>
  <c r="L1027" i="3" s="1"/>
  <c r="M1027" i="3" s="1"/>
  <c r="K1028" i="3"/>
  <c r="L1028" i="3" s="1"/>
  <c r="M1028" i="3" s="1"/>
  <c r="K1029" i="3"/>
  <c r="L1029" i="3" s="1"/>
  <c r="M1029" i="3" s="1"/>
  <c r="K1030" i="3"/>
  <c r="L1030" i="3" s="1"/>
  <c r="M1030" i="3" s="1"/>
  <c r="K1031" i="3"/>
  <c r="L1031" i="3" s="1"/>
  <c r="M1031" i="3" s="1"/>
  <c r="K1032" i="3"/>
  <c r="L1032" i="3" s="1"/>
  <c r="M1032" i="3" s="1"/>
  <c r="K1033" i="3"/>
  <c r="L1033" i="3" s="1"/>
  <c r="M1033" i="3" s="1"/>
  <c r="K1034" i="3"/>
  <c r="L1034" i="3" s="1"/>
  <c r="M1034" i="3" s="1"/>
  <c r="K1035" i="3"/>
  <c r="L1035" i="3" s="1"/>
  <c r="M1035" i="3" s="1"/>
  <c r="K1036" i="3"/>
  <c r="L1036" i="3" s="1"/>
  <c r="M1036" i="3" s="1"/>
  <c r="K1037" i="3"/>
  <c r="L1037" i="3" s="1"/>
  <c r="M1037" i="3" s="1"/>
  <c r="K1038" i="3"/>
  <c r="L1038" i="3" s="1"/>
  <c r="M1038" i="3" s="1"/>
  <c r="K1039" i="3"/>
  <c r="L1039" i="3" s="1"/>
  <c r="M1039" i="3" s="1"/>
  <c r="K1040" i="3"/>
  <c r="L1040" i="3" s="1"/>
  <c r="M1040" i="3" s="1"/>
  <c r="K1041" i="3"/>
  <c r="L1041" i="3" s="1"/>
  <c r="M1041" i="3" s="1"/>
  <c r="K1042" i="3"/>
  <c r="L1042" i="3" s="1"/>
  <c r="M1042" i="3" s="1"/>
  <c r="K1043" i="3"/>
  <c r="L1043" i="3" s="1"/>
  <c r="M1043" i="3" s="1"/>
  <c r="K1044" i="3"/>
  <c r="L1044" i="3" s="1"/>
  <c r="M1044" i="3" s="1"/>
  <c r="K1045" i="3"/>
  <c r="L1045" i="3" s="1"/>
  <c r="M1045" i="3" s="1"/>
  <c r="K1046" i="3"/>
  <c r="L1046" i="3" s="1"/>
  <c r="M1046" i="3" s="1"/>
  <c r="K1047" i="3"/>
  <c r="L1047" i="3" s="1"/>
  <c r="M1047" i="3" s="1"/>
  <c r="K1048" i="3"/>
  <c r="L1048" i="3" s="1"/>
  <c r="M1048" i="3" s="1"/>
  <c r="K1049" i="3"/>
  <c r="L1049" i="3" s="1"/>
  <c r="M1049" i="3" s="1"/>
  <c r="K1050" i="3"/>
  <c r="L1050" i="3" s="1"/>
  <c r="M1050" i="3" s="1"/>
  <c r="K1051" i="3"/>
  <c r="L1051" i="3" s="1"/>
  <c r="M1051" i="3" s="1"/>
  <c r="K1052" i="3"/>
  <c r="L1052" i="3" s="1"/>
  <c r="M1052" i="3" s="1"/>
  <c r="K1053" i="3"/>
  <c r="L1053" i="3" s="1"/>
  <c r="M1053" i="3" s="1"/>
  <c r="K1054" i="3"/>
  <c r="L1054" i="3" s="1"/>
  <c r="M1054" i="3" s="1"/>
  <c r="K1055" i="3"/>
  <c r="L1055" i="3" s="1"/>
  <c r="M1055" i="3" s="1"/>
  <c r="K1056" i="3"/>
  <c r="L1056" i="3" s="1"/>
  <c r="M1056" i="3" s="1"/>
  <c r="K1057" i="3"/>
  <c r="L1057" i="3" s="1"/>
  <c r="M1057" i="3" s="1"/>
  <c r="K1058" i="3"/>
  <c r="L1058" i="3" s="1"/>
  <c r="M1058" i="3" s="1"/>
  <c r="K1059" i="3"/>
  <c r="L1059" i="3" s="1"/>
  <c r="M1059" i="3" s="1"/>
  <c r="K1060" i="3"/>
  <c r="L1060" i="3" s="1"/>
  <c r="M1060" i="3" s="1"/>
  <c r="K1061" i="3"/>
  <c r="L1061" i="3" s="1"/>
  <c r="M1061" i="3" s="1"/>
  <c r="K1062" i="3"/>
  <c r="L1062" i="3" s="1"/>
  <c r="M1062" i="3" s="1"/>
  <c r="K1063" i="3"/>
  <c r="L1063" i="3" s="1"/>
  <c r="M1063" i="3" s="1"/>
  <c r="K1064" i="3"/>
  <c r="L1064" i="3" s="1"/>
  <c r="M1064" i="3" s="1"/>
  <c r="K1065" i="3"/>
  <c r="L1065" i="3" s="1"/>
  <c r="M1065" i="3" s="1"/>
  <c r="K1066" i="3"/>
  <c r="L1066" i="3" s="1"/>
  <c r="M1066" i="3" s="1"/>
  <c r="K1067" i="3"/>
  <c r="L1067" i="3" s="1"/>
  <c r="M1067" i="3" s="1"/>
  <c r="K1068" i="3"/>
  <c r="L1068" i="3" s="1"/>
  <c r="M1068" i="3" s="1"/>
  <c r="K1069" i="3"/>
  <c r="L1069" i="3" s="1"/>
  <c r="M1069" i="3" s="1"/>
  <c r="K1070" i="3"/>
  <c r="L1070" i="3" s="1"/>
  <c r="M1070" i="3" s="1"/>
  <c r="K1071" i="3"/>
  <c r="L1071" i="3" s="1"/>
  <c r="M1071" i="3" s="1"/>
  <c r="K1072" i="3"/>
  <c r="L1072" i="3" s="1"/>
  <c r="M1072" i="3" s="1"/>
  <c r="K1073" i="3"/>
  <c r="L1073" i="3" s="1"/>
  <c r="M1073" i="3" s="1"/>
  <c r="K1074" i="3"/>
  <c r="L1074" i="3" s="1"/>
  <c r="M1074" i="3" s="1"/>
  <c r="K1075" i="3"/>
  <c r="L1075" i="3" s="1"/>
  <c r="M1075" i="3" s="1"/>
  <c r="K1076" i="3"/>
  <c r="L1076" i="3" s="1"/>
  <c r="M1076" i="3" s="1"/>
  <c r="K1077" i="3"/>
  <c r="L1077" i="3" s="1"/>
  <c r="M1077" i="3" s="1"/>
  <c r="K1078" i="3"/>
  <c r="L1078" i="3" s="1"/>
  <c r="M1078" i="3" s="1"/>
  <c r="K1079" i="3"/>
  <c r="L1079" i="3" s="1"/>
  <c r="M1079" i="3" s="1"/>
  <c r="K1080" i="3"/>
  <c r="L1080" i="3" s="1"/>
  <c r="M1080" i="3" s="1"/>
  <c r="K1081" i="3"/>
  <c r="L1081" i="3" s="1"/>
  <c r="M1081" i="3" s="1"/>
  <c r="K1082" i="3"/>
  <c r="L1082" i="3" s="1"/>
  <c r="M1082" i="3" s="1"/>
  <c r="K1083" i="3"/>
  <c r="L1083" i="3" s="1"/>
  <c r="M1083" i="3" s="1"/>
  <c r="K1084" i="3"/>
  <c r="L1084" i="3" s="1"/>
  <c r="M1084" i="3" s="1"/>
  <c r="K1085" i="3"/>
  <c r="L1085" i="3" s="1"/>
  <c r="M1085" i="3" s="1"/>
  <c r="K1086" i="3"/>
  <c r="L1086" i="3" s="1"/>
  <c r="M1086" i="3" s="1"/>
  <c r="K1087" i="3"/>
  <c r="L1087" i="3" s="1"/>
  <c r="M1087" i="3" s="1"/>
  <c r="K1088" i="3"/>
  <c r="L1088" i="3" s="1"/>
  <c r="M1088" i="3" s="1"/>
  <c r="K1089" i="3"/>
  <c r="L1089" i="3" s="1"/>
  <c r="M1089" i="3" s="1"/>
  <c r="K1090" i="3"/>
  <c r="L1090" i="3" s="1"/>
  <c r="M1090" i="3" s="1"/>
  <c r="K1091" i="3"/>
  <c r="L1091" i="3" s="1"/>
  <c r="M1091" i="3" s="1"/>
  <c r="K1092" i="3"/>
  <c r="L1092" i="3" s="1"/>
  <c r="M1092" i="3" s="1"/>
  <c r="K1093" i="3"/>
  <c r="L1093" i="3" s="1"/>
  <c r="M1093" i="3" s="1"/>
  <c r="K1094" i="3"/>
  <c r="L1094" i="3" s="1"/>
  <c r="M1094" i="3" s="1"/>
  <c r="K1095" i="3"/>
  <c r="L1095" i="3" s="1"/>
  <c r="M1095" i="3" s="1"/>
  <c r="K1096" i="3"/>
  <c r="L1096" i="3" s="1"/>
  <c r="M1096" i="3" s="1"/>
  <c r="K1097" i="3"/>
  <c r="L1097" i="3" s="1"/>
  <c r="M1097" i="3" s="1"/>
  <c r="K1098" i="3"/>
  <c r="L1098" i="3" s="1"/>
  <c r="M1098" i="3" s="1"/>
  <c r="K1099" i="3"/>
  <c r="L1099" i="3" s="1"/>
  <c r="M1099" i="3" s="1"/>
  <c r="K1100" i="3"/>
  <c r="L1100" i="3" s="1"/>
  <c r="M1100" i="3" s="1"/>
  <c r="K1101" i="3"/>
  <c r="L1101" i="3" s="1"/>
  <c r="M1101" i="3" s="1"/>
  <c r="K1102" i="3"/>
  <c r="L1102" i="3" s="1"/>
  <c r="M1102" i="3" s="1"/>
  <c r="K1103" i="3"/>
  <c r="L1103" i="3" s="1"/>
  <c r="M1103" i="3" s="1"/>
  <c r="K1104" i="3"/>
  <c r="L1104" i="3" s="1"/>
  <c r="M1104" i="3" s="1"/>
  <c r="K1105" i="3"/>
  <c r="L1105" i="3" s="1"/>
  <c r="M1105" i="3" s="1"/>
  <c r="K1106" i="3"/>
  <c r="L1106" i="3" s="1"/>
  <c r="M1106" i="3" s="1"/>
  <c r="K1107" i="3"/>
  <c r="L1107" i="3" s="1"/>
  <c r="M1107" i="3" s="1"/>
  <c r="K1108" i="3"/>
  <c r="L1108" i="3" s="1"/>
  <c r="M1108" i="3" s="1"/>
  <c r="K1109" i="3"/>
  <c r="L1109" i="3" s="1"/>
  <c r="M1109" i="3" s="1"/>
  <c r="K1110" i="3"/>
  <c r="L1110" i="3" s="1"/>
  <c r="M1110" i="3" s="1"/>
  <c r="K1111" i="3"/>
  <c r="L1111" i="3" s="1"/>
  <c r="M1111" i="3" s="1"/>
  <c r="K1112" i="3"/>
  <c r="L1112" i="3" s="1"/>
  <c r="M1112" i="3" s="1"/>
  <c r="K1113" i="3"/>
  <c r="L1113" i="3" s="1"/>
  <c r="M1113" i="3" s="1"/>
  <c r="K1114" i="3"/>
  <c r="L1114" i="3" s="1"/>
  <c r="M1114" i="3" s="1"/>
  <c r="K1115" i="3"/>
  <c r="L1115" i="3" s="1"/>
  <c r="M1115" i="3" s="1"/>
  <c r="K1116" i="3"/>
  <c r="L1116" i="3" s="1"/>
  <c r="M1116" i="3" s="1"/>
  <c r="K1117" i="3"/>
  <c r="L1117" i="3" s="1"/>
  <c r="M1117" i="3" s="1"/>
  <c r="K1118" i="3"/>
  <c r="L1118" i="3" s="1"/>
  <c r="M1118" i="3" s="1"/>
  <c r="K1119" i="3"/>
  <c r="L1119" i="3" s="1"/>
  <c r="M1119" i="3" s="1"/>
  <c r="K1120" i="3"/>
  <c r="L1120" i="3" s="1"/>
  <c r="M1120" i="3" s="1"/>
  <c r="K1121" i="3"/>
  <c r="L1121" i="3" s="1"/>
  <c r="M1121" i="3" s="1"/>
  <c r="K1122" i="3"/>
  <c r="L1122" i="3" s="1"/>
  <c r="M1122" i="3" s="1"/>
  <c r="K1123" i="3"/>
  <c r="L1123" i="3" s="1"/>
  <c r="M1123" i="3" s="1"/>
  <c r="K1124" i="3"/>
  <c r="L1124" i="3" s="1"/>
  <c r="M1124" i="3" s="1"/>
  <c r="K1125" i="3"/>
  <c r="L1125" i="3" s="1"/>
  <c r="M1125" i="3" s="1"/>
  <c r="K1126" i="3"/>
  <c r="L1126" i="3" s="1"/>
  <c r="M1126" i="3" s="1"/>
  <c r="K1127" i="3"/>
  <c r="L1127" i="3" s="1"/>
  <c r="M1127" i="3" s="1"/>
  <c r="K1128" i="3"/>
  <c r="L1128" i="3" s="1"/>
  <c r="M1128" i="3" s="1"/>
  <c r="K1129" i="3"/>
  <c r="L1129" i="3" s="1"/>
  <c r="M1129" i="3" s="1"/>
  <c r="K1130" i="3"/>
  <c r="L1130" i="3" s="1"/>
  <c r="M1130" i="3" s="1"/>
  <c r="K1131" i="3"/>
  <c r="L1131" i="3" s="1"/>
  <c r="M1131" i="3" s="1"/>
  <c r="K1132" i="3"/>
  <c r="L1132" i="3" s="1"/>
  <c r="M1132" i="3" s="1"/>
  <c r="K1133" i="3"/>
  <c r="L1133" i="3" s="1"/>
  <c r="M1133" i="3" s="1"/>
  <c r="K1134" i="3"/>
  <c r="L1134" i="3" s="1"/>
  <c r="M1134" i="3" s="1"/>
  <c r="K1135" i="3"/>
  <c r="L1135" i="3" s="1"/>
  <c r="M1135" i="3" s="1"/>
  <c r="K1136" i="3"/>
  <c r="L1136" i="3" s="1"/>
  <c r="M1136" i="3" s="1"/>
  <c r="K1137" i="3"/>
  <c r="L1137" i="3" s="1"/>
  <c r="M1137" i="3" s="1"/>
  <c r="K1138" i="3"/>
  <c r="L1138" i="3" s="1"/>
  <c r="M1138" i="3" s="1"/>
  <c r="K1139" i="3"/>
  <c r="L1139" i="3" s="1"/>
  <c r="M1139" i="3" s="1"/>
  <c r="K1140" i="3"/>
  <c r="L1140" i="3" s="1"/>
  <c r="M1140" i="3" s="1"/>
  <c r="K1141" i="3"/>
  <c r="L1141" i="3" s="1"/>
  <c r="M1141" i="3" s="1"/>
  <c r="K1142" i="3"/>
  <c r="L1142" i="3" s="1"/>
  <c r="M1142" i="3" s="1"/>
  <c r="K1143" i="3"/>
  <c r="L1143" i="3" s="1"/>
  <c r="M1143" i="3" s="1"/>
  <c r="K1144" i="3"/>
  <c r="L1144" i="3" s="1"/>
  <c r="M1144" i="3" s="1"/>
  <c r="K1145" i="3"/>
  <c r="L1145" i="3" s="1"/>
  <c r="M1145" i="3" s="1"/>
  <c r="K1146" i="3"/>
  <c r="L1146" i="3" s="1"/>
  <c r="M1146" i="3" s="1"/>
  <c r="K1147" i="3"/>
  <c r="L1147" i="3" s="1"/>
  <c r="M1147" i="3" s="1"/>
  <c r="K1148" i="3"/>
  <c r="L1148" i="3" s="1"/>
  <c r="M1148" i="3" s="1"/>
  <c r="K1149" i="3"/>
  <c r="L1149" i="3" s="1"/>
  <c r="M1149" i="3" s="1"/>
  <c r="K1150" i="3"/>
  <c r="L1150" i="3" s="1"/>
  <c r="M1150" i="3" s="1"/>
  <c r="K1151" i="3"/>
  <c r="L1151" i="3" s="1"/>
  <c r="M1151" i="3" s="1"/>
  <c r="K1152" i="3"/>
  <c r="L1152" i="3" s="1"/>
  <c r="M1152" i="3" s="1"/>
  <c r="K1153" i="3"/>
  <c r="L1153" i="3" s="1"/>
  <c r="M1153" i="3" s="1"/>
  <c r="K1154" i="3"/>
  <c r="L1154" i="3" s="1"/>
  <c r="M1154" i="3" s="1"/>
  <c r="K1155" i="3"/>
  <c r="L1155" i="3" s="1"/>
  <c r="M1155" i="3" s="1"/>
  <c r="K1156" i="3"/>
  <c r="L1156" i="3" s="1"/>
  <c r="M1156" i="3" s="1"/>
  <c r="K1157" i="3"/>
  <c r="L1157" i="3" s="1"/>
  <c r="M1157" i="3" s="1"/>
  <c r="K1158" i="3"/>
  <c r="L1158" i="3" s="1"/>
  <c r="M1158" i="3" s="1"/>
  <c r="K1159" i="3"/>
  <c r="L1159" i="3" s="1"/>
  <c r="M1159" i="3" s="1"/>
  <c r="K1160" i="3"/>
  <c r="L1160" i="3" s="1"/>
  <c r="M1160" i="3" s="1"/>
  <c r="K1161" i="3"/>
  <c r="L1161" i="3" s="1"/>
  <c r="M1161" i="3" s="1"/>
  <c r="K1162" i="3"/>
  <c r="L1162" i="3" s="1"/>
  <c r="M1162" i="3" s="1"/>
  <c r="K1163" i="3"/>
  <c r="L1163" i="3" s="1"/>
  <c r="M1163" i="3" s="1"/>
  <c r="K1164" i="3"/>
  <c r="L1164" i="3" s="1"/>
  <c r="M1164" i="3" s="1"/>
  <c r="K1165" i="3"/>
  <c r="L1165" i="3" s="1"/>
  <c r="M1165" i="3" s="1"/>
  <c r="K1166" i="3"/>
  <c r="L1166" i="3" s="1"/>
  <c r="M1166" i="3" s="1"/>
  <c r="K1167" i="3"/>
  <c r="L1167" i="3" s="1"/>
  <c r="M1167" i="3" s="1"/>
  <c r="K1168" i="3"/>
  <c r="L1168" i="3" s="1"/>
  <c r="M1168" i="3" s="1"/>
  <c r="K1169" i="3"/>
  <c r="L1169" i="3" s="1"/>
  <c r="M1169" i="3" s="1"/>
  <c r="K1170" i="3"/>
  <c r="L1170" i="3" s="1"/>
  <c r="M1170" i="3" s="1"/>
  <c r="K1171" i="3"/>
  <c r="L1171" i="3" s="1"/>
  <c r="M1171" i="3" s="1"/>
  <c r="K1172" i="3"/>
  <c r="L1172" i="3" s="1"/>
  <c r="M1172" i="3" s="1"/>
  <c r="K1173" i="3"/>
  <c r="L1173" i="3" s="1"/>
  <c r="M1173" i="3" s="1"/>
  <c r="K1174" i="3"/>
  <c r="L1174" i="3" s="1"/>
  <c r="M1174" i="3" s="1"/>
  <c r="K1175" i="3"/>
  <c r="L1175" i="3" s="1"/>
  <c r="M1175" i="3" s="1"/>
  <c r="K1176" i="3"/>
  <c r="L1176" i="3" s="1"/>
  <c r="M1176" i="3" s="1"/>
  <c r="K1177" i="3"/>
  <c r="L1177" i="3" s="1"/>
  <c r="M1177" i="3" s="1"/>
  <c r="K1178" i="3"/>
  <c r="L1178" i="3" s="1"/>
  <c r="M1178" i="3" s="1"/>
  <c r="K1179" i="3"/>
  <c r="L1179" i="3" s="1"/>
  <c r="M1179" i="3" s="1"/>
  <c r="K1180" i="3"/>
  <c r="L1180" i="3" s="1"/>
  <c r="M1180" i="3" s="1"/>
  <c r="K1181" i="3"/>
  <c r="L1181" i="3" s="1"/>
  <c r="M1181" i="3" s="1"/>
  <c r="K1182" i="3"/>
  <c r="L1182" i="3" s="1"/>
  <c r="M1182" i="3" s="1"/>
  <c r="K1183" i="3"/>
  <c r="L1183" i="3" s="1"/>
  <c r="M1183" i="3" s="1"/>
  <c r="K1184" i="3"/>
  <c r="L1184" i="3" s="1"/>
  <c r="M1184" i="3" s="1"/>
  <c r="K1185" i="3"/>
  <c r="L1185" i="3" s="1"/>
  <c r="M1185" i="3" s="1"/>
  <c r="K1186" i="3"/>
  <c r="L1186" i="3" s="1"/>
  <c r="M1186" i="3" s="1"/>
  <c r="K1187" i="3"/>
  <c r="L1187" i="3" s="1"/>
  <c r="M1187" i="3" s="1"/>
  <c r="K1188" i="3"/>
  <c r="L1188" i="3" s="1"/>
  <c r="M1188" i="3" s="1"/>
  <c r="K1189" i="3"/>
  <c r="L1189" i="3" s="1"/>
  <c r="M1189" i="3" s="1"/>
  <c r="K1190" i="3"/>
  <c r="L1190" i="3" s="1"/>
  <c r="M1190" i="3" s="1"/>
  <c r="K1191" i="3"/>
  <c r="L1191" i="3" s="1"/>
  <c r="M1191" i="3" s="1"/>
  <c r="K1192" i="3"/>
  <c r="L1192" i="3" s="1"/>
  <c r="M1192" i="3" s="1"/>
  <c r="K1193" i="3"/>
  <c r="L1193" i="3" s="1"/>
  <c r="M1193" i="3" s="1"/>
  <c r="K1194" i="3"/>
  <c r="L1194" i="3" s="1"/>
  <c r="M1194" i="3" s="1"/>
  <c r="K1195" i="3"/>
  <c r="L1195" i="3" s="1"/>
  <c r="M1195" i="3" s="1"/>
  <c r="K1196" i="3"/>
  <c r="L1196" i="3" s="1"/>
  <c r="M1196" i="3" s="1"/>
  <c r="K1197" i="3"/>
  <c r="L1197" i="3" s="1"/>
  <c r="M1197" i="3" s="1"/>
  <c r="K1198" i="3"/>
  <c r="L1198" i="3" s="1"/>
  <c r="M1198" i="3" s="1"/>
  <c r="K1199" i="3"/>
  <c r="L1199" i="3" s="1"/>
  <c r="M1199" i="3" s="1"/>
  <c r="K1200" i="3"/>
  <c r="L1200" i="3" s="1"/>
  <c r="M1200" i="3" s="1"/>
  <c r="K1201" i="3"/>
  <c r="L1201" i="3" s="1"/>
  <c r="M1201" i="3" s="1"/>
  <c r="K1202" i="3"/>
  <c r="L1202" i="3" s="1"/>
  <c r="M1202" i="3" s="1"/>
  <c r="K1203" i="3"/>
  <c r="L1203" i="3" s="1"/>
  <c r="M1203" i="3" s="1"/>
  <c r="K1204" i="3"/>
  <c r="L1204" i="3" s="1"/>
  <c r="M1204" i="3" s="1"/>
  <c r="K1205" i="3"/>
  <c r="L1205" i="3" s="1"/>
  <c r="M1205" i="3" s="1"/>
  <c r="K1206" i="3"/>
  <c r="L1206" i="3" s="1"/>
  <c r="M1206" i="3" s="1"/>
  <c r="K1207" i="3"/>
  <c r="L1207" i="3" s="1"/>
  <c r="M1207" i="3" s="1"/>
  <c r="K1208" i="3"/>
  <c r="L1208" i="3" s="1"/>
  <c r="M1208" i="3" s="1"/>
  <c r="K1209" i="3"/>
  <c r="L1209" i="3" s="1"/>
  <c r="M1209" i="3" s="1"/>
  <c r="K1210" i="3"/>
  <c r="L1210" i="3" s="1"/>
  <c r="M1210" i="3" s="1"/>
  <c r="K1211" i="3"/>
  <c r="L1211" i="3" s="1"/>
  <c r="M1211" i="3" s="1"/>
  <c r="K1212" i="3"/>
  <c r="L1212" i="3" s="1"/>
  <c r="M1212" i="3" s="1"/>
  <c r="K1213" i="3"/>
  <c r="L1213" i="3" s="1"/>
  <c r="M1213" i="3" s="1"/>
  <c r="K1214" i="3"/>
  <c r="L1214" i="3" s="1"/>
  <c r="M1214" i="3" s="1"/>
  <c r="K1215" i="3"/>
  <c r="L1215" i="3" s="1"/>
  <c r="M1215" i="3" s="1"/>
  <c r="K1216" i="3"/>
  <c r="L1216" i="3" s="1"/>
  <c r="M1216" i="3" s="1"/>
  <c r="K1217" i="3"/>
  <c r="L1217" i="3" s="1"/>
  <c r="M1217" i="3" s="1"/>
  <c r="K1218" i="3"/>
  <c r="L1218" i="3" s="1"/>
  <c r="M1218" i="3" s="1"/>
  <c r="K1219" i="3"/>
  <c r="L1219" i="3" s="1"/>
  <c r="M1219" i="3" s="1"/>
  <c r="K1220" i="3"/>
  <c r="L1220" i="3" s="1"/>
  <c r="M1220" i="3" s="1"/>
  <c r="K1221" i="3"/>
  <c r="L1221" i="3" s="1"/>
  <c r="M1221" i="3" s="1"/>
  <c r="K1222" i="3"/>
  <c r="L1222" i="3" s="1"/>
  <c r="M1222" i="3" s="1"/>
  <c r="K1223" i="3"/>
  <c r="L1223" i="3" s="1"/>
  <c r="M1223" i="3" s="1"/>
  <c r="K1224" i="3"/>
  <c r="L1224" i="3" s="1"/>
  <c r="M1224" i="3" s="1"/>
  <c r="K1225" i="3"/>
  <c r="L1225" i="3" s="1"/>
  <c r="M1225" i="3" s="1"/>
  <c r="K1226" i="3"/>
  <c r="L1226" i="3" s="1"/>
  <c r="M1226" i="3" s="1"/>
  <c r="K1227" i="3"/>
  <c r="L1227" i="3" s="1"/>
  <c r="M1227" i="3" s="1"/>
  <c r="K1228" i="3"/>
  <c r="L1228" i="3" s="1"/>
  <c r="M1228" i="3" s="1"/>
  <c r="K1229" i="3"/>
  <c r="L1229" i="3" s="1"/>
  <c r="M1229" i="3" s="1"/>
  <c r="K1230" i="3"/>
  <c r="L1230" i="3" s="1"/>
  <c r="M1230" i="3" s="1"/>
  <c r="K1231" i="3"/>
  <c r="L1231" i="3" s="1"/>
  <c r="M1231" i="3" s="1"/>
  <c r="K1232" i="3"/>
  <c r="L1232" i="3" s="1"/>
  <c r="M1232" i="3" s="1"/>
  <c r="K1233" i="3"/>
  <c r="L1233" i="3" s="1"/>
  <c r="M1233" i="3" s="1"/>
  <c r="K1234" i="3"/>
  <c r="L1234" i="3" s="1"/>
  <c r="M1234" i="3" s="1"/>
  <c r="K1235" i="3"/>
  <c r="L1235" i="3" s="1"/>
  <c r="M1235" i="3" s="1"/>
  <c r="K1236" i="3"/>
  <c r="L1236" i="3" s="1"/>
  <c r="M1236" i="3" s="1"/>
  <c r="K1237" i="3"/>
  <c r="L1237" i="3" s="1"/>
  <c r="M1237" i="3" s="1"/>
  <c r="K1238" i="3"/>
  <c r="L1238" i="3" s="1"/>
  <c r="M1238" i="3" s="1"/>
  <c r="K1239" i="3"/>
  <c r="L1239" i="3" s="1"/>
  <c r="M1239" i="3" s="1"/>
  <c r="K1240" i="3"/>
  <c r="L1240" i="3" s="1"/>
  <c r="M1240" i="3" s="1"/>
  <c r="K1241" i="3"/>
  <c r="L1241" i="3" s="1"/>
  <c r="M1241" i="3" s="1"/>
  <c r="K1242" i="3"/>
  <c r="L1242" i="3" s="1"/>
  <c r="M1242" i="3" s="1"/>
  <c r="K1243" i="3"/>
  <c r="L1243" i="3" s="1"/>
  <c r="M1243" i="3" s="1"/>
  <c r="K1244" i="3"/>
  <c r="L1244" i="3" s="1"/>
  <c r="M1244" i="3" s="1"/>
  <c r="K1245" i="3"/>
  <c r="L1245" i="3" s="1"/>
  <c r="M1245" i="3" s="1"/>
  <c r="K1246" i="3"/>
  <c r="L1246" i="3" s="1"/>
  <c r="M1246" i="3" s="1"/>
  <c r="K1247" i="3"/>
  <c r="L1247" i="3" s="1"/>
  <c r="M1247" i="3" s="1"/>
  <c r="K1248" i="3"/>
  <c r="L1248" i="3" s="1"/>
  <c r="M1248" i="3" s="1"/>
  <c r="K1249" i="3"/>
  <c r="L1249" i="3" s="1"/>
  <c r="M1249" i="3" s="1"/>
  <c r="K1250" i="3"/>
  <c r="L1250" i="3" s="1"/>
  <c r="M1250" i="3" s="1"/>
  <c r="K1251" i="3"/>
  <c r="L1251" i="3" s="1"/>
  <c r="M1251" i="3" s="1"/>
  <c r="K1252" i="3"/>
  <c r="L1252" i="3" s="1"/>
  <c r="M1252" i="3" s="1"/>
  <c r="K1253" i="3"/>
  <c r="L1253" i="3" s="1"/>
  <c r="M1253" i="3" s="1"/>
  <c r="K1254" i="3"/>
  <c r="L1254" i="3" s="1"/>
  <c r="M1254" i="3" s="1"/>
  <c r="K1255" i="3"/>
  <c r="L1255" i="3" s="1"/>
  <c r="M1255" i="3" s="1"/>
  <c r="K1256" i="3"/>
  <c r="L1256" i="3" s="1"/>
  <c r="M1256" i="3" s="1"/>
  <c r="K1257" i="3"/>
  <c r="L1257" i="3" s="1"/>
  <c r="M1257" i="3" s="1"/>
  <c r="K1258" i="3"/>
  <c r="L1258" i="3" s="1"/>
  <c r="M1258" i="3" s="1"/>
  <c r="K1259" i="3"/>
  <c r="L1259" i="3" s="1"/>
  <c r="M1259" i="3" s="1"/>
  <c r="K1260" i="3"/>
  <c r="L1260" i="3" s="1"/>
  <c r="M1260" i="3" s="1"/>
  <c r="K1261" i="3"/>
  <c r="L1261" i="3" s="1"/>
  <c r="M1261" i="3" s="1"/>
  <c r="K1262" i="3"/>
  <c r="L1262" i="3" s="1"/>
  <c r="M1262" i="3" s="1"/>
  <c r="K1263" i="3"/>
  <c r="L1263" i="3" s="1"/>
  <c r="M1263" i="3" s="1"/>
  <c r="K1264" i="3"/>
  <c r="L1264" i="3" s="1"/>
  <c r="M1264" i="3" s="1"/>
  <c r="K1265" i="3"/>
  <c r="L1265" i="3" s="1"/>
  <c r="M1265" i="3" s="1"/>
  <c r="K1266" i="3"/>
  <c r="L1266" i="3" s="1"/>
  <c r="M1266" i="3" s="1"/>
  <c r="K1267" i="3"/>
  <c r="L1267" i="3" s="1"/>
  <c r="M1267" i="3" s="1"/>
  <c r="K1268" i="3"/>
  <c r="L1268" i="3" s="1"/>
  <c r="M1268" i="3" s="1"/>
  <c r="K1269" i="3"/>
  <c r="L1269" i="3" s="1"/>
  <c r="M1269" i="3" s="1"/>
  <c r="K1270" i="3"/>
  <c r="L1270" i="3" s="1"/>
  <c r="M1270" i="3" s="1"/>
  <c r="K1271" i="3"/>
  <c r="L1271" i="3" s="1"/>
  <c r="M1271" i="3" s="1"/>
  <c r="K1272" i="3"/>
  <c r="L1272" i="3" s="1"/>
  <c r="M1272" i="3" s="1"/>
  <c r="K1273" i="3"/>
  <c r="L1273" i="3" s="1"/>
  <c r="M1273" i="3" s="1"/>
  <c r="K1274" i="3"/>
  <c r="L1274" i="3" s="1"/>
  <c r="M1274" i="3" s="1"/>
  <c r="K1275" i="3"/>
  <c r="L1275" i="3" s="1"/>
  <c r="M1275" i="3" s="1"/>
  <c r="K1276" i="3"/>
  <c r="L1276" i="3" s="1"/>
  <c r="M1276" i="3" s="1"/>
  <c r="K1277" i="3"/>
  <c r="L1277" i="3" s="1"/>
  <c r="M1277" i="3" s="1"/>
  <c r="K1278" i="3"/>
  <c r="L1278" i="3" s="1"/>
  <c r="M1278" i="3" s="1"/>
  <c r="K1279" i="3"/>
  <c r="L1279" i="3" s="1"/>
  <c r="M1279" i="3" s="1"/>
  <c r="K1280" i="3"/>
  <c r="L1280" i="3" s="1"/>
  <c r="M1280" i="3" s="1"/>
  <c r="K1281" i="3"/>
  <c r="L1281" i="3" s="1"/>
  <c r="M1281" i="3" s="1"/>
  <c r="K1282" i="3"/>
  <c r="L1282" i="3" s="1"/>
  <c r="M1282" i="3" s="1"/>
  <c r="K1283" i="3"/>
  <c r="L1283" i="3" s="1"/>
  <c r="M1283" i="3" s="1"/>
  <c r="K1284" i="3"/>
  <c r="L1284" i="3" s="1"/>
  <c r="M1284" i="3" s="1"/>
  <c r="K1285" i="3"/>
  <c r="L1285" i="3" s="1"/>
  <c r="M1285" i="3" s="1"/>
  <c r="K1286" i="3"/>
  <c r="L1286" i="3" s="1"/>
  <c r="M1286" i="3" s="1"/>
  <c r="K1287" i="3"/>
  <c r="L1287" i="3" s="1"/>
  <c r="M1287" i="3" s="1"/>
  <c r="K1288" i="3"/>
  <c r="L1288" i="3" s="1"/>
  <c r="M1288" i="3" s="1"/>
  <c r="K1289" i="3"/>
  <c r="L1289" i="3" s="1"/>
  <c r="M1289" i="3" s="1"/>
  <c r="K1290" i="3"/>
  <c r="L1290" i="3" s="1"/>
  <c r="M1290" i="3" s="1"/>
  <c r="K1291" i="3"/>
  <c r="L1291" i="3" s="1"/>
  <c r="M1291" i="3" s="1"/>
  <c r="K1292" i="3"/>
  <c r="L1292" i="3" s="1"/>
  <c r="M1292" i="3" s="1"/>
  <c r="K1293" i="3"/>
  <c r="L1293" i="3" s="1"/>
  <c r="M1293" i="3" s="1"/>
  <c r="K1294" i="3"/>
  <c r="L1294" i="3" s="1"/>
  <c r="M1294" i="3" s="1"/>
  <c r="K1295" i="3"/>
  <c r="L1295" i="3" s="1"/>
  <c r="M1295" i="3" s="1"/>
  <c r="K1296" i="3"/>
  <c r="L1296" i="3" s="1"/>
  <c r="M1296" i="3" s="1"/>
  <c r="K1297" i="3"/>
  <c r="L1297" i="3" s="1"/>
  <c r="M1297" i="3" s="1"/>
  <c r="K1298" i="3"/>
  <c r="L1298" i="3" s="1"/>
  <c r="M1298" i="3" s="1"/>
  <c r="K1299" i="3"/>
  <c r="L1299" i="3" s="1"/>
  <c r="M1299" i="3" s="1"/>
  <c r="K1300" i="3"/>
  <c r="L1300" i="3" s="1"/>
  <c r="M1300" i="3" s="1"/>
  <c r="K1301" i="3"/>
  <c r="L1301" i="3" s="1"/>
  <c r="M1301" i="3" s="1"/>
  <c r="K1302" i="3"/>
  <c r="L1302" i="3" s="1"/>
  <c r="M1302" i="3" s="1"/>
  <c r="K1303" i="3"/>
  <c r="L1303" i="3" s="1"/>
  <c r="M1303" i="3" s="1"/>
  <c r="K1304" i="3"/>
  <c r="L1304" i="3" s="1"/>
  <c r="M1304" i="3" s="1"/>
  <c r="K1305" i="3"/>
  <c r="L1305" i="3" s="1"/>
  <c r="M1305" i="3" s="1"/>
  <c r="K1306" i="3"/>
  <c r="L1306" i="3" s="1"/>
  <c r="M1306" i="3" s="1"/>
  <c r="K1307" i="3"/>
  <c r="L1307" i="3" s="1"/>
  <c r="M1307" i="3" s="1"/>
  <c r="K1308" i="3"/>
  <c r="L1308" i="3" s="1"/>
  <c r="M1308" i="3" s="1"/>
  <c r="K1309" i="3"/>
  <c r="L1309" i="3" s="1"/>
  <c r="M1309" i="3" s="1"/>
  <c r="K1310" i="3"/>
  <c r="L1310" i="3" s="1"/>
  <c r="M1310" i="3" s="1"/>
  <c r="K1311" i="3"/>
  <c r="L1311" i="3" s="1"/>
  <c r="M1311" i="3" s="1"/>
  <c r="K1312" i="3"/>
  <c r="L1312" i="3" s="1"/>
  <c r="M1312" i="3" s="1"/>
  <c r="K1313" i="3"/>
  <c r="L1313" i="3" s="1"/>
  <c r="M1313" i="3" s="1"/>
  <c r="K1314" i="3"/>
  <c r="L1314" i="3" s="1"/>
  <c r="M1314" i="3" s="1"/>
  <c r="K1315" i="3"/>
  <c r="L1315" i="3" s="1"/>
  <c r="M1315" i="3" s="1"/>
  <c r="K1316" i="3"/>
  <c r="L1316" i="3" s="1"/>
  <c r="M1316" i="3" s="1"/>
  <c r="K1317" i="3"/>
  <c r="L1317" i="3" s="1"/>
  <c r="M1317" i="3" s="1"/>
  <c r="K1318" i="3"/>
  <c r="L1318" i="3" s="1"/>
  <c r="M1318" i="3" s="1"/>
  <c r="K1319" i="3"/>
  <c r="L1319" i="3" s="1"/>
  <c r="M1319" i="3" s="1"/>
  <c r="K1320" i="3"/>
  <c r="L1320" i="3" s="1"/>
  <c r="M1320" i="3" s="1"/>
  <c r="K1321" i="3"/>
  <c r="L1321" i="3" s="1"/>
  <c r="M1321" i="3" s="1"/>
  <c r="K1322" i="3"/>
  <c r="L1322" i="3" s="1"/>
  <c r="M1322" i="3" s="1"/>
  <c r="K1323" i="3"/>
  <c r="L1323" i="3" s="1"/>
  <c r="M1323" i="3" s="1"/>
  <c r="K1324" i="3"/>
  <c r="L1324" i="3" s="1"/>
  <c r="M1324" i="3" s="1"/>
  <c r="K1325" i="3"/>
  <c r="L1325" i="3" s="1"/>
  <c r="M1325" i="3" s="1"/>
  <c r="K1326" i="3"/>
  <c r="L1326" i="3" s="1"/>
  <c r="M1326" i="3" s="1"/>
  <c r="K1327" i="3"/>
  <c r="L1327" i="3" s="1"/>
  <c r="M1327" i="3" s="1"/>
  <c r="K1328" i="3"/>
  <c r="L1328" i="3" s="1"/>
  <c r="M1328" i="3" s="1"/>
  <c r="K1329" i="3"/>
  <c r="L1329" i="3" s="1"/>
  <c r="M1329" i="3" s="1"/>
  <c r="K1330" i="3"/>
  <c r="L1330" i="3" s="1"/>
  <c r="M1330" i="3" s="1"/>
  <c r="K1331" i="3"/>
  <c r="L1331" i="3" s="1"/>
  <c r="M1331" i="3" s="1"/>
  <c r="K1332" i="3"/>
  <c r="L1332" i="3" s="1"/>
  <c r="M1332" i="3" s="1"/>
  <c r="K1333" i="3"/>
  <c r="L1333" i="3" s="1"/>
  <c r="M1333" i="3" s="1"/>
  <c r="K1334" i="3"/>
  <c r="L1334" i="3" s="1"/>
  <c r="M1334" i="3" s="1"/>
  <c r="K1335" i="3"/>
  <c r="L1335" i="3" s="1"/>
  <c r="M1335" i="3" s="1"/>
  <c r="K1336" i="3"/>
  <c r="L1336" i="3" s="1"/>
  <c r="M1336" i="3" s="1"/>
  <c r="K1337" i="3"/>
  <c r="L1337" i="3" s="1"/>
  <c r="M1337" i="3" s="1"/>
  <c r="K1338" i="3"/>
  <c r="L1338" i="3" s="1"/>
  <c r="M1338" i="3" s="1"/>
  <c r="K1339" i="3"/>
  <c r="L1339" i="3" s="1"/>
  <c r="M1339" i="3" s="1"/>
  <c r="K1340" i="3"/>
  <c r="L1340" i="3" s="1"/>
  <c r="M1340" i="3" s="1"/>
  <c r="K1341" i="3"/>
  <c r="L1341" i="3" s="1"/>
  <c r="M1341" i="3" s="1"/>
  <c r="K1342" i="3"/>
  <c r="L1342" i="3" s="1"/>
  <c r="M1342" i="3" s="1"/>
  <c r="K1343" i="3"/>
  <c r="L1343" i="3" s="1"/>
  <c r="M1343" i="3" s="1"/>
  <c r="K1344" i="3"/>
  <c r="L1344" i="3" s="1"/>
  <c r="M1344" i="3" s="1"/>
  <c r="K1345" i="3"/>
  <c r="L1345" i="3" s="1"/>
  <c r="M1345" i="3" s="1"/>
  <c r="K1346" i="3"/>
  <c r="L1346" i="3" s="1"/>
  <c r="M1346" i="3" s="1"/>
  <c r="K1347" i="3"/>
  <c r="L1347" i="3" s="1"/>
  <c r="M1347" i="3" s="1"/>
  <c r="K1348" i="3"/>
  <c r="L1348" i="3" s="1"/>
  <c r="M1348" i="3" s="1"/>
  <c r="K1349" i="3"/>
  <c r="L1349" i="3" s="1"/>
  <c r="M1349" i="3" s="1"/>
  <c r="K1350" i="3"/>
  <c r="L1350" i="3" s="1"/>
  <c r="M1350" i="3" s="1"/>
  <c r="K1351" i="3"/>
  <c r="L1351" i="3" s="1"/>
  <c r="M1351" i="3" s="1"/>
  <c r="K1352" i="3"/>
  <c r="L1352" i="3" s="1"/>
  <c r="M1352" i="3" s="1"/>
  <c r="K1353" i="3"/>
  <c r="L1353" i="3" s="1"/>
  <c r="M1353" i="3" s="1"/>
  <c r="K1354" i="3"/>
  <c r="L1354" i="3" s="1"/>
  <c r="M1354" i="3" s="1"/>
  <c r="K1355" i="3"/>
  <c r="L1355" i="3" s="1"/>
  <c r="M1355" i="3" s="1"/>
  <c r="K1356" i="3"/>
  <c r="L1356" i="3" s="1"/>
  <c r="M1356" i="3" s="1"/>
  <c r="K1357" i="3"/>
  <c r="L1357" i="3" s="1"/>
  <c r="M1357" i="3" s="1"/>
  <c r="K1358" i="3"/>
  <c r="L1358" i="3" s="1"/>
  <c r="M1358" i="3" s="1"/>
  <c r="K1359" i="3"/>
  <c r="L1359" i="3" s="1"/>
  <c r="M1359" i="3" s="1"/>
  <c r="K1360" i="3"/>
  <c r="L1360" i="3" s="1"/>
  <c r="M1360" i="3" s="1"/>
  <c r="K1361" i="3"/>
  <c r="L1361" i="3" s="1"/>
  <c r="M1361" i="3" s="1"/>
  <c r="K1362" i="3"/>
  <c r="L1362" i="3" s="1"/>
  <c r="M1362" i="3" s="1"/>
  <c r="K1363" i="3"/>
  <c r="L1363" i="3" s="1"/>
  <c r="M1363" i="3" s="1"/>
  <c r="K1364" i="3"/>
  <c r="L1364" i="3" s="1"/>
  <c r="M1364" i="3" s="1"/>
  <c r="K1365" i="3"/>
  <c r="L1365" i="3" s="1"/>
  <c r="M1365" i="3" s="1"/>
  <c r="K1366" i="3"/>
  <c r="L1366" i="3" s="1"/>
  <c r="M1366" i="3" s="1"/>
  <c r="K1367" i="3"/>
  <c r="L1367" i="3" s="1"/>
  <c r="M1367" i="3" s="1"/>
  <c r="K1368" i="3"/>
  <c r="L1368" i="3" s="1"/>
  <c r="M1368" i="3" s="1"/>
  <c r="K1369" i="3"/>
  <c r="L1369" i="3" s="1"/>
  <c r="M1369" i="3" s="1"/>
  <c r="K1370" i="3"/>
  <c r="L1370" i="3" s="1"/>
  <c r="M1370" i="3" s="1"/>
  <c r="K1371" i="3"/>
  <c r="L1371" i="3" s="1"/>
  <c r="M1371" i="3" s="1"/>
  <c r="K1372" i="3"/>
  <c r="L1372" i="3" s="1"/>
  <c r="M1372" i="3" s="1"/>
  <c r="K1373" i="3"/>
  <c r="L1373" i="3" s="1"/>
  <c r="M1373" i="3" s="1"/>
  <c r="K1374" i="3"/>
  <c r="L1374" i="3" s="1"/>
  <c r="M1374" i="3" s="1"/>
  <c r="K1375" i="3"/>
  <c r="L1375" i="3" s="1"/>
  <c r="M1375" i="3" s="1"/>
  <c r="K1376" i="3"/>
  <c r="L1376" i="3" s="1"/>
  <c r="M1376" i="3" s="1"/>
  <c r="K1377" i="3"/>
  <c r="L1377" i="3" s="1"/>
  <c r="M1377" i="3" s="1"/>
  <c r="K1378" i="3"/>
  <c r="L1378" i="3" s="1"/>
  <c r="M1378" i="3" s="1"/>
  <c r="K1379" i="3"/>
  <c r="L1379" i="3" s="1"/>
  <c r="M1379" i="3" s="1"/>
  <c r="K1380" i="3"/>
  <c r="L1380" i="3" s="1"/>
  <c r="M1380" i="3" s="1"/>
  <c r="K1381" i="3"/>
  <c r="L1381" i="3" s="1"/>
  <c r="M1381" i="3" s="1"/>
  <c r="K1382" i="3"/>
  <c r="L1382" i="3" s="1"/>
  <c r="M1382" i="3" s="1"/>
  <c r="K1383" i="3"/>
  <c r="L1383" i="3" s="1"/>
  <c r="M1383" i="3" s="1"/>
  <c r="K1384" i="3"/>
  <c r="L1384" i="3" s="1"/>
  <c r="M1384" i="3" s="1"/>
  <c r="K1385" i="3"/>
  <c r="L1385" i="3" s="1"/>
  <c r="M1385" i="3" s="1"/>
  <c r="K1386" i="3"/>
  <c r="L1386" i="3" s="1"/>
  <c r="M1386" i="3" s="1"/>
  <c r="K1387" i="3"/>
  <c r="L1387" i="3" s="1"/>
  <c r="M1387" i="3" s="1"/>
  <c r="K1388" i="3"/>
  <c r="L1388" i="3" s="1"/>
  <c r="M1388" i="3" s="1"/>
  <c r="K1389" i="3"/>
  <c r="L1389" i="3" s="1"/>
  <c r="M1389" i="3" s="1"/>
  <c r="K1390" i="3"/>
  <c r="L1390" i="3" s="1"/>
  <c r="M1390" i="3" s="1"/>
  <c r="K1391" i="3"/>
  <c r="L1391" i="3" s="1"/>
  <c r="M1391" i="3" s="1"/>
  <c r="K1392" i="3"/>
  <c r="L1392" i="3" s="1"/>
  <c r="M1392" i="3" s="1"/>
  <c r="K1393" i="3"/>
  <c r="L1393" i="3" s="1"/>
  <c r="M1393" i="3" s="1"/>
  <c r="K1394" i="3"/>
  <c r="L1394" i="3" s="1"/>
  <c r="M1394" i="3" s="1"/>
  <c r="K1395" i="3"/>
  <c r="L1395" i="3" s="1"/>
  <c r="M1395" i="3" s="1"/>
  <c r="K1396" i="3"/>
  <c r="L1396" i="3" s="1"/>
  <c r="M1396" i="3" s="1"/>
  <c r="K1397" i="3"/>
  <c r="L1397" i="3" s="1"/>
  <c r="M1397" i="3" s="1"/>
  <c r="K1398" i="3"/>
  <c r="L1398" i="3" s="1"/>
  <c r="M1398" i="3" s="1"/>
  <c r="K1399" i="3"/>
  <c r="L1399" i="3" s="1"/>
  <c r="M1399" i="3" s="1"/>
  <c r="K1400" i="3"/>
  <c r="L1400" i="3" s="1"/>
  <c r="M1400" i="3" s="1"/>
  <c r="K1401" i="3"/>
  <c r="L1401" i="3" s="1"/>
  <c r="M1401" i="3" s="1"/>
  <c r="K1402" i="3"/>
  <c r="L1402" i="3" s="1"/>
  <c r="M1402" i="3" s="1"/>
  <c r="K1403" i="3"/>
  <c r="L1403" i="3" s="1"/>
  <c r="M1403" i="3" s="1"/>
  <c r="K1404" i="3"/>
  <c r="L1404" i="3" s="1"/>
  <c r="M1404" i="3" s="1"/>
  <c r="K1405" i="3"/>
  <c r="L1405" i="3" s="1"/>
  <c r="M1405" i="3" s="1"/>
  <c r="K1406" i="3"/>
  <c r="L1406" i="3" s="1"/>
  <c r="M1406" i="3" s="1"/>
  <c r="K1407" i="3"/>
  <c r="L1407" i="3" s="1"/>
  <c r="M1407" i="3" s="1"/>
  <c r="K1408" i="3"/>
  <c r="L1408" i="3" s="1"/>
  <c r="M1408" i="3" s="1"/>
  <c r="K1409" i="3"/>
  <c r="L1409" i="3" s="1"/>
  <c r="M1409" i="3" s="1"/>
  <c r="K1410" i="3"/>
  <c r="L1410" i="3" s="1"/>
  <c r="M1410" i="3" s="1"/>
  <c r="K1411" i="3"/>
  <c r="L1411" i="3" s="1"/>
  <c r="M1411" i="3" s="1"/>
  <c r="K1412" i="3"/>
  <c r="L1412" i="3" s="1"/>
  <c r="M1412" i="3" s="1"/>
  <c r="K1413" i="3"/>
  <c r="L1413" i="3" s="1"/>
  <c r="M1413" i="3" s="1"/>
  <c r="K1414" i="3"/>
  <c r="L1414" i="3" s="1"/>
  <c r="M1414" i="3" s="1"/>
  <c r="K1415" i="3"/>
  <c r="L1415" i="3" s="1"/>
  <c r="M1415" i="3" s="1"/>
  <c r="K1416" i="3"/>
  <c r="L1416" i="3" s="1"/>
  <c r="M1416" i="3" s="1"/>
  <c r="K1417" i="3"/>
  <c r="L1417" i="3" s="1"/>
  <c r="M1417" i="3" s="1"/>
  <c r="K1418" i="3"/>
  <c r="L1418" i="3" s="1"/>
  <c r="M1418" i="3" s="1"/>
  <c r="K1419" i="3"/>
  <c r="L1419" i="3" s="1"/>
  <c r="M1419" i="3" s="1"/>
  <c r="K1420" i="3"/>
  <c r="L1420" i="3" s="1"/>
  <c r="M1420" i="3" s="1"/>
  <c r="K1421" i="3"/>
  <c r="L1421" i="3" s="1"/>
  <c r="M1421" i="3" s="1"/>
  <c r="K1422" i="3"/>
  <c r="L1422" i="3" s="1"/>
  <c r="M1422" i="3" s="1"/>
  <c r="K1423" i="3"/>
  <c r="L1423" i="3" s="1"/>
  <c r="M1423" i="3" s="1"/>
  <c r="K1424" i="3"/>
  <c r="L1424" i="3" s="1"/>
  <c r="M1424" i="3" s="1"/>
  <c r="K1425" i="3"/>
  <c r="L1425" i="3" s="1"/>
  <c r="M1425" i="3" s="1"/>
  <c r="K1426" i="3"/>
  <c r="L1426" i="3" s="1"/>
  <c r="M1426" i="3" s="1"/>
  <c r="K1427" i="3"/>
  <c r="L1427" i="3" s="1"/>
  <c r="M1427" i="3" s="1"/>
  <c r="K1428" i="3"/>
  <c r="L1428" i="3" s="1"/>
  <c r="M1428" i="3" s="1"/>
  <c r="K1429" i="3"/>
  <c r="L1429" i="3" s="1"/>
  <c r="M1429" i="3" s="1"/>
  <c r="K1430" i="3"/>
  <c r="L1430" i="3" s="1"/>
  <c r="M1430" i="3" s="1"/>
  <c r="K1431" i="3"/>
  <c r="L1431" i="3" s="1"/>
  <c r="M1431" i="3" s="1"/>
  <c r="K1432" i="3"/>
  <c r="L1432" i="3" s="1"/>
  <c r="M1432" i="3" s="1"/>
  <c r="K1433" i="3"/>
  <c r="L1433" i="3" s="1"/>
  <c r="M1433" i="3" s="1"/>
  <c r="K1434" i="3"/>
  <c r="L1434" i="3" s="1"/>
  <c r="M1434" i="3" s="1"/>
  <c r="K1435" i="3"/>
  <c r="L1435" i="3" s="1"/>
  <c r="M1435" i="3" s="1"/>
  <c r="K1436" i="3"/>
  <c r="L1436" i="3" s="1"/>
  <c r="M1436" i="3" s="1"/>
  <c r="K1437" i="3"/>
  <c r="L1437" i="3" s="1"/>
  <c r="M1437" i="3" s="1"/>
  <c r="K1438" i="3"/>
  <c r="L1438" i="3" s="1"/>
  <c r="M1438" i="3" s="1"/>
  <c r="K1439" i="3"/>
  <c r="L1439" i="3" s="1"/>
  <c r="M1439" i="3" s="1"/>
  <c r="K1440" i="3"/>
  <c r="L1440" i="3" s="1"/>
  <c r="M1440" i="3" s="1"/>
  <c r="K1441" i="3"/>
  <c r="L1441" i="3" s="1"/>
  <c r="M1441" i="3" s="1"/>
  <c r="K1442" i="3"/>
  <c r="L1442" i="3" s="1"/>
  <c r="M1442" i="3" s="1"/>
  <c r="K1443" i="3"/>
  <c r="L1443" i="3" s="1"/>
  <c r="M1443" i="3" s="1"/>
  <c r="K1444" i="3"/>
  <c r="L1444" i="3" s="1"/>
  <c r="M1444" i="3" s="1"/>
  <c r="K1445" i="3"/>
  <c r="L1445" i="3" s="1"/>
  <c r="M1445" i="3" s="1"/>
  <c r="K1446" i="3"/>
  <c r="L1446" i="3" s="1"/>
  <c r="M1446" i="3" s="1"/>
  <c r="K1447" i="3"/>
  <c r="L1447" i="3" s="1"/>
  <c r="M1447" i="3" s="1"/>
  <c r="K1448" i="3"/>
  <c r="L1448" i="3" s="1"/>
  <c r="M1448" i="3" s="1"/>
  <c r="K1449" i="3"/>
  <c r="L1449" i="3" s="1"/>
  <c r="M1449" i="3" s="1"/>
  <c r="K1450" i="3"/>
  <c r="L1450" i="3" s="1"/>
  <c r="M1450" i="3" s="1"/>
  <c r="K1451" i="3"/>
  <c r="L1451" i="3" s="1"/>
  <c r="M1451" i="3" s="1"/>
  <c r="K1452" i="3"/>
  <c r="L1452" i="3" s="1"/>
  <c r="M1452" i="3" s="1"/>
  <c r="K1453" i="3"/>
  <c r="L1453" i="3" s="1"/>
  <c r="M1453" i="3" s="1"/>
  <c r="K1454" i="3"/>
  <c r="L1454" i="3" s="1"/>
  <c r="M1454" i="3" s="1"/>
  <c r="K1455" i="3"/>
  <c r="L1455" i="3" s="1"/>
  <c r="M1455" i="3" s="1"/>
  <c r="K1456" i="3"/>
  <c r="L1456" i="3" s="1"/>
  <c r="M1456" i="3" s="1"/>
  <c r="K1457" i="3"/>
  <c r="L1457" i="3" s="1"/>
  <c r="M1457" i="3" s="1"/>
  <c r="K1458" i="3"/>
  <c r="L1458" i="3" s="1"/>
  <c r="M1458" i="3" s="1"/>
  <c r="K1459" i="3"/>
  <c r="L1459" i="3" s="1"/>
  <c r="M1459" i="3" s="1"/>
  <c r="K1460" i="3"/>
  <c r="L1460" i="3" s="1"/>
  <c r="M1460" i="3" s="1"/>
  <c r="K1461" i="3"/>
  <c r="L1461" i="3" s="1"/>
  <c r="M1461" i="3" s="1"/>
  <c r="K1462" i="3"/>
  <c r="L1462" i="3" s="1"/>
  <c r="M1462" i="3" s="1"/>
  <c r="K1463" i="3"/>
  <c r="L1463" i="3" s="1"/>
  <c r="M1463" i="3" s="1"/>
  <c r="K1464" i="3"/>
  <c r="L1464" i="3" s="1"/>
  <c r="M1464" i="3" s="1"/>
  <c r="K1465" i="3"/>
  <c r="L1465" i="3" s="1"/>
  <c r="M1465" i="3" s="1"/>
  <c r="K1466" i="3"/>
  <c r="L1466" i="3" s="1"/>
  <c r="M1466" i="3" s="1"/>
  <c r="K1467" i="3"/>
  <c r="L1467" i="3" s="1"/>
  <c r="M1467" i="3" s="1"/>
  <c r="K1468" i="3"/>
  <c r="L1468" i="3" s="1"/>
  <c r="M1468" i="3" s="1"/>
  <c r="K1469" i="3"/>
  <c r="L1469" i="3" s="1"/>
  <c r="M1469" i="3" s="1"/>
  <c r="K1470" i="3"/>
  <c r="L1470" i="3" s="1"/>
  <c r="M1470" i="3" s="1"/>
  <c r="K1471" i="3"/>
  <c r="L1471" i="3" s="1"/>
  <c r="M1471" i="3" s="1"/>
  <c r="K1472" i="3"/>
  <c r="L1472" i="3" s="1"/>
  <c r="M1472" i="3" s="1"/>
  <c r="K1473" i="3"/>
  <c r="L1473" i="3" s="1"/>
  <c r="M1473" i="3" s="1"/>
  <c r="K1474" i="3"/>
  <c r="L1474" i="3" s="1"/>
  <c r="M1474" i="3" s="1"/>
  <c r="K1475" i="3"/>
  <c r="L1475" i="3" s="1"/>
  <c r="M1475" i="3" s="1"/>
  <c r="K1476" i="3"/>
  <c r="L1476" i="3" s="1"/>
  <c r="M1476" i="3" s="1"/>
  <c r="K1477" i="3"/>
  <c r="L1477" i="3" s="1"/>
  <c r="M1477" i="3" s="1"/>
  <c r="K1478" i="3"/>
  <c r="L1478" i="3" s="1"/>
  <c r="M1478" i="3" s="1"/>
  <c r="K1479" i="3"/>
  <c r="L1479" i="3" s="1"/>
  <c r="M1479" i="3" s="1"/>
  <c r="K1480" i="3"/>
  <c r="L1480" i="3" s="1"/>
  <c r="M1480" i="3" s="1"/>
  <c r="K1481" i="3"/>
  <c r="L1481" i="3" s="1"/>
  <c r="M1481" i="3" s="1"/>
  <c r="K1482" i="3"/>
  <c r="L1482" i="3" s="1"/>
  <c r="M1482" i="3" s="1"/>
  <c r="K1483" i="3"/>
  <c r="L1483" i="3" s="1"/>
  <c r="M1483" i="3" s="1"/>
  <c r="K1484" i="3"/>
  <c r="L1484" i="3" s="1"/>
  <c r="M1484" i="3" s="1"/>
  <c r="K1485" i="3"/>
  <c r="L1485" i="3" s="1"/>
  <c r="M1485" i="3" s="1"/>
  <c r="K1486" i="3"/>
  <c r="L1486" i="3" s="1"/>
  <c r="M1486" i="3" s="1"/>
  <c r="K1487" i="3"/>
  <c r="L1487" i="3" s="1"/>
  <c r="M1487" i="3" s="1"/>
  <c r="K1488" i="3"/>
  <c r="L1488" i="3" s="1"/>
  <c r="M1488" i="3" s="1"/>
  <c r="K1489" i="3"/>
  <c r="L1489" i="3" s="1"/>
  <c r="M1489" i="3" s="1"/>
  <c r="K1490" i="3"/>
  <c r="L1490" i="3" s="1"/>
  <c r="M1490" i="3" s="1"/>
  <c r="K1491" i="3"/>
  <c r="L1491" i="3" s="1"/>
  <c r="M1491" i="3" s="1"/>
  <c r="K1492" i="3"/>
  <c r="L1492" i="3" s="1"/>
  <c r="M1492" i="3" s="1"/>
  <c r="K1493" i="3"/>
  <c r="L1493" i="3" s="1"/>
  <c r="M1493" i="3" s="1"/>
  <c r="K1494" i="3"/>
  <c r="L1494" i="3" s="1"/>
  <c r="M1494" i="3" s="1"/>
  <c r="K1495" i="3"/>
  <c r="L1495" i="3" s="1"/>
  <c r="M1495" i="3" s="1"/>
  <c r="K1496" i="3"/>
  <c r="L1496" i="3" s="1"/>
  <c r="M1496" i="3" s="1"/>
  <c r="K1497" i="3"/>
  <c r="L1497" i="3" s="1"/>
  <c r="M1497" i="3" s="1"/>
  <c r="K1498" i="3"/>
  <c r="L1498" i="3" s="1"/>
  <c r="M1498" i="3" s="1"/>
  <c r="K1499" i="3"/>
  <c r="L1499" i="3" s="1"/>
  <c r="M1499" i="3" s="1"/>
  <c r="K1500" i="3"/>
  <c r="L1500" i="3" s="1"/>
  <c r="M1500" i="3" s="1"/>
  <c r="K1501" i="3"/>
  <c r="L1501" i="3" s="1"/>
  <c r="M1501" i="3" s="1"/>
  <c r="K1502" i="3"/>
  <c r="L1502" i="3" s="1"/>
  <c r="M1502" i="3" s="1"/>
  <c r="K1503" i="3"/>
  <c r="L1503" i="3" s="1"/>
  <c r="M1503" i="3" s="1"/>
  <c r="K1504" i="3"/>
  <c r="L1504" i="3" s="1"/>
  <c r="M1504" i="3" s="1"/>
  <c r="K1505" i="3"/>
  <c r="L1505" i="3" s="1"/>
  <c r="M1505" i="3" s="1"/>
  <c r="K1506" i="3"/>
  <c r="L1506" i="3" s="1"/>
  <c r="M1506" i="3" s="1"/>
  <c r="K1507" i="3"/>
  <c r="L1507" i="3" s="1"/>
  <c r="M1507" i="3" s="1"/>
  <c r="K1508" i="3"/>
  <c r="L1508" i="3" s="1"/>
  <c r="M1508" i="3" s="1"/>
  <c r="K1509" i="3"/>
  <c r="L1509" i="3" s="1"/>
  <c r="M1509" i="3" s="1"/>
  <c r="K1510" i="3"/>
  <c r="L1510" i="3" s="1"/>
  <c r="M1510" i="3" s="1"/>
  <c r="K1511" i="3"/>
  <c r="L1511" i="3" s="1"/>
  <c r="M1511" i="3" s="1"/>
  <c r="K1512" i="3"/>
  <c r="L1512" i="3" s="1"/>
  <c r="M1512" i="3" s="1"/>
  <c r="K1513" i="3"/>
  <c r="L1513" i="3" s="1"/>
  <c r="M1513" i="3" s="1"/>
  <c r="K1514" i="3"/>
  <c r="L1514" i="3" s="1"/>
  <c r="M1514" i="3" s="1"/>
  <c r="K1515" i="3"/>
  <c r="L1515" i="3" s="1"/>
  <c r="M1515" i="3" s="1"/>
  <c r="K1516" i="3"/>
  <c r="L1516" i="3" s="1"/>
  <c r="M1516" i="3" s="1"/>
  <c r="K1517" i="3"/>
  <c r="L1517" i="3" s="1"/>
  <c r="M1517" i="3" s="1"/>
  <c r="K1518" i="3"/>
  <c r="L1518" i="3" s="1"/>
  <c r="M1518" i="3" s="1"/>
  <c r="K1519" i="3"/>
  <c r="L1519" i="3" s="1"/>
  <c r="M1519" i="3" s="1"/>
  <c r="K1520" i="3"/>
  <c r="L1520" i="3" s="1"/>
  <c r="M1520" i="3" s="1"/>
  <c r="K1521" i="3"/>
  <c r="L1521" i="3" s="1"/>
  <c r="M1521" i="3" s="1"/>
  <c r="K1522" i="3"/>
  <c r="L1522" i="3" s="1"/>
  <c r="M1522" i="3" s="1"/>
  <c r="K1523" i="3"/>
  <c r="L1523" i="3" s="1"/>
  <c r="M1523" i="3" s="1"/>
  <c r="K1524" i="3"/>
  <c r="L1524" i="3" s="1"/>
  <c r="M1524" i="3" s="1"/>
  <c r="K1525" i="3"/>
  <c r="L1525" i="3" s="1"/>
  <c r="M1525" i="3" s="1"/>
  <c r="K1526" i="3"/>
  <c r="L1526" i="3" s="1"/>
  <c r="M1526" i="3" s="1"/>
  <c r="K1527" i="3"/>
  <c r="L1527" i="3" s="1"/>
  <c r="M1527" i="3" s="1"/>
  <c r="K1528" i="3"/>
  <c r="L1528" i="3" s="1"/>
  <c r="M1528" i="3" s="1"/>
  <c r="K1529" i="3"/>
  <c r="L1529" i="3" s="1"/>
  <c r="M1529" i="3" s="1"/>
  <c r="K1530" i="3"/>
  <c r="L1530" i="3" s="1"/>
  <c r="M1530" i="3" s="1"/>
  <c r="K1531" i="3"/>
  <c r="L1531" i="3" s="1"/>
  <c r="M1531" i="3" s="1"/>
  <c r="K1532" i="3"/>
  <c r="L1532" i="3" s="1"/>
  <c r="M1532" i="3" s="1"/>
  <c r="K1533" i="3"/>
  <c r="L1533" i="3" s="1"/>
  <c r="M1533" i="3" s="1"/>
  <c r="K1534" i="3"/>
  <c r="L1534" i="3" s="1"/>
  <c r="M1534" i="3" s="1"/>
  <c r="K1535" i="3"/>
  <c r="L1535" i="3" s="1"/>
  <c r="M1535" i="3" s="1"/>
  <c r="K1536" i="3"/>
  <c r="L1536" i="3" s="1"/>
  <c r="M1536" i="3" s="1"/>
  <c r="K1537" i="3"/>
  <c r="L1537" i="3" s="1"/>
  <c r="M1537" i="3" s="1"/>
  <c r="K1538" i="3"/>
  <c r="L1538" i="3" s="1"/>
  <c r="M1538" i="3" s="1"/>
  <c r="K1539" i="3"/>
  <c r="L1539" i="3" s="1"/>
  <c r="M1539" i="3" s="1"/>
  <c r="K1540" i="3"/>
  <c r="L1540" i="3" s="1"/>
  <c r="M1540" i="3" s="1"/>
  <c r="K1541" i="3"/>
  <c r="L1541" i="3" s="1"/>
  <c r="M1541" i="3" s="1"/>
  <c r="K1542" i="3"/>
  <c r="L1542" i="3" s="1"/>
  <c r="M1542" i="3" s="1"/>
  <c r="K1543" i="3"/>
  <c r="L1543" i="3" s="1"/>
  <c r="M1543" i="3" s="1"/>
  <c r="K1544" i="3"/>
  <c r="L1544" i="3" s="1"/>
  <c r="M1544" i="3" s="1"/>
  <c r="K1545" i="3"/>
  <c r="L1545" i="3" s="1"/>
  <c r="M1545" i="3" s="1"/>
  <c r="K1546" i="3"/>
  <c r="L1546" i="3" s="1"/>
  <c r="M1546" i="3" s="1"/>
  <c r="K1547" i="3"/>
  <c r="L1547" i="3" s="1"/>
  <c r="M1547" i="3" s="1"/>
  <c r="K1548" i="3"/>
  <c r="L1548" i="3" s="1"/>
  <c r="M1548" i="3" s="1"/>
  <c r="K1549" i="3"/>
  <c r="L1549" i="3" s="1"/>
  <c r="M1549" i="3" s="1"/>
  <c r="K1550" i="3"/>
  <c r="L1550" i="3" s="1"/>
  <c r="M1550" i="3" s="1"/>
  <c r="K1551" i="3"/>
  <c r="L1551" i="3" s="1"/>
  <c r="M1551" i="3" s="1"/>
  <c r="K1552" i="3"/>
  <c r="L1552" i="3" s="1"/>
  <c r="M1552" i="3" s="1"/>
  <c r="K1553" i="3"/>
  <c r="L1553" i="3" s="1"/>
  <c r="M1553" i="3" s="1"/>
  <c r="K1554" i="3"/>
  <c r="L1554" i="3" s="1"/>
  <c r="M1554" i="3" s="1"/>
  <c r="K1555" i="3"/>
  <c r="L1555" i="3" s="1"/>
  <c r="M1555" i="3" s="1"/>
  <c r="K1556" i="3"/>
  <c r="L1556" i="3" s="1"/>
  <c r="M1556" i="3" s="1"/>
  <c r="K1557" i="3"/>
  <c r="L1557" i="3" s="1"/>
  <c r="M1557" i="3" s="1"/>
  <c r="K1558" i="3"/>
  <c r="L1558" i="3" s="1"/>
  <c r="M1558" i="3" s="1"/>
  <c r="K1559" i="3"/>
  <c r="L1559" i="3" s="1"/>
  <c r="M1559" i="3" s="1"/>
  <c r="K1560" i="3"/>
  <c r="L1560" i="3" s="1"/>
  <c r="M1560" i="3" s="1"/>
  <c r="K1561" i="3"/>
  <c r="L1561" i="3" s="1"/>
  <c r="M1561" i="3" s="1"/>
  <c r="K1562" i="3"/>
  <c r="L1562" i="3" s="1"/>
  <c r="M1562" i="3" s="1"/>
  <c r="K1563" i="3"/>
  <c r="L1563" i="3" s="1"/>
  <c r="M1563" i="3" s="1"/>
  <c r="K1564" i="3"/>
  <c r="L1564" i="3" s="1"/>
  <c r="M1564" i="3" s="1"/>
  <c r="K1565" i="3"/>
  <c r="L1565" i="3" s="1"/>
  <c r="M1565" i="3" s="1"/>
  <c r="K1566" i="3"/>
  <c r="L1566" i="3" s="1"/>
  <c r="M1566" i="3" s="1"/>
  <c r="K1567" i="3"/>
  <c r="L1567" i="3" s="1"/>
  <c r="M1567" i="3" s="1"/>
  <c r="K1568" i="3"/>
  <c r="L1568" i="3" s="1"/>
  <c r="M1568" i="3" s="1"/>
  <c r="K1569" i="3"/>
  <c r="L1569" i="3" s="1"/>
  <c r="M1569" i="3" s="1"/>
  <c r="K1570" i="3"/>
  <c r="L1570" i="3" s="1"/>
  <c r="M1570" i="3" s="1"/>
  <c r="K1571" i="3"/>
  <c r="L1571" i="3" s="1"/>
  <c r="M1571" i="3" s="1"/>
  <c r="K1572" i="3"/>
  <c r="L1572" i="3" s="1"/>
  <c r="M1572" i="3" s="1"/>
  <c r="K1573" i="3"/>
  <c r="L1573" i="3" s="1"/>
  <c r="M1573" i="3" s="1"/>
  <c r="K1574" i="3"/>
  <c r="L1574" i="3" s="1"/>
  <c r="M1574" i="3" s="1"/>
  <c r="K1575" i="3"/>
  <c r="L1575" i="3" s="1"/>
  <c r="M1575" i="3" s="1"/>
  <c r="K1576" i="3"/>
  <c r="L1576" i="3" s="1"/>
  <c r="M1576" i="3" s="1"/>
  <c r="K1577" i="3"/>
  <c r="L1577" i="3" s="1"/>
  <c r="M1577" i="3" s="1"/>
  <c r="K1578" i="3"/>
  <c r="L1578" i="3" s="1"/>
  <c r="M1578" i="3" s="1"/>
  <c r="K1579" i="3"/>
  <c r="L1579" i="3" s="1"/>
  <c r="M1579" i="3" s="1"/>
  <c r="K1580" i="3"/>
  <c r="L1580" i="3" s="1"/>
  <c r="M1580" i="3" s="1"/>
  <c r="K1581" i="3"/>
  <c r="L1581" i="3" s="1"/>
  <c r="M1581" i="3" s="1"/>
  <c r="K1582" i="3"/>
  <c r="L1582" i="3" s="1"/>
  <c r="M1582" i="3" s="1"/>
  <c r="K1583" i="3"/>
  <c r="L1583" i="3" s="1"/>
  <c r="M1583" i="3" s="1"/>
  <c r="K1584" i="3"/>
  <c r="L1584" i="3" s="1"/>
  <c r="M1584" i="3" s="1"/>
  <c r="K1585" i="3"/>
  <c r="L1585" i="3" s="1"/>
  <c r="M1585" i="3" s="1"/>
  <c r="K1586" i="3"/>
  <c r="L1586" i="3" s="1"/>
  <c r="M1586" i="3" s="1"/>
  <c r="K1587" i="3"/>
  <c r="L1587" i="3" s="1"/>
  <c r="M1587" i="3" s="1"/>
  <c r="K1588" i="3"/>
  <c r="L1588" i="3" s="1"/>
  <c r="M1588" i="3" s="1"/>
  <c r="K1589" i="3"/>
  <c r="L1589" i="3" s="1"/>
  <c r="M1589" i="3" s="1"/>
  <c r="K1590" i="3"/>
  <c r="L1590" i="3" s="1"/>
  <c r="M1590" i="3" s="1"/>
  <c r="K1591" i="3"/>
  <c r="L1591" i="3" s="1"/>
  <c r="M1591" i="3" s="1"/>
  <c r="K1592" i="3"/>
  <c r="L1592" i="3" s="1"/>
  <c r="M1592" i="3" s="1"/>
  <c r="K1593" i="3"/>
  <c r="L1593" i="3" s="1"/>
  <c r="M1593" i="3" s="1"/>
  <c r="K1594" i="3"/>
  <c r="L1594" i="3" s="1"/>
  <c r="M1594" i="3" s="1"/>
  <c r="K1595" i="3"/>
  <c r="L1595" i="3" s="1"/>
  <c r="M1595" i="3" s="1"/>
  <c r="K1596" i="3"/>
  <c r="L1596" i="3" s="1"/>
  <c r="M1596" i="3" s="1"/>
  <c r="K1597" i="3"/>
  <c r="L1597" i="3" s="1"/>
  <c r="M1597" i="3" s="1"/>
  <c r="K1598" i="3"/>
  <c r="L1598" i="3" s="1"/>
  <c r="M1598" i="3" s="1"/>
  <c r="K1599" i="3"/>
  <c r="L1599" i="3" s="1"/>
  <c r="M1599" i="3" s="1"/>
  <c r="K1600" i="3"/>
  <c r="L1600" i="3" s="1"/>
  <c r="M1600" i="3" s="1"/>
  <c r="K1601" i="3"/>
  <c r="L1601" i="3" s="1"/>
  <c r="M1601" i="3" s="1"/>
  <c r="K1602" i="3"/>
  <c r="L1602" i="3" s="1"/>
  <c r="M1602" i="3" s="1"/>
  <c r="K1603" i="3"/>
  <c r="L1603" i="3" s="1"/>
  <c r="M1603" i="3" s="1"/>
  <c r="K1604" i="3"/>
  <c r="L1604" i="3" s="1"/>
  <c r="M1604" i="3" s="1"/>
  <c r="K1605" i="3"/>
  <c r="L1605" i="3" s="1"/>
  <c r="M1605" i="3" s="1"/>
  <c r="K1606" i="3"/>
  <c r="L1606" i="3" s="1"/>
  <c r="M1606" i="3" s="1"/>
  <c r="K1607" i="3"/>
  <c r="L1607" i="3" s="1"/>
  <c r="M1607" i="3" s="1"/>
  <c r="K1608" i="3"/>
  <c r="L1608" i="3" s="1"/>
  <c r="M1608" i="3" s="1"/>
  <c r="K1609" i="3"/>
  <c r="L1609" i="3" s="1"/>
  <c r="M1609" i="3" s="1"/>
  <c r="K1610" i="3"/>
  <c r="L1610" i="3" s="1"/>
  <c r="M1610" i="3" s="1"/>
  <c r="K1611" i="3"/>
  <c r="L1611" i="3" s="1"/>
  <c r="M1611" i="3" s="1"/>
  <c r="K1612" i="3"/>
  <c r="L1612" i="3" s="1"/>
  <c r="M1612" i="3" s="1"/>
  <c r="K1613" i="3"/>
  <c r="L1613" i="3" s="1"/>
  <c r="M1613" i="3" s="1"/>
  <c r="K1614" i="3"/>
  <c r="L1614" i="3" s="1"/>
  <c r="M1614" i="3" s="1"/>
  <c r="K1615" i="3"/>
  <c r="L1615" i="3" s="1"/>
  <c r="M1615" i="3" s="1"/>
  <c r="K1616" i="3"/>
  <c r="L1616" i="3" s="1"/>
  <c r="M1616" i="3" s="1"/>
  <c r="K1617" i="3"/>
  <c r="L1617" i="3" s="1"/>
  <c r="M1617" i="3" s="1"/>
  <c r="K1618" i="3"/>
  <c r="L1618" i="3" s="1"/>
  <c r="M1618" i="3" s="1"/>
  <c r="K1619" i="3"/>
  <c r="L1619" i="3" s="1"/>
  <c r="M1619" i="3" s="1"/>
  <c r="K1620" i="3"/>
  <c r="L1620" i="3" s="1"/>
  <c r="M1620" i="3" s="1"/>
  <c r="K1621" i="3"/>
  <c r="L1621" i="3" s="1"/>
  <c r="M1621" i="3" s="1"/>
  <c r="K1622" i="3"/>
  <c r="L1622" i="3" s="1"/>
  <c r="M1622" i="3" s="1"/>
  <c r="K1623" i="3"/>
  <c r="L1623" i="3" s="1"/>
  <c r="M1623" i="3" s="1"/>
  <c r="K1624" i="3"/>
  <c r="L1624" i="3" s="1"/>
  <c r="M1624" i="3" s="1"/>
  <c r="K1625" i="3"/>
  <c r="L1625" i="3" s="1"/>
  <c r="M1625" i="3" s="1"/>
  <c r="K1626" i="3"/>
  <c r="L1626" i="3" s="1"/>
  <c r="M1626" i="3" s="1"/>
  <c r="K1627" i="3"/>
  <c r="L1627" i="3" s="1"/>
  <c r="M1627" i="3" s="1"/>
  <c r="K1628" i="3"/>
  <c r="L1628" i="3" s="1"/>
  <c r="M1628" i="3" s="1"/>
  <c r="K1629" i="3"/>
  <c r="L1629" i="3" s="1"/>
  <c r="M1629" i="3" s="1"/>
  <c r="K1630" i="3"/>
  <c r="L1630" i="3" s="1"/>
  <c r="M1630" i="3" s="1"/>
  <c r="K1631" i="3"/>
  <c r="L1631" i="3" s="1"/>
  <c r="M1631" i="3" s="1"/>
  <c r="K1632" i="3"/>
  <c r="L1632" i="3" s="1"/>
  <c r="M1632" i="3" s="1"/>
  <c r="K1633" i="3"/>
  <c r="L1633" i="3" s="1"/>
  <c r="M1633" i="3" s="1"/>
  <c r="K1634" i="3"/>
  <c r="L1634" i="3" s="1"/>
  <c r="M1634" i="3" s="1"/>
  <c r="K1635" i="3"/>
  <c r="L1635" i="3" s="1"/>
  <c r="M1635" i="3" s="1"/>
  <c r="K1636" i="3"/>
  <c r="L1636" i="3" s="1"/>
  <c r="M1636" i="3" s="1"/>
  <c r="K1637" i="3"/>
  <c r="L1637" i="3" s="1"/>
  <c r="M1637" i="3" s="1"/>
  <c r="K1638" i="3"/>
  <c r="L1638" i="3" s="1"/>
  <c r="M1638" i="3" s="1"/>
  <c r="K1639" i="3"/>
  <c r="L1639" i="3" s="1"/>
  <c r="M1639" i="3" s="1"/>
  <c r="K1640" i="3"/>
  <c r="L1640" i="3" s="1"/>
  <c r="M1640" i="3" s="1"/>
  <c r="K1641" i="3"/>
  <c r="L1641" i="3" s="1"/>
  <c r="M1641" i="3" s="1"/>
  <c r="K1642" i="3"/>
  <c r="L1642" i="3" s="1"/>
  <c r="M1642" i="3" s="1"/>
  <c r="K1643" i="3"/>
  <c r="L1643" i="3" s="1"/>
  <c r="M1643" i="3" s="1"/>
  <c r="K1644" i="3"/>
  <c r="L1644" i="3" s="1"/>
  <c r="M1644" i="3" s="1"/>
  <c r="K1645" i="3"/>
  <c r="L1645" i="3" s="1"/>
  <c r="M1645" i="3" s="1"/>
  <c r="K1646" i="3"/>
  <c r="L1646" i="3" s="1"/>
  <c r="M1646" i="3" s="1"/>
  <c r="K1647" i="3"/>
  <c r="L1647" i="3" s="1"/>
  <c r="M1647" i="3" s="1"/>
  <c r="K1648" i="3"/>
  <c r="L1648" i="3" s="1"/>
  <c r="M1648" i="3" s="1"/>
  <c r="K1649" i="3"/>
  <c r="L1649" i="3" s="1"/>
  <c r="M1649" i="3" s="1"/>
  <c r="K1650" i="3"/>
  <c r="L1650" i="3" s="1"/>
  <c r="M1650" i="3" s="1"/>
  <c r="K1651" i="3"/>
  <c r="L1651" i="3" s="1"/>
  <c r="M1651" i="3" s="1"/>
  <c r="K1652" i="3"/>
  <c r="L1652" i="3" s="1"/>
  <c r="M1652" i="3" s="1"/>
  <c r="K1653" i="3"/>
  <c r="L1653" i="3" s="1"/>
  <c r="M1653" i="3" s="1"/>
  <c r="K1654" i="3"/>
  <c r="L1654" i="3" s="1"/>
  <c r="M1654" i="3" s="1"/>
  <c r="K1655" i="3"/>
  <c r="L1655" i="3" s="1"/>
  <c r="M1655" i="3" s="1"/>
  <c r="K1656" i="3"/>
  <c r="L1656" i="3" s="1"/>
  <c r="M1656" i="3" s="1"/>
  <c r="K1657" i="3"/>
  <c r="L1657" i="3" s="1"/>
  <c r="M1657" i="3" s="1"/>
  <c r="K1658" i="3"/>
  <c r="L1658" i="3" s="1"/>
  <c r="M1658" i="3" s="1"/>
  <c r="K1659" i="3"/>
  <c r="L1659" i="3" s="1"/>
  <c r="M1659" i="3" s="1"/>
  <c r="K1660" i="3"/>
  <c r="L1660" i="3" s="1"/>
  <c r="M1660" i="3" s="1"/>
  <c r="K1661" i="3"/>
  <c r="L1661" i="3" s="1"/>
  <c r="M1661" i="3" s="1"/>
  <c r="K1662" i="3"/>
  <c r="L1662" i="3" s="1"/>
  <c r="M1662" i="3" s="1"/>
  <c r="K1663" i="3"/>
  <c r="L1663" i="3" s="1"/>
  <c r="M1663" i="3" s="1"/>
  <c r="K1664" i="3"/>
  <c r="L1664" i="3" s="1"/>
  <c r="M1664" i="3" s="1"/>
  <c r="K1665" i="3"/>
  <c r="L1665" i="3" s="1"/>
  <c r="M1665" i="3" s="1"/>
  <c r="K1666" i="3"/>
  <c r="L1666" i="3" s="1"/>
  <c r="M1666" i="3" s="1"/>
  <c r="K1667" i="3"/>
  <c r="L1667" i="3" s="1"/>
  <c r="M1667" i="3" s="1"/>
  <c r="K1668" i="3"/>
  <c r="L1668" i="3" s="1"/>
  <c r="M1668" i="3" s="1"/>
  <c r="K1669" i="3"/>
  <c r="L1669" i="3" s="1"/>
  <c r="M1669" i="3" s="1"/>
  <c r="K1670" i="3"/>
  <c r="L1670" i="3" s="1"/>
  <c r="M1670" i="3" s="1"/>
  <c r="K1671" i="3"/>
  <c r="L1671" i="3" s="1"/>
  <c r="M1671" i="3" s="1"/>
  <c r="K1672" i="3"/>
  <c r="L1672" i="3" s="1"/>
  <c r="M1672" i="3" s="1"/>
  <c r="K1673" i="3"/>
  <c r="L1673" i="3" s="1"/>
  <c r="M1673" i="3" s="1"/>
  <c r="K1674" i="3"/>
  <c r="L1674" i="3" s="1"/>
  <c r="M1674" i="3" s="1"/>
  <c r="K1675" i="3"/>
  <c r="L1675" i="3" s="1"/>
  <c r="M1675" i="3" s="1"/>
  <c r="K1676" i="3"/>
  <c r="L1676" i="3" s="1"/>
  <c r="M1676" i="3" s="1"/>
  <c r="K1677" i="3"/>
  <c r="L1677" i="3" s="1"/>
  <c r="M1677" i="3" s="1"/>
  <c r="K1678" i="3"/>
  <c r="L1678" i="3" s="1"/>
  <c r="M1678" i="3" s="1"/>
  <c r="K1679" i="3"/>
  <c r="L1679" i="3" s="1"/>
  <c r="M1679" i="3" s="1"/>
  <c r="K1680" i="3"/>
  <c r="L1680" i="3" s="1"/>
  <c r="M1680" i="3" s="1"/>
  <c r="K1681" i="3"/>
  <c r="L1681" i="3" s="1"/>
  <c r="M1681" i="3" s="1"/>
  <c r="K1682" i="3"/>
  <c r="L1682" i="3" s="1"/>
  <c r="M1682" i="3" s="1"/>
  <c r="K1683" i="3"/>
  <c r="L1683" i="3" s="1"/>
  <c r="M1683" i="3" s="1"/>
  <c r="K1684" i="3"/>
  <c r="L1684" i="3" s="1"/>
  <c r="M1684" i="3" s="1"/>
  <c r="K1685" i="3"/>
  <c r="L1685" i="3" s="1"/>
  <c r="M1685" i="3" s="1"/>
  <c r="K1686" i="3"/>
  <c r="L1686" i="3" s="1"/>
  <c r="M1686" i="3" s="1"/>
  <c r="K1687" i="3"/>
  <c r="L1687" i="3" s="1"/>
  <c r="M1687" i="3" s="1"/>
  <c r="K1688" i="3"/>
  <c r="L1688" i="3" s="1"/>
  <c r="M1688" i="3" s="1"/>
  <c r="K1689" i="3"/>
  <c r="L1689" i="3" s="1"/>
  <c r="M1689" i="3" s="1"/>
  <c r="K1690" i="3"/>
  <c r="L1690" i="3" s="1"/>
  <c r="M1690" i="3" s="1"/>
  <c r="K1691" i="3"/>
  <c r="L1691" i="3" s="1"/>
  <c r="M1691" i="3" s="1"/>
  <c r="K1692" i="3"/>
  <c r="L1692" i="3" s="1"/>
  <c r="M1692" i="3" s="1"/>
  <c r="K1693" i="3"/>
  <c r="L1693" i="3" s="1"/>
  <c r="M1693" i="3" s="1"/>
  <c r="K1694" i="3"/>
  <c r="L1694" i="3" s="1"/>
  <c r="M1694" i="3" s="1"/>
  <c r="K1695" i="3"/>
  <c r="L1695" i="3" s="1"/>
  <c r="M1695" i="3" s="1"/>
  <c r="K1696" i="3"/>
  <c r="L1696" i="3" s="1"/>
  <c r="M1696" i="3" s="1"/>
  <c r="K1697" i="3"/>
  <c r="L1697" i="3" s="1"/>
  <c r="M1697" i="3" s="1"/>
  <c r="K1698" i="3"/>
  <c r="L1698" i="3" s="1"/>
  <c r="M1698" i="3" s="1"/>
  <c r="K1699" i="3"/>
  <c r="L1699" i="3" s="1"/>
  <c r="M1699" i="3" s="1"/>
  <c r="K1700" i="3"/>
  <c r="L1700" i="3" s="1"/>
  <c r="M1700" i="3" s="1"/>
  <c r="K1701" i="3"/>
  <c r="L1701" i="3" s="1"/>
  <c r="M1701" i="3" s="1"/>
  <c r="K1702" i="3"/>
  <c r="L1702" i="3" s="1"/>
  <c r="M1702" i="3" s="1"/>
  <c r="K1703" i="3"/>
  <c r="L1703" i="3" s="1"/>
  <c r="M1703" i="3" s="1"/>
  <c r="K1704" i="3"/>
  <c r="L1704" i="3" s="1"/>
  <c r="M1704" i="3" s="1"/>
  <c r="K1705" i="3"/>
  <c r="L1705" i="3" s="1"/>
  <c r="M1705" i="3" s="1"/>
  <c r="K1706" i="3"/>
  <c r="L1706" i="3" s="1"/>
  <c r="M1706" i="3" s="1"/>
  <c r="K1707" i="3"/>
  <c r="L1707" i="3" s="1"/>
  <c r="M1707" i="3" s="1"/>
  <c r="K1708" i="3"/>
  <c r="L1708" i="3" s="1"/>
  <c r="M1708" i="3" s="1"/>
  <c r="K1709" i="3"/>
  <c r="L1709" i="3" s="1"/>
  <c r="M1709" i="3" s="1"/>
  <c r="K1710" i="3"/>
  <c r="L1710" i="3" s="1"/>
  <c r="M1710" i="3" s="1"/>
  <c r="K1711" i="3"/>
  <c r="L1711" i="3" s="1"/>
  <c r="M1711" i="3" s="1"/>
  <c r="K1712" i="3"/>
  <c r="L1712" i="3" s="1"/>
  <c r="M1712" i="3" s="1"/>
  <c r="K1713" i="3"/>
  <c r="L1713" i="3" s="1"/>
  <c r="M1713" i="3" s="1"/>
  <c r="K1714" i="3"/>
  <c r="L1714" i="3" s="1"/>
  <c r="M1714" i="3" s="1"/>
  <c r="K1715" i="3"/>
  <c r="L1715" i="3" s="1"/>
  <c r="M1715" i="3" s="1"/>
  <c r="K1716" i="3"/>
  <c r="L1716" i="3" s="1"/>
  <c r="M1716" i="3" s="1"/>
  <c r="K1717" i="3"/>
  <c r="L1717" i="3" s="1"/>
  <c r="M1717" i="3" s="1"/>
  <c r="K1718" i="3"/>
  <c r="L1718" i="3" s="1"/>
  <c r="M1718" i="3" s="1"/>
  <c r="K1719" i="3"/>
  <c r="L1719" i="3" s="1"/>
  <c r="M1719" i="3" s="1"/>
  <c r="K1720" i="3"/>
  <c r="L1720" i="3" s="1"/>
  <c r="M1720" i="3" s="1"/>
  <c r="K1721" i="3"/>
  <c r="L1721" i="3" s="1"/>
  <c r="M1721" i="3" s="1"/>
  <c r="K1722" i="3"/>
  <c r="L1722" i="3" s="1"/>
  <c r="M1722" i="3" s="1"/>
  <c r="K1723" i="3"/>
  <c r="L1723" i="3" s="1"/>
  <c r="M1723" i="3" s="1"/>
  <c r="K1724" i="3"/>
  <c r="L1724" i="3" s="1"/>
  <c r="M1724" i="3" s="1"/>
  <c r="K1725" i="3"/>
  <c r="L1725" i="3" s="1"/>
  <c r="M1725" i="3" s="1"/>
  <c r="K1726" i="3"/>
  <c r="L1726" i="3" s="1"/>
  <c r="M1726" i="3" s="1"/>
  <c r="K1727" i="3"/>
  <c r="L1727" i="3" s="1"/>
  <c r="M1727" i="3" s="1"/>
  <c r="K1728" i="3"/>
  <c r="L1728" i="3" s="1"/>
  <c r="M1728" i="3" s="1"/>
  <c r="K1729" i="3"/>
  <c r="L1729" i="3" s="1"/>
  <c r="M1729" i="3" s="1"/>
  <c r="K1730" i="3"/>
  <c r="L1730" i="3" s="1"/>
  <c r="M1730" i="3" s="1"/>
  <c r="K1731" i="3"/>
  <c r="L1731" i="3" s="1"/>
  <c r="M1731" i="3" s="1"/>
  <c r="K1732" i="3"/>
  <c r="L1732" i="3" s="1"/>
  <c r="M1732" i="3" s="1"/>
  <c r="K1733" i="3"/>
  <c r="L1733" i="3" s="1"/>
  <c r="M1733" i="3" s="1"/>
  <c r="K1734" i="3"/>
  <c r="L1734" i="3" s="1"/>
  <c r="M1734" i="3" s="1"/>
  <c r="K1735" i="3"/>
  <c r="L1735" i="3" s="1"/>
  <c r="M1735" i="3" s="1"/>
  <c r="K1736" i="3"/>
  <c r="L1736" i="3" s="1"/>
  <c r="M1736" i="3" s="1"/>
  <c r="K1737" i="3"/>
  <c r="L1737" i="3" s="1"/>
  <c r="M1737" i="3" s="1"/>
  <c r="K1738" i="3"/>
  <c r="L1738" i="3" s="1"/>
  <c r="M1738" i="3" s="1"/>
  <c r="K1739" i="3"/>
  <c r="L1739" i="3" s="1"/>
  <c r="M1739" i="3" s="1"/>
  <c r="K1740" i="3"/>
  <c r="L1740" i="3" s="1"/>
  <c r="M1740" i="3" s="1"/>
  <c r="K1741" i="3"/>
  <c r="L1741" i="3" s="1"/>
  <c r="M1741" i="3" s="1"/>
  <c r="K1742" i="3"/>
  <c r="L1742" i="3" s="1"/>
  <c r="M1742" i="3" s="1"/>
  <c r="K1743" i="3"/>
  <c r="L1743" i="3" s="1"/>
  <c r="M1743" i="3" s="1"/>
  <c r="K1744" i="3"/>
  <c r="L1744" i="3" s="1"/>
  <c r="M1744" i="3" s="1"/>
  <c r="K1745" i="3"/>
  <c r="L1745" i="3" s="1"/>
  <c r="M1745" i="3" s="1"/>
  <c r="K1746" i="3"/>
  <c r="L1746" i="3" s="1"/>
  <c r="M1746" i="3" s="1"/>
  <c r="K1747" i="3"/>
  <c r="L1747" i="3" s="1"/>
  <c r="M1747" i="3" s="1"/>
  <c r="K1748" i="3"/>
  <c r="L1748" i="3" s="1"/>
  <c r="M1748" i="3" s="1"/>
  <c r="K1749" i="3"/>
  <c r="L1749" i="3" s="1"/>
  <c r="M1749" i="3" s="1"/>
  <c r="K1750" i="3"/>
  <c r="L1750" i="3" s="1"/>
  <c r="M1750" i="3" s="1"/>
  <c r="K1751" i="3"/>
  <c r="L1751" i="3" s="1"/>
  <c r="M1751" i="3" s="1"/>
  <c r="K1752" i="3"/>
  <c r="L1752" i="3" s="1"/>
  <c r="M1752" i="3" s="1"/>
  <c r="K1753" i="3"/>
  <c r="L1753" i="3" s="1"/>
  <c r="M1753" i="3" s="1"/>
  <c r="K1754" i="3"/>
  <c r="L1754" i="3" s="1"/>
  <c r="M1754" i="3" s="1"/>
  <c r="K1755" i="3"/>
  <c r="L1755" i="3" s="1"/>
  <c r="M1755" i="3" s="1"/>
  <c r="K1756" i="3"/>
  <c r="L1756" i="3" s="1"/>
  <c r="M1756" i="3" s="1"/>
  <c r="K1757" i="3"/>
  <c r="L1757" i="3" s="1"/>
  <c r="M1757" i="3" s="1"/>
  <c r="K1758" i="3"/>
  <c r="L1758" i="3" s="1"/>
  <c r="M1758" i="3" s="1"/>
  <c r="K1759" i="3"/>
  <c r="L1759" i="3" s="1"/>
  <c r="M1759" i="3" s="1"/>
  <c r="K1760" i="3"/>
  <c r="L1760" i="3" s="1"/>
  <c r="M1760" i="3" s="1"/>
  <c r="K1761" i="3"/>
  <c r="L1761" i="3" s="1"/>
  <c r="M1761" i="3" s="1"/>
  <c r="K1762" i="3"/>
  <c r="L1762" i="3" s="1"/>
  <c r="M1762" i="3" s="1"/>
  <c r="K1763" i="3"/>
  <c r="L1763" i="3" s="1"/>
  <c r="M1763" i="3" s="1"/>
  <c r="K1764" i="3"/>
  <c r="L1764" i="3" s="1"/>
  <c r="M1764" i="3" s="1"/>
  <c r="K1765" i="3"/>
  <c r="L1765" i="3" s="1"/>
  <c r="M1765" i="3" s="1"/>
  <c r="K1766" i="3"/>
  <c r="L1766" i="3" s="1"/>
  <c r="M1766" i="3" s="1"/>
  <c r="K1767" i="3"/>
  <c r="L1767" i="3" s="1"/>
  <c r="M1767" i="3" s="1"/>
  <c r="K1768" i="3"/>
  <c r="L1768" i="3" s="1"/>
  <c r="M1768" i="3" s="1"/>
  <c r="K1769" i="3"/>
  <c r="L1769" i="3" s="1"/>
  <c r="M1769" i="3" s="1"/>
  <c r="K1770" i="3"/>
  <c r="L1770" i="3" s="1"/>
  <c r="M1770" i="3" s="1"/>
  <c r="K1771" i="3"/>
  <c r="L1771" i="3" s="1"/>
  <c r="M1771" i="3" s="1"/>
  <c r="K1772" i="3"/>
  <c r="L1772" i="3" s="1"/>
  <c r="M1772" i="3" s="1"/>
  <c r="K1773" i="3"/>
  <c r="L1773" i="3" s="1"/>
  <c r="M1773" i="3" s="1"/>
  <c r="K1774" i="3"/>
  <c r="L1774" i="3" s="1"/>
  <c r="M1774" i="3" s="1"/>
  <c r="K1775" i="3"/>
  <c r="L1775" i="3" s="1"/>
  <c r="M1775" i="3" s="1"/>
  <c r="K1776" i="3"/>
  <c r="L1776" i="3" s="1"/>
  <c r="M1776" i="3" s="1"/>
  <c r="K1777" i="3"/>
  <c r="L1777" i="3" s="1"/>
  <c r="M1777" i="3" s="1"/>
  <c r="K1778" i="3"/>
  <c r="L1778" i="3" s="1"/>
  <c r="M1778" i="3" s="1"/>
  <c r="K1779" i="3"/>
  <c r="L1779" i="3" s="1"/>
  <c r="M1779" i="3" s="1"/>
  <c r="K1780" i="3"/>
  <c r="L1780" i="3" s="1"/>
  <c r="M1780" i="3" s="1"/>
  <c r="K1781" i="3"/>
  <c r="L1781" i="3" s="1"/>
  <c r="M1781" i="3" s="1"/>
  <c r="K1782" i="3"/>
  <c r="L1782" i="3" s="1"/>
  <c r="M1782" i="3" s="1"/>
  <c r="K1783" i="3"/>
  <c r="L1783" i="3" s="1"/>
  <c r="M1783" i="3" s="1"/>
  <c r="K1784" i="3"/>
  <c r="L1784" i="3" s="1"/>
  <c r="M1784" i="3" s="1"/>
  <c r="K1785" i="3"/>
  <c r="L1785" i="3" s="1"/>
  <c r="M1785" i="3" s="1"/>
  <c r="K1786" i="3"/>
  <c r="L1786" i="3" s="1"/>
  <c r="M1786" i="3" s="1"/>
  <c r="K1787" i="3"/>
  <c r="L1787" i="3" s="1"/>
  <c r="M1787" i="3" s="1"/>
  <c r="K1788" i="3"/>
  <c r="L1788" i="3" s="1"/>
  <c r="M1788" i="3" s="1"/>
  <c r="K1789" i="3"/>
  <c r="L1789" i="3" s="1"/>
  <c r="M1789" i="3" s="1"/>
  <c r="K1790" i="3"/>
  <c r="L1790" i="3" s="1"/>
  <c r="M1790" i="3" s="1"/>
  <c r="K1791" i="3"/>
  <c r="L1791" i="3" s="1"/>
  <c r="M1791" i="3" s="1"/>
  <c r="K1792" i="3"/>
  <c r="L1792" i="3" s="1"/>
  <c r="M1792" i="3" s="1"/>
  <c r="K1793" i="3"/>
  <c r="L1793" i="3" s="1"/>
  <c r="M1793" i="3" s="1"/>
  <c r="K1794" i="3"/>
  <c r="L1794" i="3" s="1"/>
  <c r="M1794" i="3" s="1"/>
  <c r="K1795" i="3"/>
  <c r="L1795" i="3" s="1"/>
  <c r="M1795" i="3" s="1"/>
  <c r="K1796" i="3"/>
  <c r="L1796" i="3" s="1"/>
  <c r="M1796" i="3" s="1"/>
  <c r="K1797" i="3"/>
  <c r="L1797" i="3" s="1"/>
  <c r="M1797" i="3" s="1"/>
  <c r="K1798" i="3"/>
  <c r="L1798" i="3" s="1"/>
  <c r="M1798" i="3" s="1"/>
  <c r="K1799" i="3"/>
  <c r="L1799" i="3" s="1"/>
  <c r="M1799" i="3" s="1"/>
  <c r="K1800" i="3"/>
  <c r="L1800" i="3" s="1"/>
  <c r="M1800" i="3" s="1"/>
  <c r="K1801" i="3"/>
  <c r="L1801" i="3" s="1"/>
  <c r="M1801" i="3" s="1"/>
  <c r="K1802" i="3"/>
  <c r="L1802" i="3" s="1"/>
  <c r="M1802" i="3" s="1"/>
  <c r="K1803" i="3"/>
  <c r="L1803" i="3" s="1"/>
  <c r="M1803" i="3" s="1"/>
  <c r="K1804" i="3"/>
  <c r="L1804" i="3" s="1"/>
  <c r="M1804" i="3" s="1"/>
  <c r="K1805" i="3"/>
  <c r="L1805" i="3" s="1"/>
  <c r="M1805" i="3" s="1"/>
  <c r="K1806" i="3"/>
  <c r="L1806" i="3" s="1"/>
  <c r="M1806" i="3" s="1"/>
  <c r="K1807" i="3"/>
  <c r="L1807" i="3" s="1"/>
  <c r="M1807" i="3" s="1"/>
  <c r="K1808" i="3"/>
  <c r="L1808" i="3" s="1"/>
  <c r="M1808" i="3" s="1"/>
  <c r="K1809" i="3"/>
  <c r="L1809" i="3" s="1"/>
  <c r="M1809" i="3" s="1"/>
  <c r="K1810" i="3"/>
  <c r="L1810" i="3" s="1"/>
  <c r="M1810" i="3" s="1"/>
  <c r="K1811" i="3"/>
  <c r="L1811" i="3" s="1"/>
  <c r="M1811" i="3" s="1"/>
  <c r="K1812" i="3"/>
  <c r="L1812" i="3" s="1"/>
  <c r="M1812" i="3" s="1"/>
  <c r="K1813" i="3"/>
  <c r="L1813" i="3" s="1"/>
  <c r="M1813" i="3" s="1"/>
  <c r="K1814" i="3"/>
  <c r="L1814" i="3" s="1"/>
  <c r="M1814" i="3" s="1"/>
  <c r="K1815" i="3"/>
  <c r="L1815" i="3" s="1"/>
  <c r="M1815" i="3" s="1"/>
  <c r="K1816" i="3"/>
  <c r="L1816" i="3" s="1"/>
  <c r="M1816" i="3" s="1"/>
  <c r="K1817" i="3"/>
  <c r="L1817" i="3" s="1"/>
  <c r="M1817" i="3" s="1"/>
  <c r="K1818" i="3"/>
  <c r="L1818" i="3" s="1"/>
  <c r="M1818" i="3" s="1"/>
  <c r="K1819" i="3"/>
  <c r="L1819" i="3" s="1"/>
  <c r="M1819" i="3" s="1"/>
  <c r="K1820" i="3"/>
  <c r="L1820" i="3" s="1"/>
  <c r="M1820" i="3" s="1"/>
  <c r="K1821" i="3"/>
  <c r="L1821" i="3" s="1"/>
  <c r="M1821" i="3" s="1"/>
  <c r="K1822" i="3"/>
  <c r="L1822" i="3" s="1"/>
  <c r="M1822" i="3" s="1"/>
  <c r="K1823" i="3"/>
  <c r="L1823" i="3" s="1"/>
  <c r="M1823" i="3" s="1"/>
  <c r="K1824" i="3"/>
  <c r="L1824" i="3" s="1"/>
  <c r="M1824" i="3" s="1"/>
  <c r="K1825" i="3"/>
  <c r="L1825" i="3" s="1"/>
  <c r="M1825" i="3" s="1"/>
  <c r="K1826" i="3"/>
  <c r="L1826" i="3" s="1"/>
  <c r="M1826" i="3" s="1"/>
  <c r="K1827" i="3"/>
  <c r="L1827" i="3" s="1"/>
  <c r="M1827" i="3" s="1"/>
  <c r="K1828" i="3"/>
  <c r="L1828" i="3" s="1"/>
  <c r="M1828" i="3" s="1"/>
  <c r="K1829" i="3"/>
  <c r="L1829" i="3" s="1"/>
  <c r="M1829" i="3" s="1"/>
  <c r="K1830" i="3"/>
  <c r="L1830" i="3" s="1"/>
  <c r="M1830" i="3" s="1"/>
  <c r="K1831" i="3"/>
  <c r="L1831" i="3" s="1"/>
  <c r="M1831" i="3" s="1"/>
  <c r="K1832" i="3"/>
  <c r="L1832" i="3" s="1"/>
  <c r="M1832" i="3" s="1"/>
  <c r="K1833" i="3"/>
  <c r="L1833" i="3" s="1"/>
  <c r="M1833" i="3" s="1"/>
  <c r="K1834" i="3"/>
  <c r="L1834" i="3" s="1"/>
  <c r="M1834" i="3" s="1"/>
  <c r="K1835" i="3"/>
  <c r="L1835" i="3" s="1"/>
  <c r="M1835" i="3" s="1"/>
  <c r="K1836" i="3"/>
  <c r="L1836" i="3" s="1"/>
  <c r="M1836" i="3" s="1"/>
  <c r="K1837" i="3"/>
  <c r="L1837" i="3" s="1"/>
  <c r="M1837" i="3" s="1"/>
  <c r="K1838" i="3"/>
  <c r="L1838" i="3" s="1"/>
  <c r="M1838" i="3" s="1"/>
  <c r="K1839" i="3"/>
  <c r="L1839" i="3" s="1"/>
  <c r="M1839" i="3" s="1"/>
  <c r="K1840" i="3"/>
  <c r="L1840" i="3" s="1"/>
  <c r="M1840" i="3" s="1"/>
  <c r="K1841" i="3"/>
  <c r="L1841" i="3" s="1"/>
  <c r="M1841" i="3" s="1"/>
  <c r="K1842" i="3"/>
  <c r="L1842" i="3" s="1"/>
  <c r="M1842" i="3" s="1"/>
  <c r="K1843" i="3"/>
  <c r="L1843" i="3" s="1"/>
  <c r="M1843" i="3" s="1"/>
  <c r="K1844" i="3"/>
  <c r="L1844" i="3" s="1"/>
  <c r="M1844" i="3" s="1"/>
  <c r="K1845" i="3"/>
  <c r="L1845" i="3" s="1"/>
  <c r="M1845" i="3" s="1"/>
  <c r="K1846" i="3"/>
  <c r="L1846" i="3" s="1"/>
  <c r="M1846" i="3" s="1"/>
  <c r="K1847" i="3"/>
  <c r="L1847" i="3" s="1"/>
  <c r="M1847" i="3" s="1"/>
  <c r="K1848" i="3"/>
  <c r="L1848" i="3" s="1"/>
  <c r="M1848" i="3" s="1"/>
  <c r="K1849" i="3"/>
  <c r="L1849" i="3" s="1"/>
  <c r="M1849" i="3" s="1"/>
  <c r="K1850" i="3"/>
  <c r="L1850" i="3" s="1"/>
  <c r="M1850" i="3" s="1"/>
  <c r="K1851" i="3"/>
  <c r="L1851" i="3" s="1"/>
  <c r="M1851" i="3" s="1"/>
  <c r="K1852" i="3"/>
  <c r="L1852" i="3" s="1"/>
  <c r="M1852" i="3" s="1"/>
  <c r="K1853" i="3"/>
  <c r="L1853" i="3" s="1"/>
  <c r="M1853" i="3" s="1"/>
  <c r="K1854" i="3"/>
  <c r="L1854" i="3" s="1"/>
  <c r="M1854" i="3" s="1"/>
  <c r="K1855" i="3"/>
  <c r="L1855" i="3" s="1"/>
  <c r="M1855" i="3" s="1"/>
  <c r="K1856" i="3"/>
  <c r="L1856" i="3" s="1"/>
  <c r="M1856" i="3" s="1"/>
  <c r="K1857" i="3"/>
  <c r="L1857" i="3" s="1"/>
  <c r="M1857" i="3" s="1"/>
  <c r="K1858" i="3"/>
  <c r="L1858" i="3" s="1"/>
  <c r="M1858" i="3" s="1"/>
  <c r="K1859" i="3"/>
  <c r="L1859" i="3" s="1"/>
  <c r="M1859" i="3" s="1"/>
  <c r="K1860" i="3"/>
  <c r="L1860" i="3" s="1"/>
  <c r="M1860" i="3" s="1"/>
  <c r="K1861" i="3"/>
  <c r="L1861" i="3" s="1"/>
  <c r="M1861" i="3" s="1"/>
  <c r="K1862" i="3"/>
  <c r="L1862" i="3" s="1"/>
  <c r="M1862" i="3" s="1"/>
  <c r="K1863" i="3"/>
  <c r="L1863" i="3" s="1"/>
  <c r="M1863" i="3" s="1"/>
  <c r="K1864" i="3"/>
  <c r="L1864" i="3" s="1"/>
  <c r="M1864" i="3" s="1"/>
  <c r="K1865" i="3"/>
  <c r="L1865" i="3" s="1"/>
  <c r="M1865" i="3" s="1"/>
  <c r="K1866" i="3"/>
  <c r="L1866" i="3" s="1"/>
  <c r="M1866" i="3" s="1"/>
  <c r="K1867" i="3"/>
  <c r="L1867" i="3" s="1"/>
  <c r="M1867" i="3" s="1"/>
  <c r="K1868" i="3"/>
  <c r="L1868" i="3" s="1"/>
  <c r="M1868" i="3" s="1"/>
  <c r="K1869" i="3"/>
  <c r="L1869" i="3" s="1"/>
  <c r="M1869" i="3" s="1"/>
  <c r="K1870" i="3"/>
  <c r="L1870" i="3" s="1"/>
  <c r="M1870" i="3" s="1"/>
  <c r="K1871" i="3"/>
  <c r="L1871" i="3" s="1"/>
  <c r="M1871" i="3" s="1"/>
  <c r="K1872" i="3"/>
  <c r="L1872" i="3" s="1"/>
  <c r="M1872" i="3" s="1"/>
  <c r="K1873" i="3"/>
  <c r="L1873" i="3" s="1"/>
  <c r="M1873" i="3" s="1"/>
  <c r="K1874" i="3"/>
  <c r="L1874" i="3" s="1"/>
  <c r="M1874" i="3" s="1"/>
  <c r="K1875" i="3"/>
  <c r="L1875" i="3" s="1"/>
  <c r="M1875" i="3" s="1"/>
  <c r="K1876" i="3"/>
  <c r="L1876" i="3" s="1"/>
  <c r="M1876" i="3" s="1"/>
  <c r="K1877" i="3"/>
  <c r="L1877" i="3" s="1"/>
  <c r="M1877" i="3" s="1"/>
  <c r="K1878" i="3"/>
  <c r="L1878" i="3" s="1"/>
  <c r="M1878" i="3" s="1"/>
  <c r="K1879" i="3"/>
  <c r="L1879" i="3" s="1"/>
  <c r="M1879" i="3" s="1"/>
  <c r="K1880" i="3"/>
  <c r="L1880" i="3" s="1"/>
  <c r="M1880" i="3" s="1"/>
  <c r="K1881" i="3"/>
  <c r="L1881" i="3" s="1"/>
  <c r="M1881" i="3" s="1"/>
  <c r="K1882" i="3"/>
  <c r="L1882" i="3" s="1"/>
  <c r="M1882" i="3" s="1"/>
  <c r="K1883" i="3"/>
  <c r="L1883" i="3" s="1"/>
  <c r="M1883" i="3" s="1"/>
  <c r="K1884" i="3"/>
  <c r="L1884" i="3" s="1"/>
  <c r="M1884" i="3" s="1"/>
  <c r="K1885" i="3"/>
  <c r="L1885" i="3" s="1"/>
  <c r="M1885" i="3" s="1"/>
  <c r="K1886" i="3"/>
  <c r="L1886" i="3" s="1"/>
  <c r="M1886" i="3" s="1"/>
  <c r="K1887" i="3"/>
  <c r="L1887" i="3" s="1"/>
  <c r="M1887" i="3" s="1"/>
  <c r="K1888" i="3"/>
  <c r="L1888" i="3" s="1"/>
  <c r="M1888" i="3" s="1"/>
  <c r="K1889" i="3"/>
  <c r="L1889" i="3" s="1"/>
  <c r="M1889" i="3" s="1"/>
  <c r="K1890" i="3"/>
  <c r="L1890" i="3" s="1"/>
  <c r="M1890" i="3" s="1"/>
  <c r="K1891" i="3"/>
  <c r="L1891" i="3" s="1"/>
  <c r="M1891" i="3" s="1"/>
  <c r="K1892" i="3"/>
  <c r="L1892" i="3" s="1"/>
  <c r="M1892" i="3" s="1"/>
  <c r="K1893" i="3"/>
  <c r="L1893" i="3" s="1"/>
  <c r="M1893" i="3" s="1"/>
  <c r="K1894" i="3"/>
  <c r="L1894" i="3" s="1"/>
  <c r="M1894" i="3" s="1"/>
  <c r="K1895" i="3"/>
  <c r="L1895" i="3" s="1"/>
  <c r="M1895" i="3" s="1"/>
  <c r="K1896" i="3"/>
  <c r="L1896" i="3" s="1"/>
  <c r="M1896" i="3" s="1"/>
  <c r="K1897" i="3"/>
  <c r="L1897" i="3" s="1"/>
  <c r="M1897" i="3" s="1"/>
  <c r="K1898" i="3"/>
  <c r="L1898" i="3" s="1"/>
  <c r="M1898" i="3" s="1"/>
  <c r="K1899" i="3"/>
  <c r="L1899" i="3" s="1"/>
  <c r="M1899" i="3" s="1"/>
  <c r="K1900" i="3"/>
  <c r="L1900" i="3" s="1"/>
  <c r="M1900" i="3" s="1"/>
  <c r="K1901" i="3"/>
  <c r="L1901" i="3" s="1"/>
  <c r="M1901" i="3" s="1"/>
  <c r="K1902" i="3"/>
  <c r="L1902" i="3" s="1"/>
  <c r="M1902" i="3" s="1"/>
  <c r="K1903" i="3"/>
  <c r="L1903" i="3" s="1"/>
  <c r="M1903" i="3" s="1"/>
  <c r="K1904" i="3"/>
  <c r="L1904" i="3" s="1"/>
  <c r="M1904" i="3" s="1"/>
  <c r="K1905" i="3"/>
  <c r="L1905" i="3" s="1"/>
  <c r="M1905" i="3" s="1"/>
  <c r="K1906" i="3"/>
  <c r="L1906" i="3" s="1"/>
  <c r="M1906" i="3" s="1"/>
  <c r="K1907" i="3"/>
  <c r="L1907" i="3" s="1"/>
  <c r="M1907" i="3" s="1"/>
  <c r="K1908" i="3"/>
  <c r="L1908" i="3" s="1"/>
  <c r="M1908" i="3" s="1"/>
  <c r="K1909" i="3"/>
  <c r="L1909" i="3" s="1"/>
  <c r="M1909" i="3" s="1"/>
  <c r="K1910" i="3"/>
  <c r="L1910" i="3" s="1"/>
  <c r="M1910" i="3" s="1"/>
  <c r="K1911" i="3"/>
  <c r="L1911" i="3" s="1"/>
  <c r="M1911" i="3" s="1"/>
  <c r="K1912" i="3"/>
  <c r="L1912" i="3" s="1"/>
  <c r="M1912" i="3" s="1"/>
  <c r="K1913" i="3"/>
  <c r="L1913" i="3" s="1"/>
  <c r="M1913" i="3" s="1"/>
  <c r="K1914" i="3"/>
  <c r="L1914" i="3" s="1"/>
  <c r="M1914" i="3" s="1"/>
  <c r="K1915" i="3"/>
  <c r="L1915" i="3" s="1"/>
  <c r="M1915" i="3" s="1"/>
  <c r="K1916" i="3"/>
  <c r="L1916" i="3" s="1"/>
  <c r="M1916" i="3" s="1"/>
  <c r="K1917" i="3"/>
  <c r="L1917" i="3" s="1"/>
  <c r="M1917" i="3" s="1"/>
  <c r="K1918" i="3"/>
  <c r="L1918" i="3" s="1"/>
  <c r="M1918" i="3" s="1"/>
  <c r="K1919" i="3"/>
  <c r="L1919" i="3" s="1"/>
  <c r="M1919" i="3" s="1"/>
  <c r="K1920" i="3"/>
  <c r="L1920" i="3" s="1"/>
  <c r="M1920" i="3" s="1"/>
  <c r="K1921" i="3"/>
  <c r="L1921" i="3" s="1"/>
  <c r="M1921" i="3" s="1"/>
  <c r="K1922" i="3"/>
  <c r="L1922" i="3" s="1"/>
  <c r="M1922" i="3" s="1"/>
  <c r="K1923" i="3"/>
  <c r="L1923" i="3" s="1"/>
  <c r="M1923" i="3" s="1"/>
  <c r="K1924" i="3"/>
  <c r="L1924" i="3" s="1"/>
  <c r="M1924" i="3" s="1"/>
  <c r="K1925" i="3"/>
  <c r="L1925" i="3" s="1"/>
  <c r="M1925" i="3" s="1"/>
  <c r="K1926" i="3"/>
  <c r="L1926" i="3" s="1"/>
  <c r="M1926" i="3" s="1"/>
  <c r="K1927" i="3"/>
  <c r="L1927" i="3" s="1"/>
  <c r="M1927" i="3" s="1"/>
  <c r="K1928" i="3"/>
  <c r="L1928" i="3" s="1"/>
  <c r="M1928" i="3" s="1"/>
  <c r="K1929" i="3"/>
  <c r="L1929" i="3" s="1"/>
  <c r="M1929" i="3" s="1"/>
  <c r="K1930" i="3"/>
  <c r="L1930" i="3" s="1"/>
  <c r="M1930" i="3" s="1"/>
  <c r="K1931" i="3"/>
  <c r="L1931" i="3" s="1"/>
  <c r="M1931" i="3" s="1"/>
  <c r="K1932" i="3"/>
  <c r="L1932" i="3" s="1"/>
  <c r="M1932" i="3" s="1"/>
  <c r="K1933" i="3"/>
  <c r="L1933" i="3" s="1"/>
  <c r="M1933" i="3" s="1"/>
  <c r="K1934" i="3"/>
  <c r="L1934" i="3" s="1"/>
  <c r="M1934" i="3" s="1"/>
  <c r="K1935" i="3"/>
  <c r="L1935" i="3" s="1"/>
  <c r="M1935" i="3" s="1"/>
  <c r="K1936" i="3"/>
  <c r="L1936" i="3" s="1"/>
  <c r="M1936" i="3" s="1"/>
  <c r="K1937" i="3"/>
  <c r="L1937" i="3" s="1"/>
  <c r="M1937" i="3" s="1"/>
  <c r="K1938" i="3"/>
  <c r="L1938" i="3" s="1"/>
  <c r="M1938" i="3" s="1"/>
  <c r="K1939" i="3"/>
  <c r="L1939" i="3" s="1"/>
  <c r="M1939" i="3" s="1"/>
  <c r="K1940" i="3"/>
  <c r="L1940" i="3" s="1"/>
  <c r="M1940" i="3" s="1"/>
  <c r="K1941" i="3"/>
  <c r="L1941" i="3" s="1"/>
  <c r="M1941" i="3" s="1"/>
  <c r="K1942" i="3"/>
  <c r="L1942" i="3" s="1"/>
  <c r="M1942" i="3" s="1"/>
  <c r="K1943" i="3"/>
  <c r="L1943" i="3" s="1"/>
  <c r="M1943" i="3" s="1"/>
  <c r="K1944" i="3"/>
  <c r="L1944" i="3" s="1"/>
  <c r="M1944" i="3" s="1"/>
  <c r="K1945" i="3"/>
  <c r="L1945" i="3" s="1"/>
  <c r="M1945" i="3" s="1"/>
  <c r="K1946" i="3"/>
  <c r="L1946" i="3" s="1"/>
  <c r="M1946" i="3" s="1"/>
  <c r="K1947" i="3"/>
  <c r="L1947" i="3" s="1"/>
  <c r="M1947" i="3" s="1"/>
  <c r="K1948" i="3"/>
  <c r="L1948" i="3" s="1"/>
  <c r="M1948" i="3" s="1"/>
  <c r="K1949" i="3"/>
  <c r="L1949" i="3" s="1"/>
  <c r="M1949" i="3" s="1"/>
  <c r="K1950" i="3"/>
  <c r="L1950" i="3" s="1"/>
  <c r="M1950" i="3" s="1"/>
  <c r="K1951" i="3"/>
  <c r="L1951" i="3" s="1"/>
  <c r="M1951" i="3" s="1"/>
  <c r="K1952" i="3"/>
  <c r="L1952" i="3" s="1"/>
  <c r="M1952" i="3" s="1"/>
  <c r="K1953" i="3"/>
  <c r="L1953" i="3" s="1"/>
  <c r="M1953" i="3" s="1"/>
  <c r="K1954" i="3"/>
  <c r="L1954" i="3" s="1"/>
  <c r="M1954" i="3" s="1"/>
  <c r="K1955" i="3"/>
  <c r="L1955" i="3" s="1"/>
  <c r="M1955" i="3" s="1"/>
  <c r="K1956" i="3"/>
  <c r="L1956" i="3" s="1"/>
  <c r="M1956" i="3" s="1"/>
  <c r="K1957" i="3"/>
  <c r="L1957" i="3" s="1"/>
  <c r="M1957" i="3" s="1"/>
  <c r="K1958" i="3"/>
  <c r="L1958" i="3" s="1"/>
  <c r="M1958" i="3" s="1"/>
  <c r="K1959" i="3"/>
  <c r="L1959" i="3" s="1"/>
  <c r="M1959" i="3" s="1"/>
  <c r="K1960" i="3"/>
  <c r="L1960" i="3" s="1"/>
  <c r="M1960" i="3" s="1"/>
  <c r="K1961" i="3"/>
  <c r="L1961" i="3" s="1"/>
  <c r="M1961" i="3" s="1"/>
  <c r="K1962" i="3"/>
  <c r="L1962" i="3" s="1"/>
  <c r="M1962" i="3" s="1"/>
  <c r="K1963" i="3"/>
  <c r="L1963" i="3" s="1"/>
  <c r="M1963" i="3" s="1"/>
  <c r="K1964" i="3"/>
  <c r="L1964" i="3" s="1"/>
  <c r="M1964" i="3" s="1"/>
  <c r="K1965" i="3"/>
  <c r="L1965" i="3" s="1"/>
  <c r="M1965" i="3" s="1"/>
  <c r="K1966" i="3"/>
  <c r="L1966" i="3" s="1"/>
  <c r="M1966" i="3" s="1"/>
  <c r="K1967" i="3"/>
  <c r="L1967" i="3" s="1"/>
  <c r="M1967" i="3" s="1"/>
  <c r="K1968" i="3"/>
  <c r="L1968" i="3" s="1"/>
  <c r="M1968" i="3" s="1"/>
  <c r="K1969" i="3"/>
  <c r="L1969" i="3" s="1"/>
  <c r="M1969" i="3" s="1"/>
  <c r="K1970" i="3"/>
  <c r="L1970" i="3" s="1"/>
  <c r="M1970" i="3" s="1"/>
  <c r="K1971" i="3"/>
  <c r="L1971" i="3" s="1"/>
  <c r="M1971" i="3" s="1"/>
  <c r="K1972" i="3"/>
  <c r="L1972" i="3" s="1"/>
  <c r="M1972" i="3" s="1"/>
  <c r="K1973" i="3"/>
  <c r="L1973" i="3" s="1"/>
  <c r="M1973" i="3" s="1"/>
  <c r="K1974" i="3"/>
  <c r="L1974" i="3" s="1"/>
  <c r="M1974" i="3" s="1"/>
  <c r="K1975" i="3"/>
  <c r="L1975" i="3" s="1"/>
  <c r="M1975" i="3" s="1"/>
  <c r="K1976" i="3"/>
  <c r="L1976" i="3" s="1"/>
  <c r="M1976" i="3" s="1"/>
  <c r="K1977" i="3"/>
  <c r="L1977" i="3" s="1"/>
  <c r="M1977" i="3" s="1"/>
  <c r="K1978" i="3"/>
  <c r="L1978" i="3" s="1"/>
  <c r="M1978" i="3" s="1"/>
  <c r="K1979" i="3"/>
  <c r="L1979" i="3" s="1"/>
  <c r="M1979" i="3" s="1"/>
  <c r="K1980" i="3"/>
  <c r="L1980" i="3" s="1"/>
  <c r="M1980" i="3" s="1"/>
  <c r="K1981" i="3"/>
  <c r="L1981" i="3" s="1"/>
  <c r="M1981" i="3" s="1"/>
  <c r="K1982" i="3"/>
  <c r="L1982" i="3" s="1"/>
  <c r="M1982" i="3" s="1"/>
  <c r="K1983" i="3"/>
  <c r="L1983" i="3" s="1"/>
  <c r="M1983" i="3" s="1"/>
  <c r="K1984" i="3"/>
  <c r="L1984" i="3" s="1"/>
  <c r="M1984" i="3" s="1"/>
  <c r="K1985" i="3"/>
  <c r="L1985" i="3" s="1"/>
  <c r="M1985" i="3" s="1"/>
  <c r="K1986" i="3"/>
  <c r="L1986" i="3" s="1"/>
  <c r="M1986" i="3" s="1"/>
  <c r="K1987" i="3"/>
  <c r="L1987" i="3" s="1"/>
  <c r="M1987" i="3" s="1"/>
  <c r="K1988" i="3"/>
  <c r="L1988" i="3" s="1"/>
  <c r="M1988" i="3" s="1"/>
  <c r="K1989" i="3"/>
  <c r="L1989" i="3" s="1"/>
  <c r="M1989" i="3" s="1"/>
  <c r="K1990" i="3"/>
  <c r="L1990" i="3" s="1"/>
  <c r="M1990" i="3" s="1"/>
  <c r="K1991" i="3"/>
  <c r="L1991" i="3" s="1"/>
  <c r="M1991" i="3" s="1"/>
  <c r="K1992" i="3"/>
  <c r="L1992" i="3" s="1"/>
  <c r="M1992" i="3" s="1"/>
  <c r="K1993" i="3"/>
  <c r="L1993" i="3" s="1"/>
  <c r="M1993" i="3" s="1"/>
  <c r="K1994" i="3"/>
  <c r="L1994" i="3" s="1"/>
  <c r="M1994" i="3" s="1"/>
  <c r="K1995" i="3"/>
  <c r="L1995" i="3" s="1"/>
  <c r="M1995" i="3" s="1"/>
  <c r="K1996" i="3"/>
  <c r="L1996" i="3" s="1"/>
  <c r="M1996" i="3" s="1"/>
  <c r="K1997" i="3"/>
  <c r="L1997" i="3" s="1"/>
  <c r="M1997" i="3" s="1"/>
  <c r="K1998" i="3"/>
  <c r="L1998" i="3" s="1"/>
  <c r="M1998" i="3" s="1"/>
  <c r="K1999" i="3"/>
  <c r="L1999" i="3" s="1"/>
  <c r="M1999" i="3" s="1"/>
  <c r="K2000" i="3"/>
  <c r="L2000" i="3" s="1"/>
  <c r="M2000" i="3" s="1"/>
  <c r="K2001" i="3"/>
  <c r="L2001" i="3" s="1"/>
  <c r="M2001" i="3" s="1"/>
  <c r="K2002" i="3"/>
  <c r="L2002" i="3" s="1"/>
  <c r="M2002" i="3" s="1"/>
  <c r="K2003" i="3"/>
  <c r="L2003" i="3" s="1"/>
  <c r="M2003" i="3" s="1"/>
  <c r="K2004" i="3"/>
  <c r="L2004" i="3" s="1"/>
  <c r="M2004" i="3" s="1"/>
  <c r="K2005" i="3"/>
  <c r="L2005" i="3" s="1"/>
  <c r="M2005" i="3" s="1"/>
  <c r="K2006" i="3"/>
  <c r="L2006" i="3" s="1"/>
  <c r="M2006" i="3" s="1"/>
  <c r="K2007" i="3"/>
  <c r="L2007" i="3" s="1"/>
  <c r="M2007" i="3" s="1"/>
  <c r="K2008" i="3"/>
  <c r="L2008" i="3" s="1"/>
  <c r="M2008" i="3" s="1"/>
  <c r="K2009" i="3"/>
  <c r="L2009" i="3" s="1"/>
  <c r="M2009" i="3" s="1"/>
  <c r="K2010" i="3"/>
  <c r="L2010" i="3" s="1"/>
  <c r="M2010" i="3" s="1"/>
  <c r="K2011" i="3"/>
  <c r="L2011" i="3" s="1"/>
  <c r="M2011" i="3" s="1"/>
  <c r="K2012" i="3"/>
  <c r="L2012" i="3" s="1"/>
  <c r="M2012" i="3" s="1"/>
  <c r="K2013" i="3"/>
  <c r="L2013" i="3" s="1"/>
  <c r="M2013" i="3" s="1"/>
  <c r="K2014" i="3"/>
  <c r="L2014" i="3" s="1"/>
  <c r="M2014" i="3" s="1"/>
  <c r="K2015" i="3"/>
  <c r="L2015" i="3" s="1"/>
  <c r="M2015" i="3" s="1"/>
  <c r="K2016" i="3"/>
  <c r="L2016" i="3" s="1"/>
  <c r="M2016" i="3" s="1"/>
  <c r="K2017" i="3"/>
  <c r="L2017" i="3" s="1"/>
  <c r="M2017" i="3" s="1"/>
  <c r="K2018" i="3"/>
  <c r="L2018" i="3" s="1"/>
  <c r="M2018" i="3" s="1"/>
  <c r="K2019" i="3"/>
  <c r="L2019" i="3" s="1"/>
  <c r="M2019" i="3" s="1"/>
  <c r="K2020" i="3"/>
  <c r="L2020" i="3" s="1"/>
  <c r="M2020" i="3" s="1"/>
  <c r="K2021" i="3"/>
  <c r="L2021" i="3" s="1"/>
  <c r="M2021" i="3" s="1"/>
  <c r="K2022" i="3"/>
  <c r="L2022" i="3" s="1"/>
  <c r="M2022" i="3" s="1"/>
  <c r="K2023" i="3"/>
  <c r="L2023" i="3" s="1"/>
  <c r="M2023" i="3" s="1"/>
  <c r="K2024" i="3"/>
  <c r="L2024" i="3" s="1"/>
  <c r="M2024" i="3" s="1"/>
  <c r="K2025" i="3"/>
  <c r="L2025" i="3" s="1"/>
  <c r="M2025" i="3" s="1"/>
  <c r="K2026" i="3"/>
  <c r="L2026" i="3" s="1"/>
  <c r="M2026" i="3" s="1"/>
  <c r="K2027" i="3"/>
  <c r="L2027" i="3" s="1"/>
  <c r="M2027" i="3" s="1"/>
  <c r="K2028" i="3"/>
  <c r="L2028" i="3" s="1"/>
  <c r="M2028" i="3" s="1"/>
  <c r="K2029" i="3"/>
  <c r="L2029" i="3" s="1"/>
  <c r="M2029" i="3" s="1"/>
  <c r="K2030" i="3"/>
  <c r="L2030" i="3" s="1"/>
  <c r="M2030" i="3" s="1"/>
  <c r="K2031" i="3"/>
  <c r="L2031" i="3" s="1"/>
  <c r="M2031" i="3" s="1"/>
  <c r="K2032" i="3"/>
  <c r="L2032" i="3" s="1"/>
  <c r="M2032" i="3" s="1"/>
  <c r="K2033" i="3"/>
  <c r="L2033" i="3" s="1"/>
  <c r="M2033" i="3" s="1"/>
  <c r="K2034" i="3"/>
  <c r="L2034" i="3" s="1"/>
  <c r="M2034" i="3" s="1"/>
  <c r="K2035" i="3"/>
  <c r="L2035" i="3" s="1"/>
  <c r="M2035" i="3" s="1"/>
  <c r="K2036" i="3"/>
  <c r="L2036" i="3" s="1"/>
  <c r="M2036" i="3" s="1"/>
  <c r="K2037" i="3"/>
  <c r="L2037" i="3" s="1"/>
  <c r="M2037" i="3" s="1"/>
  <c r="K2038" i="3"/>
  <c r="L2038" i="3" s="1"/>
  <c r="M2038" i="3" s="1"/>
  <c r="K2039" i="3"/>
  <c r="L2039" i="3" s="1"/>
  <c r="M2039" i="3" s="1"/>
  <c r="K2040" i="3"/>
  <c r="L2040" i="3" s="1"/>
  <c r="M2040" i="3" s="1"/>
  <c r="K2041" i="3"/>
  <c r="L2041" i="3" s="1"/>
  <c r="M2041" i="3" s="1"/>
  <c r="K2042" i="3"/>
  <c r="L2042" i="3" s="1"/>
  <c r="M2042" i="3" s="1"/>
  <c r="K2043" i="3"/>
  <c r="L2043" i="3" s="1"/>
  <c r="M2043" i="3" s="1"/>
  <c r="K2044" i="3"/>
  <c r="L2044" i="3" s="1"/>
  <c r="M2044" i="3" s="1"/>
  <c r="K2045" i="3"/>
  <c r="L2045" i="3" s="1"/>
  <c r="M2045" i="3" s="1"/>
  <c r="K2046" i="3"/>
  <c r="L2046" i="3" s="1"/>
  <c r="M2046" i="3" s="1"/>
  <c r="K2047" i="3"/>
  <c r="L2047" i="3" s="1"/>
  <c r="M2047" i="3" s="1"/>
  <c r="K2048" i="3"/>
  <c r="L2048" i="3" s="1"/>
  <c r="M2048" i="3" s="1"/>
  <c r="K2049" i="3"/>
  <c r="L2049" i="3" s="1"/>
  <c r="M2049" i="3" s="1"/>
  <c r="K2050" i="3"/>
  <c r="L2050" i="3" s="1"/>
  <c r="M2050" i="3" s="1"/>
  <c r="K2051" i="3"/>
  <c r="L2051" i="3" s="1"/>
  <c r="M2051" i="3" s="1"/>
  <c r="K2052" i="3"/>
  <c r="L2052" i="3" s="1"/>
  <c r="M2052" i="3" s="1"/>
  <c r="K2053" i="3"/>
  <c r="L2053" i="3" s="1"/>
  <c r="M2053" i="3" s="1"/>
  <c r="K2054" i="3"/>
  <c r="L2054" i="3" s="1"/>
  <c r="M2054" i="3" s="1"/>
  <c r="K2055" i="3"/>
  <c r="L2055" i="3" s="1"/>
  <c r="M2055" i="3" s="1"/>
  <c r="K2056" i="3"/>
  <c r="L2056" i="3" s="1"/>
  <c r="M2056" i="3" s="1"/>
</calcChain>
</file>

<file path=xl/sharedStrings.xml><?xml version="1.0" encoding="utf-8"?>
<sst xmlns="http://schemas.openxmlformats.org/spreadsheetml/2006/main" count="41" uniqueCount="35">
  <si>
    <t>Site Name</t>
  </si>
  <si>
    <t>MANSFIELD</t>
  </si>
  <si>
    <t>Isco Quantity</t>
  </si>
  <si>
    <t>Level</t>
  </si>
  <si>
    <t>Label</t>
  </si>
  <si>
    <t>Units</t>
  </si>
  <si>
    <t>m</t>
  </si>
  <si>
    <t>Resolution</t>
  </si>
  <si>
    <t>Significant Digits</t>
  </si>
  <si>
    <t>Date/Time</t>
  </si>
  <si>
    <t>ISCO Stage (m)</t>
  </si>
  <si>
    <t>Observed ISCO Stage (m)</t>
  </si>
  <si>
    <t>Adjusted ISCO to: (m)</t>
  </si>
  <si>
    <t>Corrected Stage (m)</t>
  </si>
  <si>
    <t>Date</t>
  </si>
  <si>
    <t>Corrected Time (EST)</t>
  </si>
  <si>
    <t>Time (DST &amp; EST)</t>
  </si>
  <si>
    <t>Corrected Stage (cm)</t>
  </si>
  <si>
    <t>Calculated Discharge (L/sec)</t>
  </si>
  <si>
    <t>Date/Time (orig.)</t>
  </si>
  <si>
    <t>Corrected Date</t>
  </si>
  <si>
    <t>Corrected Date/Time (EST)</t>
  </si>
  <si>
    <t>variable:</t>
  </si>
  <si>
    <t>description:</t>
  </si>
  <si>
    <t>ISCO Recorded Date/Time</t>
  </si>
  <si>
    <t>Date/Time recorded on ISCO</t>
  </si>
  <si>
    <t>ISCO Recorded Time (EST)</t>
  </si>
  <si>
    <t>Date/Time adjusted to eastern standard time (included to adjust any times recorded in daylight savings to EST)</t>
  </si>
  <si>
    <t>Stage (in meters) recorded by ISCO at weir on culvert inlet</t>
  </si>
  <si>
    <t>Field Observed Stage (m)</t>
  </si>
  <si>
    <t>field observed weir stage (in meters)</t>
  </si>
  <si>
    <t xml:space="preserve">ISCO Adjusted to: </t>
  </si>
  <si>
    <t>adjusted stage value to compensate for field observations (recorded in column only when observation made)</t>
  </si>
  <si>
    <t>corrected stage value to compensate for field observations (in centimeters)</t>
  </si>
  <si>
    <t>calculated discharge, using rating curve equation (in liters/second)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</si>
</sst>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m/d/yy;@"/>
    <numFmt numFmtId="166" formatCode="m/d/yy\ 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6" fontId="16" fillId="0" borderId="0" xfId="0" applyNumberFormat="1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6" fontId="0" fillId="0" borderId="0" xfId="0" applyNumberFormat="1" applyFill="1" applyAlignment="1">
      <alignment wrapText="1"/>
    </xf>
    <xf numFmtId="0" fontId="0" fillId="0" borderId="0" xfId="0" applyFill="1"/>
    <xf numFmtId="0" fontId="16" fillId="0" borderId="0" xfId="0" applyFont="1"/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16" fillId="0" borderId="0" xfId="0" applyNumberFormat="1" applyFont="1" applyFill="1" applyAlignment="1">
      <alignment horizontal="center" wrapText="1"/>
    </xf>
    <xf numFmtId="165" fontId="16" fillId="0" borderId="0" xfId="0" applyNumberFormat="1" applyFont="1" applyFill="1" applyAlignment="1">
      <alignment horizontal="center" wrapText="1"/>
    </xf>
    <xf numFmtId="165" fontId="0" fillId="0" borderId="0" xfId="0" applyNumberFormat="1" applyFill="1"/>
    <xf numFmtId="164" fontId="0" fillId="0" borderId="0" xfId="0" applyNumberFormat="1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B21" sqref="B21"/>
    </sheetView>
  </sheetViews>
  <sheetFormatPr defaultRowHeight="15" x14ac:dyDescent="0.25"/>
  <cols>
    <col min="1" max="1" width="27.140625" customWidth="1"/>
    <col min="2" max="2" width="11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3</v>
      </c>
    </row>
    <row r="4" spans="1:2" x14ac:dyDescent="0.25">
      <c r="A4" t="s">
        <v>5</v>
      </c>
      <c r="B4" t="s">
        <v>6</v>
      </c>
    </row>
    <row r="5" spans="1:2" x14ac:dyDescent="0.25">
      <c r="A5" t="s">
        <v>7</v>
      </c>
      <c r="B5">
        <v>1E-3</v>
      </c>
    </row>
    <row r="6" spans="1:2" x14ac:dyDescent="0.25">
      <c r="A6" t="s">
        <v>8</v>
      </c>
      <c r="B6">
        <v>5</v>
      </c>
    </row>
    <row r="12" spans="1:2" x14ac:dyDescent="0.25">
      <c r="A12" s="8" t="s">
        <v>22</v>
      </c>
      <c r="B12" s="8" t="s">
        <v>23</v>
      </c>
    </row>
    <row r="13" spans="1:2" x14ac:dyDescent="0.25">
      <c r="A13" s="9" t="s">
        <v>24</v>
      </c>
      <c r="B13" t="s">
        <v>25</v>
      </c>
    </row>
    <row r="14" spans="1:2" x14ac:dyDescent="0.25">
      <c r="A14" s="10" t="s">
        <v>26</v>
      </c>
      <c r="B14" t="s">
        <v>27</v>
      </c>
    </row>
    <row r="15" spans="1:2" x14ac:dyDescent="0.25">
      <c r="A15" s="9" t="s">
        <v>10</v>
      </c>
      <c r="B15" t="s">
        <v>28</v>
      </c>
    </row>
    <row r="16" spans="1:2" x14ac:dyDescent="0.25">
      <c r="A16" s="9" t="s">
        <v>29</v>
      </c>
      <c r="B16" t="s">
        <v>30</v>
      </c>
    </row>
    <row r="17" spans="1:2" x14ac:dyDescent="0.25">
      <c r="A17" s="9" t="s">
        <v>31</v>
      </c>
      <c r="B17" t="s">
        <v>32</v>
      </c>
    </row>
    <row r="18" spans="1:2" x14ac:dyDescent="0.25">
      <c r="A18" s="9" t="s">
        <v>17</v>
      </c>
      <c r="B18" t="s">
        <v>33</v>
      </c>
    </row>
    <row r="19" spans="1:2" x14ac:dyDescent="0.25">
      <c r="A19" s="9" t="s">
        <v>18</v>
      </c>
      <c r="B19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71"/>
  <sheetViews>
    <sheetView workbookViewId="0">
      <selection activeCell="A20" sqref="A20"/>
    </sheetView>
  </sheetViews>
  <sheetFormatPr defaultRowHeight="15" x14ac:dyDescent="0.25"/>
  <cols>
    <col min="1" max="1" width="15.85546875" bestFit="1" customWidth="1"/>
  </cols>
  <sheetData>
    <row r="1" spans="1:2" s="3" customFormat="1" ht="32.25" customHeight="1" x14ac:dyDescent="0.25">
      <c r="A1" s="2" t="s">
        <v>9</v>
      </c>
      <c r="B1" s="2" t="s">
        <v>10</v>
      </c>
    </row>
    <row r="2" spans="1:2" x14ac:dyDescent="0.25">
      <c r="A2" s="1">
        <v>40817.402777777781</v>
      </c>
      <c r="B2">
        <v>2.4E-2</v>
      </c>
    </row>
    <row r="3" spans="1:2" x14ac:dyDescent="0.25">
      <c r="A3" s="1">
        <v>40817.409722222219</v>
      </c>
      <c r="B3">
        <v>2.8000000000000001E-2</v>
      </c>
    </row>
    <row r="4" spans="1:2" x14ac:dyDescent="0.25">
      <c r="A4" s="1">
        <v>40817.416666666664</v>
      </c>
      <c r="B4">
        <v>2.5000000000000001E-2</v>
      </c>
    </row>
    <row r="5" spans="1:2" x14ac:dyDescent="0.25">
      <c r="A5" s="1">
        <v>40817.423611111109</v>
      </c>
      <c r="B5">
        <v>2.4E-2</v>
      </c>
    </row>
    <row r="6" spans="1:2" x14ac:dyDescent="0.25">
      <c r="A6" s="1">
        <v>40817.430555555555</v>
      </c>
      <c r="B6">
        <v>2.3E-2</v>
      </c>
    </row>
    <row r="7" spans="1:2" x14ac:dyDescent="0.25">
      <c r="A7" s="1">
        <v>40817.4375</v>
      </c>
      <c r="B7">
        <v>2.1999999999999999E-2</v>
      </c>
    </row>
    <row r="8" spans="1:2" x14ac:dyDescent="0.25">
      <c r="A8" s="1">
        <v>40817.444444444445</v>
      </c>
      <c r="B8">
        <v>2.1999999999999999E-2</v>
      </c>
    </row>
    <row r="9" spans="1:2" x14ac:dyDescent="0.25">
      <c r="A9" s="1">
        <v>40817.451388888891</v>
      </c>
      <c r="B9">
        <v>2.1999999999999999E-2</v>
      </c>
    </row>
    <row r="10" spans="1:2" x14ac:dyDescent="0.25">
      <c r="A10" s="1">
        <v>40817.458333333336</v>
      </c>
      <c r="B10">
        <v>2.1000000000000001E-2</v>
      </c>
    </row>
    <row r="11" spans="1:2" x14ac:dyDescent="0.25">
      <c r="A11" s="1">
        <v>40817.465277777781</v>
      </c>
      <c r="B11">
        <v>2.1000000000000001E-2</v>
      </c>
    </row>
    <row r="12" spans="1:2" x14ac:dyDescent="0.25">
      <c r="A12" s="1">
        <v>40817.472222222219</v>
      </c>
      <c r="B12">
        <v>2.1000000000000001E-2</v>
      </c>
    </row>
    <row r="13" spans="1:2" x14ac:dyDescent="0.25">
      <c r="A13" s="1">
        <v>40817.479166666664</v>
      </c>
      <c r="B13">
        <v>2.1000000000000001E-2</v>
      </c>
    </row>
    <row r="14" spans="1:2" x14ac:dyDescent="0.25">
      <c r="A14" s="1">
        <v>40817.486111111109</v>
      </c>
      <c r="B14">
        <v>2.1000000000000001E-2</v>
      </c>
    </row>
    <row r="15" spans="1:2" x14ac:dyDescent="0.25">
      <c r="A15" s="1">
        <v>40817.493055555555</v>
      </c>
      <c r="B15">
        <v>2.1000000000000001E-2</v>
      </c>
    </row>
    <row r="16" spans="1:2" x14ac:dyDescent="0.25">
      <c r="A16" s="1">
        <v>40817.5</v>
      </c>
      <c r="B16">
        <v>2.1000000000000001E-2</v>
      </c>
    </row>
    <row r="17" spans="1:2" x14ac:dyDescent="0.25">
      <c r="A17" s="1">
        <v>40817.506944444445</v>
      </c>
      <c r="B17">
        <v>2.1000000000000001E-2</v>
      </c>
    </row>
    <row r="18" spans="1:2" x14ac:dyDescent="0.25">
      <c r="A18" s="1">
        <v>40817.513888888891</v>
      </c>
      <c r="B18">
        <v>2.1000000000000001E-2</v>
      </c>
    </row>
    <row r="19" spans="1:2" x14ac:dyDescent="0.25">
      <c r="A19" s="1">
        <v>40817.520833333336</v>
      </c>
      <c r="B19">
        <v>2.1000000000000001E-2</v>
      </c>
    </row>
    <row r="20" spans="1:2" x14ac:dyDescent="0.25">
      <c r="A20" s="1">
        <v>40817.527777777781</v>
      </c>
      <c r="B20">
        <v>2.1000000000000001E-2</v>
      </c>
    </row>
    <row r="21" spans="1:2" x14ac:dyDescent="0.25">
      <c r="A21" s="1">
        <v>40817.534722222219</v>
      </c>
      <c r="B21">
        <v>2.1000000000000001E-2</v>
      </c>
    </row>
    <row r="22" spans="1:2" x14ac:dyDescent="0.25">
      <c r="A22" s="1">
        <v>40817.541666666664</v>
      </c>
      <c r="B22">
        <v>2.1000000000000001E-2</v>
      </c>
    </row>
    <row r="23" spans="1:2" x14ac:dyDescent="0.25">
      <c r="A23" s="1">
        <v>40817.548611111109</v>
      </c>
      <c r="B23">
        <v>2.1000000000000001E-2</v>
      </c>
    </row>
    <row r="24" spans="1:2" x14ac:dyDescent="0.25">
      <c r="A24" s="1">
        <v>40817.555555555555</v>
      </c>
      <c r="B24">
        <v>2.1000000000000001E-2</v>
      </c>
    </row>
    <row r="25" spans="1:2" x14ac:dyDescent="0.25">
      <c r="A25" s="1">
        <v>40817.5625</v>
      </c>
      <c r="B25">
        <v>2.1000000000000001E-2</v>
      </c>
    </row>
    <row r="26" spans="1:2" x14ac:dyDescent="0.25">
      <c r="A26" s="1">
        <v>40817.569444444445</v>
      </c>
      <c r="B26">
        <v>2.1000000000000001E-2</v>
      </c>
    </row>
    <row r="27" spans="1:2" x14ac:dyDescent="0.25">
      <c r="A27" s="1">
        <v>40817.576388888891</v>
      </c>
      <c r="B27">
        <v>2.1000000000000001E-2</v>
      </c>
    </row>
    <row r="28" spans="1:2" x14ac:dyDescent="0.25">
      <c r="A28" s="1">
        <v>40817.583333333336</v>
      </c>
      <c r="B28">
        <v>2.1000000000000001E-2</v>
      </c>
    </row>
    <row r="29" spans="1:2" x14ac:dyDescent="0.25">
      <c r="A29" s="1">
        <v>40817.590277777781</v>
      </c>
      <c r="B29">
        <v>2.1000000000000001E-2</v>
      </c>
    </row>
    <row r="30" spans="1:2" x14ac:dyDescent="0.25">
      <c r="A30" s="1">
        <v>40817.597222222219</v>
      </c>
      <c r="B30">
        <v>2.1000000000000001E-2</v>
      </c>
    </row>
    <row r="31" spans="1:2" x14ac:dyDescent="0.25">
      <c r="A31" s="1">
        <v>40817.604166666664</v>
      </c>
      <c r="B31">
        <v>2.1000000000000001E-2</v>
      </c>
    </row>
    <row r="32" spans="1:2" x14ac:dyDescent="0.25">
      <c r="A32" s="1">
        <v>40817.611111111109</v>
      </c>
      <c r="B32">
        <v>2.1000000000000001E-2</v>
      </c>
    </row>
    <row r="33" spans="1:2" x14ac:dyDescent="0.25">
      <c r="A33" s="1">
        <v>40817.618055555555</v>
      </c>
      <c r="B33">
        <v>2.1000000000000001E-2</v>
      </c>
    </row>
    <row r="34" spans="1:2" x14ac:dyDescent="0.25">
      <c r="A34" s="1">
        <v>40817.625</v>
      </c>
      <c r="B34">
        <v>2.1000000000000001E-2</v>
      </c>
    </row>
    <row r="35" spans="1:2" x14ac:dyDescent="0.25">
      <c r="A35" s="1">
        <v>40817.631944444445</v>
      </c>
      <c r="B35">
        <v>2.1000000000000001E-2</v>
      </c>
    </row>
    <row r="36" spans="1:2" x14ac:dyDescent="0.25">
      <c r="A36" s="1">
        <v>40817.638888888891</v>
      </c>
      <c r="B36">
        <v>2.1000000000000001E-2</v>
      </c>
    </row>
    <row r="37" spans="1:2" x14ac:dyDescent="0.25">
      <c r="A37" s="1">
        <v>40817.645833333336</v>
      </c>
      <c r="B37">
        <v>2.1000000000000001E-2</v>
      </c>
    </row>
    <row r="38" spans="1:2" x14ac:dyDescent="0.25">
      <c r="A38" s="1">
        <v>40817.652777777781</v>
      </c>
      <c r="B38">
        <v>2.1000000000000001E-2</v>
      </c>
    </row>
    <row r="39" spans="1:2" x14ac:dyDescent="0.25">
      <c r="A39" s="1">
        <v>40817.659722222219</v>
      </c>
      <c r="B39">
        <v>2.1000000000000001E-2</v>
      </c>
    </row>
    <row r="40" spans="1:2" x14ac:dyDescent="0.25">
      <c r="A40" s="1">
        <v>40817.666666666664</v>
      </c>
      <c r="B40">
        <v>2.1000000000000001E-2</v>
      </c>
    </row>
    <row r="41" spans="1:2" x14ac:dyDescent="0.25">
      <c r="A41" s="1">
        <v>40817.673611111109</v>
      </c>
      <c r="B41">
        <v>2.1000000000000001E-2</v>
      </c>
    </row>
    <row r="42" spans="1:2" x14ac:dyDescent="0.25">
      <c r="A42" s="1">
        <v>40817.680555555555</v>
      </c>
      <c r="B42">
        <v>2.1000000000000001E-2</v>
      </c>
    </row>
    <row r="43" spans="1:2" x14ac:dyDescent="0.25">
      <c r="A43" s="1">
        <v>40817.6875</v>
      </c>
      <c r="B43">
        <v>2.1000000000000001E-2</v>
      </c>
    </row>
    <row r="44" spans="1:2" x14ac:dyDescent="0.25">
      <c r="A44" s="1">
        <v>40817.694444444445</v>
      </c>
      <c r="B44">
        <v>2.1000000000000001E-2</v>
      </c>
    </row>
    <row r="45" spans="1:2" x14ac:dyDescent="0.25">
      <c r="A45" s="1">
        <v>40817.701388888891</v>
      </c>
      <c r="B45">
        <v>2.1000000000000001E-2</v>
      </c>
    </row>
    <row r="46" spans="1:2" x14ac:dyDescent="0.25">
      <c r="A46" s="1">
        <v>40817.708333333336</v>
      </c>
      <c r="B46">
        <v>2.1000000000000001E-2</v>
      </c>
    </row>
    <row r="47" spans="1:2" x14ac:dyDescent="0.25">
      <c r="A47" s="1">
        <v>40817.715277777781</v>
      </c>
      <c r="B47">
        <v>2.1000000000000001E-2</v>
      </c>
    </row>
    <row r="48" spans="1:2" x14ac:dyDescent="0.25">
      <c r="A48" s="1">
        <v>40817.722222222219</v>
      </c>
      <c r="B48">
        <v>2.1000000000000001E-2</v>
      </c>
    </row>
    <row r="49" spans="1:2" x14ac:dyDescent="0.25">
      <c r="A49" s="1">
        <v>40817.729166666664</v>
      </c>
      <c r="B49">
        <v>2.7E-2</v>
      </c>
    </row>
    <row r="50" spans="1:2" x14ac:dyDescent="0.25">
      <c r="A50" s="1">
        <v>40817.736111111109</v>
      </c>
      <c r="B50">
        <v>4.1000000000000002E-2</v>
      </c>
    </row>
    <row r="51" spans="1:2" x14ac:dyDescent="0.25">
      <c r="A51" s="1">
        <v>40817.743055555555</v>
      </c>
      <c r="B51">
        <v>4.2999999999999997E-2</v>
      </c>
    </row>
    <row r="52" spans="1:2" x14ac:dyDescent="0.25">
      <c r="A52" s="1">
        <v>40817.75</v>
      </c>
      <c r="B52">
        <v>4.1000000000000002E-2</v>
      </c>
    </row>
    <row r="53" spans="1:2" x14ac:dyDescent="0.25">
      <c r="A53" s="1">
        <v>40817.756944444445</v>
      </c>
      <c r="B53">
        <v>3.5999999999999997E-2</v>
      </c>
    </row>
    <row r="54" spans="1:2" x14ac:dyDescent="0.25">
      <c r="A54" s="1">
        <v>40817.763888888891</v>
      </c>
      <c r="B54">
        <v>3.4000000000000002E-2</v>
      </c>
    </row>
    <row r="55" spans="1:2" x14ac:dyDescent="0.25">
      <c r="A55" s="1">
        <v>40817.770833333336</v>
      </c>
      <c r="B55">
        <v>3.1E-2</v>
      </c>
    </row>
    <row r="56" spans="1:2" x14ac:dyDescent="0.25">
      <c r="A56" s="1">
        <v>40817.777777777781</v>
      </c>
      <c r="B56">
        <v>2.7E-2</v>
      </c>
    </row>
    <row r="57" spans="1:2" x14ac:dyDescent="0.25">
      <c r="A57" s="1">
        <v>40817.784722222219</v>
      </c>
      <c r="B57">
        <v>2.5000000000000001E-2</v>
      </c>
    </row>
    <row r="58" spans="1:2" x14ac:dyDescent="0.25">
      <c r="A58" s="1">
        <v>40817.791666666664</v>
      </c>
      <c r="B58">
        <v>2.3E-2</v>
      </c>
    </row>
    <row r="59" spans="1:2" x14ac:dyDescent="0.25">
      <c r="A59" s="1">
        <v>40817.798611111109</v>
      </c>
      <c r="B59">
        <v>2.3E-2</v>
      </c>
    </row>
    <row r="60" spans="1:2" x14ac:dyDescent="0.25">
      <c r="A60" s="1">
        <v>40817.805555555555</v>
      </c>
      <c r="B60">
        <v>2.3E-2</v>
      </c>
    </row>
    <row r="61" spans="1:2" x14ac:dyDescent="0.25">
      <c r="A61" s="1">
        <v>40817.8125</v>
      </c>
      <c r="B61">
        <v>2.1999999999999999E-2</v>
      </c>
    </row>
    <row r="62" spans="1:2" x14ac:dyDescent="0.25">
      <c r="A62" s="1">
        <v>40817.819444444445</v>
      </c>
      <c r="B62">
        <v>2.1999999999999999E-2</v>
      </c>
    </row>
    <row r="63" spans="1:2" x14ac:dyDescent="0.25">
      <c r="A63" s="1">
        <v>40817.826388888891</v>
      </c>
      <c r="B63">
        <v>2.1000000000000001E-2</v>
      </c>
    </row>
    <row r="64" spans="1:2" x14ac:dyDescent="0.25">
      <c r="A64" s="1">
        <v>40817.833333333336</v>
      </c>
      <c r="B64">
        <v>2.1000000000000001E-2</v>
      </c>
    </row>
    <row r="65" spans="1:2" x14ac:dyDescent="0.25">
      <c r="A65" s="1">
        <v>40817.840277777781</v>
      </c>
      <c r="B65">
        <v>2.1000000000000001E-2</v>
      </c>
    </row>
    <row r="66" spans="1:2" x14ac:dyDescent="0.25">
      <c r="A66" s="1">
        <v>40817.847222222219</v>
      </c>
      <c r="B66">
        <v>2.1000000000000001E-2</v>
      </c>
    </row>
    <row r="67" spans="1:2" x14ac:dyDescent="0.25">
      <c r="A67" s="1">
        <v>40817.854166666664</v>
      </c>
      <c r="B67">
        <v>2.1000000000000001E-2</v>
      </c>
    </row>
    <row r="68" spans="1:2" x14ac:dyDescent="0.25">
      <c r="A68" s="1">
        <v>40817.861111111109</v>
      </c>
      <c r="B68">
        <v>2.1000000000000001E-2</v>
      </c>
    </row>
    <row r="69" spans="1:2" x14ac:dyDescent="0.25">
      <c r="A69" s="1">
        <v>40817.868055555555</v>
      </c>
      <c r="B69">
        <v>2.1000000000000001E-2</v>
      </c>
    </row>
    <row r="70" spans="1:2" x14ac:dyDescent="0.25">
      <c r="A70" s="1">
        <v>40817.875</v>
      </c>
      <c r="B70">
        <v>2.1000000000000001E-2</v>
      </c>
    </row>
    <row r="71" spans="1:2" x14ac:dyDescent="0.25">
      <c r="A71" s="1">
        <v>40817.881944444445</v>
      </c>
      <c r="B71">
        <v>2.1000000000000001E-2</v>
      </c>
    </row>
    <row r="72" spans="1:2" x14ac:dyDescent="0.25">
      <c r="A72" s="1">
        <v>40817.888888888891</v>
      </c>
      <c r="B72">
        <v>2.1000000000000001E-2</v>
      </c>
    </row>
    <row r="73" spans="1:2" x14ac:dyDescent="0.25">
      <c r="A73" s="1">
        <v>40817.895833333336</v>
      </c>
      <c r="B73">
        <v>0.02</v>
      </c>
    </row>
    <row r="74" spans="1:2" x14ac:dyDescent="0.25">
      <c r="A74" s="1">
        <v>40817.902777777781</v>
      </c>
      <c r="B74">
        <v>0.02</v>
      </c>
    </row>
    <row r="75" spans="1:2" x14ac:dyDescent="0.25">
      <c r="A75" s="1">
        <v>40817.909722222219</v>
      </c>
      <c r="B75">
        <v>0.02</v>
      </c>
    </row>
    <row r="76" spans="1:2" x14ac:dyDescent="0.25">
      <c r="A76" s="1">
        <v>40817.916666666664</v>
      </c>
      <c r="B76">
        <v>0.02</v>
      </c>
    </row>
    <row r="77" spans="1:2" x14ac:dyDescent="0.25">
      <c r="A77" s="1">
        <v>40817.923611111109</v>
      </c>
      <c r="B77">
        <v>2.1999999999999999E-2</v>
      </c>
    </row>
    <row r="78" spans="1:2" x14ac:dyDescent="0.25">
      <c r="A78" s="1">
        <v>40817.930555555555</v>
      </c>
      <c r="B78">
        <v>2.5000000000000001E-2</v>
      </c>
    </row>
    <row r="79" spans="1:2" x14ac:dyDescent="0.25">
      <c r="A79" s="1">
        <v>40817.9375</v>
      </c>
      <c r="B79">
        <v>2.9000000000000001E-2</v>
      </c>
    </row>
    <row r="80" spans="1:2" x14ac:dyDescent="0.25">
      <c r="A80" s="1">
        <v>40817.944444444445</v>
      </c>
      <c r="B80">
        <v>2.5000000000000001E-2</v>
      </c>
    </row>
    <row r="81" spans="1:2" x14ac:dyDescent="0.25">
      <c r="A81" s="1">
        <v>40817.951388888891</v>
      </c>
      <c r="B81">
        <v>2.3E-2</v>
      </c>
    </row>
    <row r="82" spans="1:2" x14ac:dyDescent="0.25">
      <c r="A82" s="1">
        <v>40817.958333333336</v>
      </c>
      <c r="B82">
        <v>2.5999999999999999E-2</v>
      </c>
    </row>
    <row r="83" spans="1:2" x14ac:dyDescent="0.25">
      <c r="A83" s="1">
        <v>40817.965277777781</v>
      </c>
      <c r="B83">
        <v>0.04</v>
      </c>
    </row>
    <row r="84" spans="1:2" x14ac:dyDescent="0.25">
      <c r="A84" s="1">
        <v>40817.972222222219</v>
      </c>
      <c r="B84">
        <v>4.9000000000000002E-2</v>
      </c>
    </row>
    <row r="85" spans="1:2" x14ac:dyDescent="0.25">
      <c r="A85" s="1">
        <v>40817.979166666664</v>
      </c>
      <c r="B85">
        <v>4.2000000000000003E-2</v>
      </c>
    </row>
    <row r="86" spans="1:2" x14ac:dyDescent="0.25">
      <c r="A86" s="1">
        <v>40817.986111111109</v>
      </c>
      <c r="B86">
        <v>3.4000000000000002E-2</v>
      </c>
    </row>
    <row r="87" spans="1:2" x14ac:dyDescent="0.25">
      <c r="A87" s="1">
        <v>40817.993055555555</v>
      </c>
      <c r="B87">
        <v>0.03</v>
      </c>
    </row>
    <row r="88" spans="1:2" x14ac:dyDescent="0.25">
      <c r="A88" s="1">
        <v>40818</v>
      </c>
      <c r="B88">
        <v>2.8000000000000001E-2</v>
      </c>
    </row>
    <row r="89" spans="1:2" x14ac:dyDescent="0.25">
      <c r="A89" s="1">
        <v>40818.006944444445</v>
      </c>
      <c r="B89">
        <v>2.5999999999999999E-2</v>
      </c>
    </row>
    <row r="90" spans="1:2" x14ac:dyDescent="0.25">
      <c r="A90" s="1">
        <v>40818.013888888891</v>
      </c>
      <c r="B90">
        <v>2.5000000000000001E-2</v>
      </c>
    </row>
    <row r="91" spans="1:2" x14ac:dyDescent="0.25">
      <c r="A91" s="1">
        <v>40818.020833333336</v>
      </c>
      <c r="B91">
        <v>2.4E-2</v>
      </c>
    </row>
    <row r="92" spans="1:2" x14ac:dyDescent="0.25">
      <c r="A92" s="1">
        <v>40818.027777777781</v>
      </c>
      <c r="B92">
        <v>2.5000000000000001E-2</v>
      </c>
    </row>
    <row r="93" spans="1:2" x14ac:dyDescent="0.25">
      <c r="A93" s="1">
        <v>40818.034722222219</v>
      </c>
      <c r="B93">
        <v>2.4E-2</v>
      </c>
    </row>
    <row r="94" spans="1:2" x14ac:dyDescent="0.25">
      <c r="A94" s="1">
        <v>40818.041666666664</v>
      </c>
      <c r="B94">
        <v>2.4E-2</v>
      </c>
    </row>
    <row r="95" spans="1:2" x14ac:dyDescent="0.25">
      <c r="A95" s="1">
        <v>40818.048611111109</v>
      </c>
      <c r="B95">
        <v>2.4E-2</v>
      </c>
    </row>
    <row r="96" spans="1:2" x14ac:dyDescent="0.25">
      <c r="A96" s="1">
        <v>40818.055555555555</v>
      </c>
      <c r="B96">
        <v>2.3E-2</v>
      </c>
    </row>
    <row r="97" spans="1:2" x14ac:dyDescent="0.25">
      <c r="A97" s="1">
        <v>40818.0625</v>
      </c>
      <c r="B97">
        <v>2.3E-2</v>
      </c>
    </row>
    <row r="98" spans="1:2" x14ac:dyDescent="0.25">
      <c r="A98" s="1">
        <v>40818.069444444445</v>
      </c>
      <c r="B98">
        <v>2.1999999999999999E-2</v>
      </c>
    </row>
    <row r="99" spans="1:2" x14ac:dyDescent="0.25">
      <c r="A99" s="1">
        <v>40818.076388888891</v>
      </c>
      <c r="B99">
        <v>2.1999999999999999E-2</v>
      </c>
    </row>
    <row r="100" spans="1:2" x14ac:dyDescent="0.25">
      <c r="A100" s="1">
        <v>40818.083333333336</v>
      </c>
      <c r="B100">
        <v>2.1999999999999999E-2</v>
      </c>
    </row>
    <row r="101" spans="1:2" x14ac:dyDescent="0.25">
      <c r="A101" s="1">
        <v>40818.090277777781</v>
      </c>
      <c r="B101">
        <v>2.1999999999999999E-2</v>
      </c>
    </row>
    <row r="102" spans="1:2" x14ac:dyDescent="0.25">
      <c r="A102" s="1">
        <v>40818.097222222219</v>
      </c>
      <c r="B102">
        <v>2.1999999999999999E-2</v>
      </c>
    </row>
    <row r="103" spans="1:2" x14ac:dyDescent="0.25">
      <c r="A103" s="1">
        <v>40818.104166666664</v>
      </c>
      <c r="B103">
        <v>2.1000000000000001E-2</v>
      </c>
    </row>
    <row r="104" spans="1:2" x14ac:dyDescent="0.25">
      <c r="A104" s="1">
        <v>40818.111111111109</v>
      </c>
      <c r="B104">
        <v>2.1000000000000001E-2</v>
      </c>
    </row>
    <row r="105" spans="1:2" x14ac:dyDescent="0.25">
      <c r="A105" s="1">
        <v>40818.118055555555</v>
      </c>
      <c r="B105">
        <v>2.1999999999999999E-2</v>
      </c>
    </row>
    <row r="106" spans="1:2" x14ac:dyDescent="0.25">
      <c r="A106" s="1">
        <v>40818.125</v>
      </c>
      <c r="B106">
        <v>2.3E-2</v>
      </c>
    </row>
    <row r="107" spans="1:2" x14ac:dyDescent="0.25">
      <c r="A107" s="1">
        <v>40818.131944444445</v>
      </c>
      <c r="B107">
        <v>2.3E-2</v>
      </c>
    </row>
    <row r="108" spans="1:2" x14ac:dyDescent="0.25">
      <c r="A108" s="1">
        <v>40818.138888888891</v>
      </c>
      <c r="B108">
        <v>2.4E-2</v>
      </c>
    </row>
    <row r="109" spans="1:2" x14ac:dyDescent="0.25">
      <c r="A109" s="1">
        <v>40818.145833333336</v>
      </c>
      <c r="B109">
        <v>2.4E-2</v>
      </c>
    </row>
    <row r="110" spans="1:2" x14ac:dyDescent="0.25">
      <c r="A110" s="1">
        <v>40818.152777777781</v>
      </c>
      <c r="B110">
        <v>2.3E-2</v>
      </c>
    </row>
    <row r="111" spans="1:2" x14ac:dyDescent="0.25">
      <c r="A111" s="1">
        <v>40818.159722222219</v>
      </c>
      <c r="B111">
        <v>2.3E-2</v>
      </c>
    </row>
    <row r="112" spans="1:2" x14ac:dyDescent="0.25">
      <c r="A112" s="1">
        <v>40818.166666666664</v>
      </c>
      <c r="B112">
        <v>2.1999999999999999E-2</v>
      </c>
    </row>
    <row r="113" spans="1:2" x14ac:dyDescent="0.25">
      <c r="A113" s="1">
        <v>40818.173611111109</v>
      </c>
      <c r="B113">
        <v>2.1999999999999999E-2</v>
      </c>
    </row>
    <row r="114" spans="1:2" x14ac:dyDescent="0.25">
      <c r="A114" s="1">
        <v>40818.180555555555</v>
      </c>
      <c r="B114">
        <v>2.1000000000000001E-2</v>
      </c>
    </row>
    <row r="115" spans="1:2" x14ac:dyDescent="0.25">
      <c r="A115" s="1">
        <v>40818.1875</v>
      </c>
      <c r="B115">
        <v>2.1000000000000001E-2</v>
      </c>
    </row>
    <row r="116" spans="1:2" x14ac:dyDescent="0.25">
      <c r="A116" s="1">
        <v>40818.194444444445</v>
      </c>
      <c r="B116">
        <v>2.1000000000000001E-2</v>
      </c>
    </row>
    <row r="117" spans="1:2" x14ac:dyDescent="0.25">
      <c r="A117" s="1">
        <v>40818.201388888891</v>
      </c>
      <c r="B117">
        <v>2.1000000000000001E-2</v>
      </c>
    </row>
    <row r="118" spans="1:2" x14ac:dyDescent="0.25">
      <c r="A118" s="1">
        <v>40818.208333333336</v>
      </c>
      <c r="B118">
        <v>2.1000000000000001E-2</v>
      </c>
    </row>
    <row r="119" spans="1:2" x14ac:dyDescent="0.25">
      <c r="A119" s="1">
        <v>40818.215277777781</v>
      </c>
      <c r="B119">
        <v>2.1000000000000001E-2</v>
      </c>
    </row>
    <row r="120" spans="1:2" x14ac:dyDescent="0.25">
      <c r="A120" s="1">
        <v>40818.222222222219</v>
      </c>
      <c r="B120">
        <v>0.02</v>
      </c>
    </row>
    <row r="121" spans="1:2" x14ac:dyDescent="0.25">
      <c r="A121" s="1">
        <v>40818.229166666664</v>
      </c>
      <c r="B121">
        <v>0.02</v>
      </c>
    </row>
    <row r="122" spans="1:2" x14ac:dyDescent="0.25">
      <c r="A122" s="1">
        <v>40818.236111111109</v>
      </c>
      <c r="B122">
        <v>0.02</v>
      </c>
    </row>
    <row r="123" spans="1:2" x14ac:dyDescent="0.25">
      <c r="A123" s="1">
        <v>40818.243055555555</v>
      </c>
      <c r="B123">
        <v>0.02</v>
      </c>
    </row>
    <row r="124" spans="1:2" x14ac:dyDescent="0.25">
      <c r="A124" s="1">
        <v>40818.25</v>
      </c>
      <c r="B124">
        <v>0.02</v>
      </c>
    </row>
    <row r="125" spans="1:2" x14ac:dyDescent="0.25">
      <c r="A125" s="1">
        <v>40818.256944444445</v>
      </c>
      <c r="B125">
        <v>0.02</v>
      </c>
    </row>
    <row r="126" spans="1:2" x14ac:dyDescent="0.25">
      <c r="A126" s="1">
        <v>40818.263888888891</v>
      </c>
      <c r="B126">
        <v>0.02</v>
      </c>
    </row>
    <row r="127" spans="1:2" x14ac:dyDescent="0.25">
      <c r="A127" s="1">
        <v>40818.270833333336</v>
      </c>
      <c r="B127">
        <v>0.02</v>
      </c>
    </row>
    <row r="128" spans="1:2" x14ac:dyDescent="0.25">
      <c r="A128" s="1">
        <v>40818.277777777781</v>
      </c>
      <c r="B128">
        <v>0.02</v>
      </c>
    </row>
    <row r="129" spans="1:2" x14ac:dyDescent="0.25">
      <c r="A129" s="1">
        <v>40818.284722222219</v>
      </c>
      <c r="B129">
        <v>0.02</v>
      </c>
    </row>
    <row r="130" spans="1:2" x14ac:dyDescent="0.25">
      <c r="A130" s="1">
        <v>40818.291666666664</v>
      </c>
      <c r="B130">
        <v>0.02</v>
      </c>
    </row>
    <row r="131" spans="1:2" x14ac:dyDescent="0.25">
      <c r="A131" s="1">
        <v>40818.298611111109</v>
      </c>
      <c r="B131">
        <v>0.02</v>
      </c>
    </row>
    <row r="132" spans="1:2" x14ac:dyDescent="0.25">
      <c r="A132" s="1">
        <v>40818.305555555555</v>
      </c>
      <c r="B132">
        <v>0.02</v>
      </c>
    </row>
    <row r="133" spans="1:2" x14ac:dyDescent="0.25">
      <c r="A133" s="1">
        <v>40818.3125</v>
      </c>
      <c r="B133">
        <v>0.02</v>
      </c>
    </row>
    <row r="134" spans="1:2" x14ac:dyDescent="0.25">
      <c r="A134" s="1">
        <v>40818.319444444445</v>
      </c>
      <c r="B134">
        <v>1.9E-2</v>
      </c>
    </row>
    <row r="135" spans="1:2" x14ac:dyDescent="0.25">
      <c r="A135" s="1">
        <v>40818.326388888891</v>
      </c>
      <c r="B135">
        <v>0.02</v>
      </c>
    </row>
    <row r="136" spans="1:2" x14ac:dyDescent="0.25">
      <c r="A136" s="1">
        <v>40818.333333333336</v>
      </c>
      <c r="B136">
        <v>0.02</v>
      </c>
    </row>
    <row r="137" spans="1:2" x14ac:dyDescent="0.25">
      <c r="A137" s="1">
        <v>40818.340277777781</v>
      </c>
      <c r="B137">
        <v>2.1000000000000001E-2</v>
      </c>
    </row>
    <row r="138" spans="1:2" x14ac:dyDescent="0.25">
      <c r="A138" s="1">
        <v>40818.347222222219</v>
      </c>
      <c r="B138">
        <v>0.02</v>
      </c>
    </row>
    <row r="139" spans="1:2" x14ac:dyDescent="0.25">
      <c r="A139" s="1">
        <v>40818.354166666664</v>
      </c>
      <c r="B139">
        <v>0.02</v>
      </c>
    </row>
    <row r="140" spans="1:2" x14ac:dyDescent="0.25">
      <c r="A140" s="1">
        <v>40818.361111111109</v>
      </c>
      <c r="B140">
        <v>2.1000000000000001E-2</v>
      </c>
    </row>
    <row r="141" spans="1:2" x14ac:dyDescent="0.25">
      <c r="A141" s="1">
        <v>40818.368055555555</v>
      </c>
      <c r="B141">
        <v>2.1000000000000001E-2</v>
      </c>
    </row>
    <row r="142" spans="1:2" x14ac:dyDescent="0.25">
      <c r="A142" s="1">
        <v>40818.375</v>
      </c>
      <c r="B142">
        <v>2.1000000000000001E-2</v>
      </c>
    </row>
    <row r="143" spans="1:2" x14ac:dyDescent="0.25">
      <c r="A143" s="1">
        <v>40818.381944444445</v>
      </c>
      <c r="B143">
        <v>0.02</v>
      </c>
    </row>
    <row r="144" spans="1:2" x14ac:dyDescent="0.25">
      <c r="A144" s="1">
        <v>40818.388888888891</v>
      </c>
      <c r="B144">
        <v>0.02</v>
      </c>
    </row>
    <row r="145" spans="1:2" x14ac:dyDescent="0.25">
      <c r="A145" s="1">
        <v>40818.395833333336</v>
      </c>
      <c r="B145">
        <v>0.02</v>
      </c>
    </row>
    <row r="146" spans="1:2" x14ac:dyDescent="0.25">
      <c r="A146" s="1">
        <v>40818.402777777781</v>
      </c>
      <c r="B146">
        <v>0.02</v>
      </c>
    </row>
    <row r="147" spans="1:2" x14ac:dyDescent="0.25">
      <c r="A147" s="1">
        <v>40818.409722222219</v>
      </c>
      <c r="B147">
        <v>0.02</v>
      </c>
    </row>
    <row r="148" spans="1:2" x14ac:dyDescent="0.25">
      <c r="A148" s="1">
        <v>40818.416666666664</v>
      </c>
      <c r="B148">
        <v>0.02</v>
      </c>
    </row>
    <row r="149" spans="1:2" x14ac:dyDescent="0.25">
      <c r="A149" s="1">
        <v>40818.423611111109</v>
      </c>
      <c r="B149">
        <v>0.02</v>
      </c>
    </row>
    <row r="150" spans="1:2" x14ac:dyDescent="0.25">
      <c r="A150" s="1">
        <v>40818.430555555555</v>
      </c>
      <c r="B150">
        <v>0.02</v>
      </c>
    </row>
    <row r="151" spans="1:2" x14ac:dyDescent="0.25">
      <c r="A151" s="1">
        <v>40818.4375</v>
      </c>
      <c r="B151">
        <v>0.02</v>
      </c>
    </row>
    <row r="152" spans="1:2" x14ac:dyDescent="0.25">
      <c r="A152" s="1">
        <v>40818.444444444445</v>
      </c>
      <c r="B152">
        <v>0.02</v>
      </c>
    </row>
    <row r="153" spans="1:2" x14ac:dyDescent="0.25">
      <c r="A153" s="1">
        <v>40818.451388888891</v>
      </c>
      <c r="B153">
        <v>0.02</v>
      </c>
    </row>
    <row r="154" spans="1:2" x14ac:dyDescent="0.25">
      <c r="A154" s="1">
        <v>40818.458333333336</v>
      </c>
      <c r="B154">
        <v>0.02</v>
      </c>
    </row>
    <row r="155" spans="1:2" x14ac:dyDescent="0.25">
      <c r="A155" s="1">
        <v>40818.465277777781</v>
      </c>
      <c r="B155">
        <v>0.02</v>
      </c>
    </row>
    <row r="156" spans="1:2" x14ac:dyDescent="0.25">
      <c r="A156" s="1">
        <v>40818.472222222219</v>
      </c>
      <c r="B156">
        <v>0.02</v>
      </c>
    </row>
    <row r="157" spans="1:2" x14ac:dyDescent="0.25">
      <c r="A157" s="1">
        <v>40818.479166666664</v>
      </c>
      <c r="B157">
        <v>0.02</v>
      </c>
    </row>
    <row r="158" spans="1:2" x14ac:dyDescent="0.25">
      <c r="A158" s="1">
        <v>40818.486111111109</v>
      </c>
      <c r="B158">
        <v>0.02</v>
      </c>
    </row>
    <row r="159" spans="1:2" x14ac:dyDescent="0.25">
      <c r="A159" s="1">
        <v>40818.493055555555</v>
      </c>
      <c r="B159">
        <v>0.02</v>
      </c>
    </row>
    <row r="160" spans="1:2" x14ac:dyDescent="0.25">
      <c r="A160" s="1">
        <v>40818.5</v>
      </c>
      <c r="B160">
        <v>0.02</v>
      </c>
    </row>
    <row r="161" spans="1:2" x14ac:dyDescent="0.25">
      <c r="A161" s="1">
        <v>40818.506944444445</v>
      </c>
      <c r="B161">
        <v>0.02</v>
      </c>
    </row>
    <row r="162" spans="1:2" x14ac:dyDescent="0.25">
      <c r="A162" s="1">
        <v>40818.513888888891</v>
      </c>
      <c r="B162">
        <v>0.02</v>
      </c>
    </row>
    <row r="163" spans="1:2" x14ac:dyDescent="0.25">
      <c r="A163" s="1">
        <v>40818.520833333336</v>
      </c>
      <c r="B163">
        <v>0.02</v>
      </c>
    </row>
    <row r="164" spans="1:2" x14ac:dyDescent="0.25">
      <c r="A164" s="1">
        <v>40818.527777777781</v>
      </c>
      <c r="B164">
        <v>0.02</v>
      </c>
    </row>
    <row r="165" spans="1:2" x14ac:dyDescent="0.25">
      <c r="A165" s="1">
        <v>40818.534722222219</v>
      </c>
      <c r="B165">
        <v>0.02</v>
      </c>
    </row>
    <row r="166" spans="1:2" x14ac:dyDescent="0.25">
      <c r="A166" s="1">
        <v>40818.541666666664</v>
      </c>
      <c r="B166">
        <v>0.02</v>
      </c>
    </row>
    <row r="167" spans="1:2" x14ac:dyDescent="0.25">
      <c r="A167" s="1">
        <v>40818.548611111109</v>
      </c>
      <c r="B167">
        <v>0.02</v>
      </c>
    </row>
    <row r="168" spans="1:2" x14ac:dyDescent="0.25">
      <c r="A168" s="1">
        <v>40818.555555555555</v>
      </c>
      <c r="B168">
        <v>0.02</v>
      </c>
    </row>
    <row r="169" spans="1:2" x14ac:dyDescent="0.25">
      <c r="A169" s="1">
        <v>40818.5625</v>
      </c>
      <c r="B169">
        <v>0.02</v>
      </c>
    </row>
    <row r="170" spans="1:2" x14ac:dyDescent="0.25">
      <c r="A170" s="1">
        <v>40818.569444444445</v>
      </c>
      <c r="B170">
        <v>0.02</v>
      </c>
    </row>
    <row r="171" spans="1:2" x14ac:dyDescent="0.25">
      <c r="A171" s="1">
        <v>40818.576388888891</v>
      </c>
      <c r="B171">
        <v>0.02</v>
      </c>
    </row>
    <row r="172" spans="1:2" x14ac:dyDescent="0.25">
      <c r="A172" s="1">
        <v>40818.583333333336</v>
      </c>
      <c r="B172">
        <v>0.02</v>
      </c>
    </row>
    <row r="173" spans="1:2" x14ac:dyDescent="0.25">
      <c r="A173" s="1">
        <v>40818.590277777781</v>
      </c>
      <c r="B173">
        <v>0.02</v>
      </c>
    </row>
    <row r="174" spans="1:2" x14ac:dyDescent="0.25">
      <c r="A174" s="1">
        <v>40818.597222222219</v>
      </c>
      <c r="B174">
        <v>0.02</v>
      </c>
    </row>
    <row r="175" spans="1:2" x14ac:dyDescent="0.25">
      <c r="A175" s="1">
        <v>40818.604166666664</v>
      </c>
      <c r="B175">
        <v>0.02</v>
      </c>
    </row>
    <row r="176" spans="1:2" x14ac:dyDescent="0.25">
      <c r="A176" s="1">
        <v>40818.611111111109</v>
      </c>
      <c r="B176">
        <v>0.02</v>
      </c>
    </row>
    <row r="177" spans="1:2" x14ac:dyDescent="0.25">
      <c r="A177" s="1">
        <v>40818.618055555555</v>
      </c>
      <c r="B177">
        <v>0.02</v>
      </c>
    </row>
    <row r="178" spans="1:2" x14ac:dyDescent="0.25">
      <c r="A178" s="1">
        <v>40818.625</v>
      </c>
      <c r="B178">
        <v>0.02</v>
      </c>
    </row>
    <row r="179" spans="1:2" x14ac:dyDescent="0.25">
      <c r="A179" s="1">
        <v>40818.631944444445</v>
      </c>
      <c r="B179">
        <v>0.02</v>
      </c>
    </row>
    <row r="180" spans="1:2" x14ac:dyDescent="0.25">
      <c r="A180" s="1">
        <v>40818.638888888891</v>
      </c>
      <c r="B180">
        <v>0.02</v>
      </c>
    </row>
    <row r="181" spans="1:2" x14ac:dyDescent="0.25">
      <c r="A181" s="1">
        <v>40818.645833333336</v>
      </c>
      <c r="B181">
        <v>0.02</v>
      </c>
    </row>
    <row r="182" spans="1:2" x14ac:dyDescent="0.25">
      <c r="A182" s="1">
        <v>40818.652777777781</v>
      </c>
      <c r="B182">
        <v>0.02</v>
      </c>
    </row>
    <row r="183" spans="1:2" x14ac:dyDescent="0.25">
      <c r="A183" s="1">
        <v>40818.659722222219</v>
      </c>
      <c r="B183">
        <v>0.02</v>
      </c>
    </row>
    <row r="184" spans="1:2" x14ac:dyDescent="0.25">
      <c r="A184" s="1">
        <v>40818.666666666664</v>
      </c>
      <c r="B184">
        <v>0.02</v>
      </c>
    </row>
    <row r="185" spans="1:2" x14ac:dyDescent="0.25">
      <c r="A185" s="1">
        <v>40818.673611111109</v>
      </c>
      <c r="B185">
        <v>0.02</v>
      </c>
    </row>
    <row r="186" spans="1:2" x14ac:dyDescent="0.25">
      <c r="A186" s="1">
        <v>40818.680555555555</v>
      </c>
      <c r="B186">
        <v>0.02</v>
      </c>
    </row>
    <row r="187" spans="1:2" x14ac:dyDescent="0.25">
      <c r="A187" s="1">
        <v>40818.6875</v>
      </c>
      <c r="B187">
        <v>0.02</v>
      </c>
    </row>
    <row r="188" spans="1:2" x14ac:dyDescent="0.25">
      <c r="A188" s="1">
        <v>40818.694444444445</v>
      </c>
      <c r="B188">
        <v>0.02</v>
      </c>
    </row>
    <row r="189" spans="1:2" x14ac:dyDescent="0.25">
      <c r="A189" s="1">
        <v>40818.701388888891</v>
      </c>
      <c r="B189">
        <v>0.02</v>
      </c>
    </row>
    <row r="190" spans="1:2" x14ac:dyDescent="0.25">
      <c r="A190" s="1">
        <v>40818.708333333336</v>
      </c>
      <c r="B190">
        <v>0.02</v>
      </c>
    </row>
    <row r="191" spans="1:2" x14ac:dyDescent="0.25">
      <c r="A191" s="1">
        <v>40818.715277777781</v>
      </c>
      <c r="B191">
        <v>0.02</v>
      </c>
    </row>
    <row r="192" spans="1:2" x14ac:dyDescent="0.25">
      <c r="A192" s="1">
        <v>40818.722222222219</v>
      </c>
      <c r="B192">
        <v>2.9000000000000001E-2</v>
      </c>
    </row>
    <row r="193" spans="1:2" x14ac:dyDescent="0.25">
      <c r="A193" s="1">
        <v>40818.729166666664</v>
      </c>
      <c r="B193">
        <v>9.4E-2</v>
      </c>
    </row>
    <row r="194" spans="1:2" x14ac:dyDescent="0.25">
      <c r="A194" s="1">
        <v>40818.736111111109</v>
      </c>
      <c r="B194">
        <v>5.8000000000000003E-2</v>
      </c>
    </row>
    <row r="195" spans="1:2" x14ac:dyDescent="0.25">
      <c r="A195" s="1">
        <v>40818.743055555555</v>
      </c>
      <c r="B195">
        <v>4.3999999999999997E-2</v>
      </c>
    </row>
    <row r="196" spans="1:2" x14ac:dyDescent="0.25">
      <c r="A196" s="1">
        <v>40818.75</v>
      </c>
      <c r="B196">
        <v>3.6999999999999998E-2</v>
      </c>
    </row>
    <row r="197" spans="1:2" x14ac:dyDescent="0.25">
      <c r="A197" s="1">
        <v>40818.756944444445</v>
      </c>
      <c r="B197">
        <v>3.4000000000000002E-2</v>
      </c>
    </row>
    <row r="198" spans="1:2" x14ac:dyDescent="0.25">
      <c r="A198" s="1">
        <v>40818.763888888891</v>
      </c>
      <c r="B198">
        <v>3.1E-2</v>
      </c>
    </row>
    <row r="199" spans="1:2" x14ac:dyDescent="0.25">
      <c r="A199" s="1">
        <v>40818.770833333336</v>
      </c>
      <c r="B199">
        <v>0.03</v>
      </c>
    </row>
    <row r="200" spans="1:2" x14ac:dyDescent="0.25">
      <c r="A200" s="1">
        <v>40818.777777777781</v>
      </c>
      <c r="B200">
        <v>0.03</v>
      </c>
    </row>
    <row r="201" spans="1:2" x14ac:dyDescent="0.25">
      <c r="A201" s="1">
        <v>40818.784722222219</v>
      </c>
      <c r="B201">
        <v>2.9000000000000001E-2</v>
      </c>
    </row>
    <row r="202" spans="1:2" x14ac:dyDescent="0.25">
      <c r="A202" s="1">
        <v>40818.791666666664</v>
      </c>
      <c r="B202">
        <v>2.9000000000000001E-2</v>
      </c>
    </row>
    <row r="203" spans="1:2" x14ac:dyDescent="0.25">
      <c r="A203" s="1">
        <v>40818.798611111109</v>
      </c>
      <c r="B203">
        <v>3.2000000000000001E-2</v>
      </c>
    </row>
    <row r="204" spans="1:2" x14ac:dyDescent="0.25">
      <c r="A204" s="1">
        <v>40818.805555555555</v>
      </c>
      <c r="B204">
        <v>3.4000000000000002E-2</v>
      </c>
    </row>
    <row r="205" spans="1:2" x14ac:dyDescent="0.25">
      <c r="A205" s="1">
        <v>40818.8125</v>
      </c>
      <c r="B205">
        <v>3.2000000000000001E-2</v>
      </c>
    </row>
    <row r="206" spans="1:2" x14ac:dyDescent="0.25">
      <c r="A206" s="1">
        <v>40818.819444444445</v>
      </c>
      <c r="B206">
        <v>0.03</v>
      </c>
    </row>
    <row r="207" spans="1:2" x14ac:dyDescent="0.25">
      <c r="A207" s="1">
        <v>40818.826388888891</v>
      </c>
      <c r="B207">
        <v>2.9000000000000001E-2</v>
      </c>
    </row>
    <row r="208" spans="1:2" x14ac:dyDescent="0.25">
      <c r="A208" s="1">
        <v>40818.833333333336</v>
      </c>
      <c r="B208">
        <v>2.9000000000000001E-2</v>
      </c>
    </row>
    <row r="209" spans="1:2" x14ac:dyDescent="0.25">
      <c r="A209" s="1">
        <v>40818.840277777781</v>
      </c>
      <c r="B209">
        <v>2.8000000000000001E-2</v>
      </c>
    </row>
    <row r="210" spans="1:2" x14ac:dyDescent="0.25">
      <c r="A210" s="1">
        <v>40818.847222222219</v>
      </c>
      <c r="B210">
        <v>2.8000000000000001E-2</v>
      </c>
    </row>
    <row r="211" spans="1:2" x14ac:dyDescent="0.25">
      <c r="A211" s="1">
        <v>40818.854166666664</v>
      </c>
      <c r="B211">
        <v>2.8000000000000001E-2</v>
      </c>
    </row>
    <row r="212" spans="1:2" x14ac:dyDescent="0.25">
      <c r="A212" s="1">
        <v>40818.861111111109</v>
      </c>
      <c r="B212">
        <v>2.7E-2</v>
      </c>
    </row>
    <row r="213" spans="1:2" x14ac:dyDescent="0.25">
      <c r="A213" s="1">
        <v>40818.868055555555</v>
      </c>
      <c r="B213">
        <v>2.7E-2</v>
      </c>
    </row>
    <row r="214" spans="1:2" x14ac:dyDescent="0.25">
      <c r="A214" s="1">
        <v>40818.875</v>
      </c>
      <c r="B214">
        <v>2.7E-2</v>
      </c>
    </row>
    <row r="215" spans="1:2" x14ac:dyDescent="0.25">
      <c r="A215" s="1">
        <v>40818.881944444445</v>
      </c>
      <c r="B215">
        <v>2.7E-2</v>
      </c>
    </row>
    <row r="216" spans="1:2" x14ac:dyDescent="0.25">
      <c r="A216" s="1">
        <v>40818.888888888891</v>
      </c>
      <c r="B216">
        <v>2.7E-2</v>
      </c>
    </row>
    <row r="217" spans="1:2" x14ac:dyDescent="0.25">
      <c r="A217" s="1">
        <v>40818.895833333336</v>
      </c>
      <c r="B217">
        <v>2.7E-2</v>
      </c>
    </row>
    <row r="218" spans="1:2" x14ac:dyDescent="0.25">
      <c r="A218" s="1">
        <v>40818.902777777781</v>
      </c>
      <c r="B218">
        <v>2.7E-2</v>
      </c>
    </row>
    <row r="219" spans="1:2" x14ac:dyDescent="0.25">
      <c r="A219" s="1">
        <v>40818.909722222219</v>
      </c>
      <c r="B219">
        <v>2.7E-2</v>
      </c>
    </row>
    <row r="220" spans="1:2" x14ac:dyDescent="0.25">
      <c r="A220" s="1">
        <v>40818.916666666664</v>
      </c>
      <c r="B220">
        <v>2.7E-2</v>
      </c>
    </row>
    <row r="221" spans="1:2" x14ac:dyDescent="0.25">
      <c r="A221" s="1">
        <v>40818.923611111109</v>
      </c>
      <c r="B221">
        <v>2.7E-2</v>
      </c>
    </row>
    <row r="222" spans="1:2" x14ac:dyDescent="0.25">
      <c r="A222" s="1">
        <v>40818.930555555555</v>
      </c>
      <c r="B222">
        <v>2.8000000000000001E-2</v>
      </c>
    </row>
    <row r="223" spans="1:2" x14ac:dyDescent="0.25">
      <c r="A223" s="1">
        <v>40818.9375</v>
      </c>
      <c r="B223">
        <v>2.7E-2</v>
      </c>
    </row>
    <row r="224" spans="1:2" x14ac:dyDescent="0.25">
      <c r="A224" s="1">
        <v>40818.944444444445</v>
      </c>
      <c r="B224">
        <v>2.8000000000000001E-2</v>
      </c>
    </row>
    <row r="225" spans="1:2" x14ac:dyDescent="0.25">
      <c r="A225" s="1">
        <v>40818.951388888891</v>
      </c>
      <c r="B225">
        <v>2.8000000000000001E-2</v>
      </c>
    </row>
    <row r="226" spans="1:2" x14ac:dyDescent="0.25">
      <c r="A226" s="1">
        <v>40818.958333333336</v>
      </c>
      <c r="B226">
        <v>2.8000000000000001E-2</v>
      </c>
    </row>
    <row r="227" spans="1:2" x14ac:dyDescent="0.25">
      <c r="A227" s="1">
        <v>40818.965277777781</v>
      </c>
      <c r="B227">
        <v>2.8000000000000001E-2</v>
      </c>
    </row>
    <row r="228" spans="1:2" x14ac:dyDescent="0.25">
      <c r="A228" s="1">
        <v>40818.972222222219</v>
      </c>
      <c r="B228">
        <v>2.8000000000000001E-2</v>
      </c>
    </row>
    <row r="229" spans="1:2" x14ac:dyDescent="0.25">
      <c r="A229" s="1">
        <v>40818.979166666664</v>
      </c>
      <c r="B229">
        <v>2.9000000000000001E-2</v>
      </c>
    </row>
    <row r="230" spans="1:2" x14ac:dyDescent="0.25">
      <c r="A230" s="1">
        <v>40818.986111111109</v>
      </c>
      <c r="B230">
        <v>0.03</v>
      </c>
    </row>
    <row r="231" spans="1:2" x14ac:dyDescent="0.25">
      <c r="A231" s="1">
        <v>40818.993055555555</v>
      </c>
      <c r="B231">
        <v>0.03</v>
      </c>
    </row>
    <row r="232" spans="1:2" x14ac:dyDescent="0.25">
      <c r="A232" s="1">
        <v>40819</v>
      </c>
      <c r="B232">
        <v>2.9000000000000001E-2</v>
      </c>
    </row>
    <row r="233" spans="1:2" x14ac:dyDescent="0.25">
      <c r="A233" s="1">
        <v>40819.006944444445</v>
      </c>
      <c r="B233">
        <v>2.8000000000000001E-2</v>
      </c>
    </row>
    <row r="234" spans="1:2" x14ac:dyDescent="0.25">
      <c r="A234" s="1">
        <v>40819.013888888891</v>
      </c>
      <c r="B234">
        <v>2.8000000000000001E-2</v>
      </c>
    </row>
    <row r="235" spans="1:2" x14ac:dyDescent="0.25">
      <c r="A235" s="1">
        <v>40819.020833333336</v>
      </c>
      <c r="B235">
        <v>2.8000000000000001E-2</v>
      </c>
    </row>
    <row r="236" spans="1:2" x14ac:dyDescent="0.25">
      <c r="A236" s="1">
        <v>40819.027777777781</v>
      </c>
      <c r="B236">
        <v>2.7E-2</v>
      </c>
    </row>
    <row r="237" spans="1:2" x14ac:dyDescent="0.25">
      <c r="A237" s="1">
        <v>40819.034722222219</v>
      </c>
      <c r="B237">
        <v>2.7E-2</v>
      </c>
    </row>
    <row r="238" spans="1:2" x14ac:dyDescent="0.25">
      <c r="A238" s="1">
        <v>40819.041666666664</v>
      </c>
      <c r="B238">
        <v>2.8000000000000001E-2</v>
      </c>
    </row>
    <row r="239" spans="1:2" x14ac:dyDescent="0.25">
      <c r="A239" s="1">
        <v>40819.048611111109</v>
      </c>
      <c r="B239">
        <v>2.8000000000000001E-2</v>
      </c>
    </row>
    <row r="240" spans="1:2" x14ac:dyDescent="0.25">
      <c r="A240" s="1">
        <v>40819.055555555555</v>
      </c>
      <c r="B240">
        <v>2.7E-2</v>
      </c>
    </row>
    <row r="241" spans="1:2" x14ac:dyDescent="0.25">
      <c r="A241" s="1">
        <v>40819.0625</v>
      </c>
      <c r="B241">
        <v>2.7E-2</v>
      </c>
    </row>
    <row r="242" spans="1:2" x14ac:dyDescent="0.25">
      <c r="A242" s="1">
        <v>40819.069444444445</v>
      </c>
      <c r="B242">
        <v>2.7E-2</v>
      </c>
    </row>
    <row r="243" spans="1:2" x14ac:dyDescent="0.25">
      <c r="A243" s="1">
        <v>40819.076388888891</v>
      </c>
      <c r="B243">
        <v>2.7E-2</v>
      </c>
    </row>
    <row r="244" spans="1:2" x14ac:dyDescent="0.25">
      <c r="A244" s="1">
        <v>40819.083333333336</v>
      </c>
      <c r="B244">
        <v>2.7E-2</v>
      </c>
    </row>
    <row r="245" spans="1:2" x14ac:dyDescent="0.25">
      <c r="A245" s="1">
        <v>40819.090277777781</v>
      </c>
      <c r="B245">
        <v>2.7E-2</v>
      </c>
    </row>
    <row r="246" spans="1:2" x14ac:dyDescent="0.25">
      <c r="A246" s="1">
        <v>40819.097222222219</v>
      </c>
      <c r="B246">
        <v>2.7E-2</v>
      </c>
    </row>
    <row r="247" spans="1:2" x14ac:dyDescent="0.25">
      <c r="A247" s="1">
        <v>40819.104166666664</v>
      </c>
      <c r="B247">
        <v>2.5999999999999999E-2</v>
      </c>
    </row>
    <row r="248" spans="1:2" x14ac:dyDescent="0.25">
      <c r="A248" s="1">
        <v>40819.111111111109</v>
      </c>
      <c r="B248">
        <v>2.5999999999999999E-2</v>
      </c>
    </row>
    <row r="249" spans="1:2" x14ac:dyDescent="0.25">
      <c r="A249" s="1">
        <v>40819.118055555555</v>
      </c>
      <c r="B249">
        <v>2.5999999999999999E-2</v>
      </c>
    </row>
    <row r="250" spans="1:2" x14ac:dyDescent="0.25">
      <c r="A250" s="1">
        <v>40819.125</v>
      </c>
      <c r="B250">
        <v>2.5999999999999999E-2</v>
      </c>
    </row>
    <row r="251" spans="1:2" x14ac:dyDescent="0.25">
      <c r="A251" s="1">
        <v>40819.131944444445</v>
      </c>
      <c r="B251">
        <v>2.5999999999999999E-2</v>
      </c>
    </row>
    <row r="252" spans="1:2" x14ac:dyDescent="0.25">
      <c r="A252" s="1">
        <v>40819.138888888891</v>
      </c>
      <c r="B252">
        <v>2.5999999999999999E-2</v>
      </c>
    </row>
    <row r="253" spans="1:2" x14ac:dyDescent="0.25">
      <c r="A253" s="1">
        <v>40819.145833333336</v>
      </c>
      <c r="B253">
        <v>2.5999999999999999E-2</v>
      </c>
    </row>
    <row r="254" spans="1:2" x14ac:dyDescent="0.25">
      <c r="A254" s="1">
        <v>40819.152777777781</v>
      </c>
      <c r="B254">
        <v>2.5999999999999999E-2</v>
      </c>
    </row>
    <row r="255" spans="1:2" x14ac:dyDescent="0.25">
      <c r="A255" s="1">
        <v>40819.159722222219</v>
      </c>
      <c r="B255">
        <v>2.5999999999999999E-2</v>
      </c>
    </row>
    <row r="256" spans="1:2" x14ac:dyDescent="0.25">
      <c r="A256" s="1">
        <v>40819.166666666664</v>
      </c>
      <c r="B256">
        <v>2.5999999999999999E-2</v>
      </c>
    </row>
    <row r="257" spans="1:2" x14ac:dyDescent="0.25">
      <c r="A257" s="1">
        <v>40819.173611111109</v>
      </c>
      <c r="B257">
        <v>2.5999999999999999E-2</v>
      </c>
    </row>
    <row r="258" spans="1:2" x14ac:dyDescent="0.25">
      <c r="A258" s="1">
        <v>40819.180555555555</v>
      </c>
      <c r="B258">
        <v>2.5999999999999999E-2</v>
      </c>
    </row>
    <row r="259" spans="1:2" x14ac:dyDescent="0.25">
      <c r="A259" s="1">
        <v>40819.1875</v>
      </c>
      <c r="B259">
        <v>2.5999999999999999E-2</v>
      </c>
    </row>
    <row r="260" spans="1:2" x14ac:dyDescent="0.25">
      <c r="A260" s="1">
        <v>40819.194444444445</v>
      </c>
      <c r="B260">
        <v>2.5999999999999999E-2</v>
      </c>
    </row>
    <row r="261" spans="1:2" x14ac:dyDescent="0.25">
      <c r="A261" s="1">
        <v>40819.201388888891</v>
      </c>
      <c r="B261">
        <v>2.5999999999999999E-2</v>
      </c>
    </row>
    <row r="262" spans="1:2" x14ac:dyDescent="0.25">
      <c r="A262" s="1">
        <v>40819.208333333336</v>
      </c>
      <c r="B262">
        <v>2.5999999999999999E-2</v>
      </c>
    </row>
    <row r="263" spans="1:2" x14ac:dyDescent="0.25">
      <c r="A263" s="1">
        <v>40819.215277777781</v>
      </c>
      <c r="B263">
        <v>2.5999999999999999E-2</v>
      </c>
    </row>
    <row r="264" spans="1:2" x14ac:dyDescent="0.25">
      <c r="A264" s="1">
        <v>40819.222222222219</v>
      </c>
      <c r="B264">
        <v>2.5999999999999999E-2</v>
      </c>
    </row>
    <row r="265" spans="1:2" x14ac:dyDescent="0.25">
      <c r="A265" s="1">
        <v>40819.229166666664</v>
      </c>
      <c r="B265">
        <v>2.7E-2</v>
      </c>
    </row>
    <row r="266" spans="1:2" x14ac:dyDescent="0.25">
      <c r="A266" s="1">
        <v>40819.236111111109</v>
      </c>
      <c r="B266">
        <v>2.9000000000000001E-2</v>
      </c>
    </row>
    <row r="267" spans="1:2" x14ac:dyDescent="0.25">
      <c r="A267" s="1">
        <v>40819.243055555555</v>
      </c>
      <c r="B267">
        <v>2.8000000000000001E-2</v>
      </c>
    </row>
    <row r="268" spans="1:2" x14ac:dyDescent="0.25">
      <c r="A268" s="1">
        <v>40819.25</v>
      </c>
      <c r="B268">
        <v>2.8000000000000001E-2</v>
      </c>
    </row>
    <row r="269" spans="1:2" x14ac:dyDescent="0.25">
      <c r="A269" s="1">
        <v>40819.256944444445</v>
      </c>
      <c r="B269">
        <v>2.7E-2</v>
      </c>
    </row>
    <row r="270" spans="1:2" x14ac:dyDescent="0.25">
      <c r="A270" s="1">
        <v>40819.263888888891</v>
      </c>
      <c r="B270">
        <v>2.7E-2</v>
      </c>
    </row>
    <row r="271" spans="1:2" x14ac:dyDescent="0.25">
      <c r="A271" s="1">
        <v>40819.270833333336</v>
      </c>
      <c r="B271">
        <v>2.7E-2</v>
      </c>
    </row>
    <row r="272" spans="1:2" x14ac:dyDescent="0.25">
      <c r="A272" s="1">
        <v>40819.277777777781</v>
      </c>
      <c r="B272">
        <v>2.5999999999999999E-2</v>
      </c>
    </row>
    <row r="273" spans="1:2" x14ac:dyDescent="0.25">
      <c r="A273" s="1">
        <v>40819.284722222219</v>
      </c>
      <c r="B273">
        <v>2.5999999999999999E-2</v>
      </c>
    </row>
    <row r="274" spans="1:2" x14ac:dyDescent="0.25">
      <c r="A274" s="1">
        <v>40819.291666666664</v>
      </c>
      <c r="B274">
        <v>2.5999999999999999E-2</v>
      </c>
    </row>
    <row r="275" spans="1:2" x14ac:dyDescent="0.25">
      <c r="A275" s="1">
        <v>40819.298611111109</v>
      </c>
      <c r="B275">
        <v>2.5999999999999999E-2</v>
      </c>
    </row>
    <row r="276" spans="1:2" x14ac:dyDescent="0.25">
      <c r="A276" s="1">
        <v>40819.305555555555</v>
      </c>
      <c r="B276">
        <v>2.5999999999999999E-2</v>
      </c>
    </row>
    <row r="277" spans="1:2" x14ac:dyDescent="0.25">
      <c r="A277" s="1">
        <v>40819.3125</v>
      </c>
      <c r="B277">
        <v>2.7E-2</v>
      </c>
    </row>
    <row r="278" spans="1:2" x14ac:dyDescent="0.25">
      <c r="A278" s="1">
        <v>40819.319444444445</v>
      </c>
      <c r="B278">
        <v>3.3000000000000002E-2</v>
      </c>
    </row>
    <row r="279" spans="1:2" x14ac:dyDescent="0.25">
      <c r="A279" s="1">
        <v>40819.326388888891</v>
      </c>
      <c r="B279">
        <v>3.6999999999999998E-2</v>
      </c>
    </row>
    <row r="280" spans="1:2" x14ac:dyDescent="0.25">
      <c r="A280" s="1">
        <v>40819.333333333336</v>
      </c>
      <c r="B280">
        <v>3.3000000000000002E-2</v>
      </c>
    </row>
    <row r="281" spans="1:2" x14ac:dyDescent="0.25">
      <c r="A281" s="1">
        <v>40819.340277777781</v>
      </c>
      <c r="B281">
        <v>3.1E-2</v>
      </c>
    </row>
    <row r="282" spans="1:2" x14ac:dyDescent="0.25">
      <c r="A282" s="1">
        <v>40819.347222222219</v>
      </c>
      <c r="B282">
        <v>0.03</v>
      </c>
    </row>
    <row r="283" spans="1:2" x14ac:dyDescent="0.25">
      <c r="A283" s="1">
        <v>40819.354166666664</v>
      </c>
      <c r="B283">
        <v>2.9000000000000001E-2</v>
      </c>
    </row>
    <row r="284" spans="1:2" x14ac:dyDescent="0.25">
      <c r="A284" s="1">
        <v>40819.361111111109</v>
      </c>
      <c r="B284">
        <v>2.9000000000000001E-2</v>
      </c>
    </row>
    <row r="285" spans="1:2" x14ac:dyDescent="0.25">
      <c r="A285" s="1">
        <v>40819.368055555555</v>
      </c>
      <c r="B285">
        <v>2.8000000000000001E-2</v>
      </c>
    </row>
    <row r="286" spans="1:2" x14ac:dyDescent="0.25">
      <c r="A286" s="1">
        <v>40819.375</v>
      </c>
      <c r="B286">
        <v>2.8000000000000001E-2</v>
      </c>
    </row>
    <row r="287" spans="1:2" x14ac:dyDescent="0.25">
      <c r="A287" s="1">
        <v>40819.381944444445</v>
      </c>
      <c r="B287">
        <v>2.7E-2</v>
      </c>
    </row>
    <row r="288" spans="1:2" x14ac:dyDescent="0.25">
      <c r="A288" s="1">
        <v>40819.388888888891</v>
      </c>
      <c r="B288">
        <v>2.7E-2</v>
      </c>
    </row>
    <row r="289" spans="1:2" x14ac:dyDescent="0.25">
      <c r="A289" s="1">
        <v>40819.395833333336</v>
      </c>
      <c r="B289">
        <v>2.7E-2</v>
      </c>
    </row>
    <row r="290" spans="1:2" x14ac:dyDescent="0.25">
      <c r="A290" s="1">
        <v>40819.402777777781</v>
      </c>
      <c r="B290">
        <v>2.5999999999999999E-2</v>
      </c>
    </row>
    <row r="291" spans="1:2" x14ac:dyDescent="0.25">
      <c r="A291" s="1">
        <v>40819.409722222219</v>
      </c>
      <c r="B291">
        <v>2.5999999999999999E-2</v>
      </c>
    </row>
    <row r="292" spans="1:2" x14ac:dyDescent="0.25">
      <c r="A292" s="1">
        <v>40819.416666666664</v>
      </c>
      <c r="B292">
        <v>2.5999999999999999E-2</v>
      </c>
    </row>
    <row r="293" spans="1:2" x14ac:dyDescent="0.25">
      <c r="A293" s="1">
        <v>40819.423611111109</v>
      </c>
      <c r="B293">
        <v>2.5999999999999999E-2</v>
      </c>
    </row>
    <row r="294" spans="1:2" x14ac:dyDescent="0.25">
      <c r="A294" s="1">
        <v>40819.430555555555</v>
      </c>
      <c r="B294">
        <v>2.5999999999999999E-2</v>
      </c>
    </row>
    <row r="295" spans="1:2" x14ac:dyDescent="0.25">
      <c r="A295" s="1">
        <v>40819.4375</v>
      </c>
      <c r="B295">
        <v>2.5999999999999999E-2</v>
      </c>
    </row>
    <row r="296" spans="1:2" x14ac:dyDescent="0.25">
      <c r="A296" s="1">
        <v>40819.444444444445</v>
      </c>
      <c r="B296">
        <v>2.5999999999999999E-2</v>
      </c>
    </row>
    <row r="297" spans="1:2" x14ac:dyDescent="0.25">
      <c r="A297" s="1">
        <v>40819.451388888891</v>
      </c>
      <c r="B297">
        <v>2.5999999999999999E-2</v>
      </c>
    </row>
    <row r="298" spans="1:2" x14ac:dyDescent="0.25">
      <c r="A298" s="1">
        <v>40819.458333333336</v>
      </c>
      <c r="B298">
        <v>2.5999999999999999E-2</v>
      </c>
    </row>
    <row r="299" spans="1:2" x14ac:dyDescent="0.25">
      <c r="A299" s="1">
        <v>40819.465277777781</v>
      </c>
      <c r="B299">
        <v>2.5999999999999999E-2</v>
      </c>
    </row>
    <row r="300" spans="1:2" x14ac:dyDescent="0.25">
      <c r="A300" s="1">
        <v>40819.472222222219</v>
      </c>
      <c r="B300">
        <v>2.5000000000000001E-2</v>
      </c>
    </row>
    <row r="301" spans="1:2" x14ac:dyDescent="0.25">
      <c r="A301" s="1">
        <v>40819.479166666664</v>
      </c>
      <c r="B301">
        <v>2.5999999999999999E-2</v>
      </c>
    </row>
    <row r="302" spans="1:2" x14ac:dyDescent="0.25">
      <c r="A302" s="1">
        <v>40819.486111111109</v>
      </c>
      <c r="B302">
        <v>2.5000000000000001E-2</v>
      </c>
    </row>
    <row r="303" spans="1:2" x14ac:dyDescent="0.25">
      <c r="A303" s="1">
        <v>40819.493055555555</v>
      </c>
      <c r="B303">
        <v>2.5000000000000001E-2</v>
      </c>
    </row>
    <row r="304" spans="1:2" x14ac:dyDescent="0.25">
      <c r="A304" s="1">
        <v>40819.5</v>
      </c>
      <c r="B304">
        <v>2.5000000000000001E-2</v>
      </c>
    </row>
    <row r="305" spans="1:2" x14ac:dyDescent="0.25">
      <c r="A305" s="1">
        <v>40819.506944444445</v>
      </c>
      <c r="B305">
        <v>2.5000000000000001E-2</v>
      </c>
    </row>
    <row r="306" spans="1:2" x14ac:dyDescent="0.25">
      <c r="A306" s="1">
        <v>40819.513888888891</v>
      </c>
      <c r="B306">
        <v>2.5000000000000001E-2</v>
      </c>
    </row>
    <row r="307" spans="1:2" x14ac:dyDescent="0.25">
      <c r="A307" s="1">
        <v>40819.520833333336</v>
      </c>
      <c r="B307">
        <v>2.5000000000000001E-2</v>
      </c>
    </row>
    <row r="308" spans="1:2" x14ac:dyDescent="0.25">
      <c r="A308" s="1">
        <v>40819.527777777781</v>
      </c>
      <c r="B308">
        <v>2.5000000000000001E-2</v>
      </c>
    </row>
    <row r="309" spans="1:2" x14ac:dyDescent="0.25">
      <c r="A309" s="1">
        <v>40819.534722222219</v>
      </c>
      <c r="B309">
        <v>2.5000000000000001E-2</v>
      </c>
    </row>
    <row r="310" spans="1:2" x14ac:dyDescent="0.25">
      <c r="A310" s="1">
        <v>40819.541666666664</v>
      </c>
      <c r="B310">
        <v>2.5000000000000001E-2</v>
      </c>
    </row>
    <row r="311" spans="1:2" x14ac:dyDescent="0.25">
      <c r="A311" s="1">
        <v>40819.548611111109</v>
      </c>
      <c r="B311">
        <v>2.5000000000000001E-2</v>
      </c>
    </row>
    <row r="312" spans="1:2" x14ac:dyDescent="0.25">
      <c r="A312" s="1">
        <v>40819.555555555555</v>
      </c>
      <c r="B312">
        <v>2.5000000000000001E-2</v>
      </c>
    </row>
    <row r="313" spans="1:2" x14ac:dyDescent="0.25">
      <c r="A313" s="1">
        <v>40819.5625</v>
      </c>
      <c r="B313">
        <v>2.5000000000000001E-2</v>
      </c>
    </row>
    <row r="314" spans="1:2" x14ac:dyDescent="0.25">
      <c r="A314" s="1">
        <v>40819.569444444445</v>
      </c>
      <c r="B314">
        <v>2.5000000000000001E-2</v>
      </c>
    </row>
    <row r="315" spans="1:2" x14ac:dyDescent="0.25">
      <c r="A315" s="1">
        <v>40819.576388888891</v>
      </c>
      <c r="B315">
        <v>2.5000000000000001E-2</v>
      </c>
    </row>
    <row r="316" spans="1:2" x14ac:dyDescent="0.25">
      <c r="A316" s="1">
        <v>40819.583333333336</v>
      </c>
      <c r="B316">
        <v>2.5000000000000001E-2</v>
      </c>
    </row>
    <row r="317" spans="1:2" x14ac:dyDescent="0.25">
      <c r="A317" s="1">
        <v>40819.590277777781</v>
      </c>
      <c r="B317">
        <v>2.5000000000000001E-2</v>
      </c>
    </row>
    <row r="318" spans="1:2" x14ac:dyDescent="0.25">
      <c r="A318" s="1">
        <v>40819.597222222219</v>
      </c>
      <c r="B318">
        <v>2.5000000000000001E-2</v>
      </c>
    </row>
    <row r="319" spans="1:2" x14ac:dyDescent="0.25">
      <c r="A319" s="1">
        <v>40819.604166666664</v>
      </c>
      <c r="B319">
        <v>2.5000000000000001E-2</v>
      </c>
    </row>
    <row r="320" spans="1:2" x14ac:dyDescent="0.25">
      <c r="A320" s="1">
        <v>40819.611111111109</v>
      </c>
      <c r="B320">
        <v>2.5000000000000001E-2</v>
      </c>
    </row>
    <row r="321" spans="1:2" x14ac:dyDescent="0.25">
      <c r="A321" s="1">
        <v>40819.618055555555</v>
      </c>
      <c r="B321">
        <v>2.5000000000000001E-2</v>
      </c>
    </row>
    <row r="322" spans="1:2" x14ac:dyDescent="0.25">
      <c r="A322" s="1">
        <v>40819.625</v>
      </c>
      <c r="B322">
        <v>2.5000000000000001E-2</v>
      </c>
    </row>
    <row r="323" spans="1:2" x14ac:dyDescent="0.25">
      <c r="A323" s="1">
        <v>40819.631944444445</v>
      </c>
      <c r="B323">
        <v>2.5000000000000001E-2</v>
      </c>
    </row>
    <row r="324" spans="1:2" x14ac:dyDescent="0.25">
      <c r="A324" s="1">
        <v>40819.638888888891</v>
      </c>
      <c r="B324">
        <v>2.5000000000000001E-2</v>
      </c>
    </row>
    <row r="325" spans="1:2" x14ac:dyDescent="0.25">
      <c r="A325" s="1">
        <v>40819.645833333336</v>
      </c>
      <c r="B325">
        <v>2.5000000000000001E-2</v>
      </c>
    </row>
    <row r="326" spans="1:2" x14ac:dyDescent="0.25">
      <c r="A326" s="1">
        <v>40819.652777777781</v>
      </c>
      <c r="B326">
        <v>2.5000000000000001E-2</v>
      </c>
    </row>
    <row r="327" spans="1:2" x14ac:dyDescent="0.25">
      <c r="A327" s="1">
        <v>40819.659722222219</v>
      </c>
      <c r="B327">
        <v>2.5000000000000001E-2</v>
      </c>
    </row>
    <row r="328" spans="1:2" x14ac:dyDescent="0.25">
      <c r="A328" s="1">
        <v>40819.666666666664</v>
      </c>
      <c r="B328">
        <v>2.5000000000000001E-2</v>
      </c>
    </row>
    <row r="329" spans="1:2" x14ac:dyDescent="0.25">
      <c r="A329" s="1">
        <v>40819.673611111109</v>
      </c>
      <c r="B329">
        <v>2.5000000000000001E-2</v>
      </c>
    </row>
    <row r="330" spans="1:2" x14ac:dyDescent="0.25">
      <c r="A330" s="1">
        <v>40819.680555555555</v>
      </c>
      <c r="B330">
        <v>2.4E-2</v>
      </c>
    </row>
    <row r="331" spans="1:2" x14ac:dyDescent="0.25">
      <c r="A331" s="1">
        <v>40819.6875</v>
      </c>
      <c r="B331">
        <v>2.4E-2</v>
      </c>
    </row>
    <row r="332" spans="1:2" x14ac:dyDescent="0.25">
      <c r="A332" s="1">
        <v>40819.694444444445</v>
      </c>
      <c r="B332">
        <v>2.4E-2</v>
      </c>
    </row>
    <row r="333" spans="1:2" x14ac:dyDescent="0.25">
      <c r="A333" s="1">
        <v>40819.701388888891</v>
      </c>
      <c r="B333">
        <v>2.4E-2</v>
      </c>
    </row>
    <row r="334" spans="1:2" x14ac:dyDescent="0.25">
      <c r="A334" s="1">
        <v>40819.708333333336</v>
      </c>
      <c r="B334">
        <v>2.4E-2</v>
      </c>
    </row>
    <row r="335" spans="1:2" x14ac:dyDescent="0.25">
      <c r="A335" s="1">
        <v>40819.715277777781</v>
      </c>
      <c r="B335">
        <v>2.4E-2</v>
      </c>
    </row>
    <row r="336" spans="1:2" x14ac:dyDescent="0.25">
      <c r="A336" s="1">
        <v>40819.722222222219</v>
      </c>
      <c r="B336">
        <v>2.4E-2</v>
      </c>
    </row>
    <row r="337" spans="1:2" x14ac:dyDescent="0.25">
      <c r="A337" s="1">
        <v>40819.729166666664</v>
      </c>
      <c r="B337">
        <v>2.4E-2</v>
      </c>
    </row>
    <row r="338" spans="1:2" x14ac:dyDescent="0.25">
      <c r="A338" s="1">
        <v>40819.736111111109</v>
      </c>
      <c r="B338">
        <v>2.4E-2</v>
      </c>
    </row>
    <row r="339" spans="1:2" x14ac:dyDescent="0.25">
      <c r="A339" s="1">
        <v>40819.743055555555</v>
      </c>
      <c r="B339">
        <v>2.4E-2</v>
      </c>
    </row>
    <row r="340" spans="1:2" x14ac:dyDescent="0.25">
      <c r="A340" s="1">
        <v>40819.75</v>
      </c>
      <c r="B340">
        <v>0.03</v>
      </c>
    </row>
    <row r="341" spans="1:2" x14ac:dyDescent="0.25">
      <c r="A341" s="1">
        <v>40819.756944444445</v>
      </c>
      <c r="B341">
        <v>3.2000000000000001E-2</v>
      </c>
    </row>
    <row r="342" spans="1:2" x14ac:dyDescent="0.25">
      <c r="A342" s="1">
        <v>40819.763888888891</v>
      </c>
      <c r="B342">
        <v>2.9000000000000001E-2</v>
      </c>
    </row>
    <row r="343" spans="1:2" x14ac:dyDescent="0.25">
      <c r="A343" s="1">
        <v>40819.770833333336</v>
      </c>
      <c r="B343">
        <v>3.4000000000000002E-2</v>
      </c>
    </row>
    <row r="344" spans="1:2" x14ac:dyDescent="0.25">
      <c r="A344" s="1">
        <v>40819.777777777781</v>
      </c>
      <c r="B344">
        <v>3.4000000000000002E-2</v>
      </c>
    </row>
    <row r="345" spans="1:2" x14ac:dyDescent="0.25">
      <c r="A345" s="1">
        <v>40819.784722222219</v>
      </c>
      <c r="B345">
        <v>2.9000000000000001E-2</v>
      </c>
    </row>
    <row r="346" spans="1:2" x14ac:dyDescent="0.25">
      <c r="A346" s="1">
        <v>40819.791666666664</v>
      </c>
      <c r="B346">
        <v>2.7E-2</v>
      </c>
    </row>
    <row r="347" spans="1:2" x14ac:dyDescent="0.25">
      <c r="A347" s="1">
        <v>40819.798611111109</v>
      </c>
      <c r="B347">
        <v>2.5999999999999999E-2</v>
      </c>
    </row>
    <row r="348" spans="1:2" x14ac:dyDescent="0.25">
      <c r="A348" s="1">
        <v>40819.805555555555</v>
      </c>
      <c r="B348">
        <v>2.5999999999999999E-2</v>
      </c>
    </row>
    <row r="349" spans="1:2" x14ac:dyDescent="0.25">
      <c r="A349" s="1">
        <v>40819.8125</v>
      </c>
      <c r="B349">
        <v>2.5000000000000001E-2</v>
      </c>
    </row>
    <row r="350" spans="1:2" x14ac:dyDescent="0.25">
      <c r="A350" s="1">
        <v>40819.819444444445</v>
      </c>
      <c r="B350">
        <v>2.5000000000000001E-2</v>
      </c>
    </row>
    <row r="351" spans="1:2" x14ac:dyDescent="0.25">
      <c r="A351" s="1">
        <v>40819.826388888891</v>
      </c>
      <c r="B351">
        <v>2.5000000000000001E-2</v>
      </c>
    </row>
    <row r="352" spans="1:2" x14ac:dyDescent="0.25">
      <c r="A352" s="1">
        <v>40819.833333333336</v>
      </c>
      <c r="B352">
        <v>2.5000000000000001E-2</v>
      </c>
    </row>
    <row r="353" spans="1:2" x14ac:dyDescent="0.25">
      <c r="A353" s="1">
        <v>40819.840277777781</v>
      </c>
      <c r="B353">
        <v>2.5000000000000001E-2</v>
      </c>
    </row>
    <row r="354" spans="1:2" x14ac:dyDescent="0.25">
      <c r="A354" s="1">
        <v>40819.847222222219</v>
      </c>
      <c r="B354">
        <v>2.5000000000000001E-2</v>
      </c>
    </row>
    <row r="355" spans="1:2" x14ac:dyDescent="0.25">
      <c r="A355" s="1">
        <v>40819.854166666664</v>
      </c>
      <c r="B355">
        <v>2.5000000000000001E-2</v>
      </c>
    </row>
    <row r="356" spans="1:2" x14ac:dyDescent="0.25">
      <c r="A356" s="1">
        <v>40819.861111111109</v>
      </c>
      <c r="B356">
        <v>2.5000000000000001E-2</v>
      </c>
    </row>
    <row r="357" spans="1:2" x14ac:dyDescent="0.25">
      <c r="A357" s="1">
        <v>40819.868055555555</v>
      </c>
      <c r="B357">
        <v>2.5000000000000001E-2</v>
      </c>
    </row>
    <row r="358" spans="1:2" x14ac:dyDescent="0.25">
      <c r="A358" s="1">
        <v>40819.875</v>
      </c>
      <c r="B358">
        <v>2.5000000000000001E-2</v>
      </c>
    </row>
    <row r="359" spans="1:2" x14ac:dyDescent="0.25">
      <c r="A359" s="1">
        <v>40819.881944444445</v>
      </c>
      <c r="B359">
        <v>2.4E-2</v>
      </c>
    </row>
    <row r="360" spans="1:2" x14ac:dyDescent="0.25">
      <c r="A360" s="1">
        <v>40819.888888888891</v>
      </c>
      <c r="B360">
        <v>2.4E-2</v>
      </c>
    </row>
    <row r="361" spans="1:2" x14ac:dyDescent="0.25">
      <c r="A361" s="1">
        <v>40819.895833333336</v>
      </c>
      <c r="B361">
        <v>2.4E-2</v>
      </c>
    </row>
    <row r="362" spans="1:2" x14ac:dyDescent="0.25">
      <c r="A362" s="1">
        <v>40819.902777777781</v>
      </c>
      <c r="B362">
        <v>2.4E-2</v>
      </c>
    </row>
    <row r="363" spans="1:2" x14ac:dyDescent="0.25">
      <c r="A363" s="1">
        <v>40819.909722222219</v>
      </c>
      <c r="B363">
        <v>2.4E-2</v>
      </c>
    </row>
    <row r="364" spans="1:2" x14ac:dyDescent="0.25">
      <c r="A364" s="1">
        <v>40819.916666666664</v>
      </c>
      <c r="B364">
        <v>2.4E-2</v>
      </c>
    </row>
    <row r="365" spans="1:2" x14ac:dyDescent="0.25">
      <c r="A365" s="1">
        <v>40819.923611111109</v>
      </c>
      <c r="B365">
        <v>2.4E-2</v>
      </c>
    </row>
    <row r="366" spans="1:2" x14ac:dyDescent="0.25">
      <c r="A366" s="1">
        <v>40819.930555555555</v>
      </c>
      <c r="B366">
        <v>2.4E-2</v>
      </c>
    </row>
    <row r="367" spans="1:2" x14ac:dyDescent="0.25">
      <c r="A367" s="1">
        <v>40819.9375</v>
      </c>
      <c r="B367">
        <v>2.4E-2</v>
      </c>
    </row>
    <row r="368" spans="1:2" x14ac:dyDescent="0.25">
      <c r="A368" s="1">
        <v>40819.944444444445</v>
      </c>
      <c r="B368">
        <v>2.4E-2</v>
      </c>
    </row>
    <row r="369" spans="1:2" x14ac:dyDescent="0.25">
      <c r="A369" s="1">
        <v>40819.951388888891</v>
      </c>
      <c r="B369">
        <v>2.4E-2</v>
      </c>
    </row>
    <row r="370" spans="1:2" x14ac:dyDescent="0.25">
      <c r="A370" s="1">
        <v>40819.958333333336</v>
      </c>
      <c r="B370">
        <v>2.4E-2</v>
      </c>
    </row>
    <row r="371" spans="1:2" x14ac:dyDescent="0.25">
      <c r="A371" s="1">
        <v>40819.965277777781</v>
      </c>
      <c r="B371">
        <v>2.4E-2</v>
      </c>
    </row>
    <row r="372" spans="1:2" x14ac:dyDescent="0.25">
      <c r="A372" s="1">
        <v>40819.972222222219</v>
      </c>
      <c r="B372">
        <v>2.4E-2</v>
      </c>
    </row>
    <row r="373" spans="1:2" x14ac:dyDescent="0.25">
      <c r="A373" s="1">
        <v>40819.979166666664</v>
      </c>
      <c r="B373">
        <v>2.4E-2</v>
      </c>
    </row>
    <row r="374" spans="1:2" x14ac:dyDescent="0.25">
      <c r="A374" s="1">
        <v>40819.986111111109</v>
      </c>
      <c r="B374">
        <v>2.4E-2</v>
      </c>
    </row>
    <row r="375" spans="1:2" x14ac:dyDescent="0.25">
      <c r="A375" s="1">
        <v>40819.993055555555</v>
      </c>
      <c r="B375">
        <v>2.4E-2</v>
      </c>
    </row>
    <row r="376" spans="1:2" x14ac:dyDescent="0.25">
      <c r="A376" s="1">
        <v>40820</v>
      </c>
      <c r="B376">
        <v>2.4E-2</v>
      </c>
    </row>
    <row r="377" spans="1:2" x14ac:dyDescent="0.25">
      <c r="A377" s="1">
        <v>40820.006944444445</v>
      </c>
      <c r="B377">
        <v>2.4E-2</v>
      </c>
    </row>
    <row r="378" spans="1:2" x14ac:dyDescent="0.25">
      <c r="A378" s="1">
        <v>40820.013888888891</v>
      </c>
      <c r="B378">
        <v>2.4E-2</v>
      </c>
    </row>
    <row r="379" spans="1:2" x14ac:dyDescent="0.25">
      <c r="A379" s="1">
        <v>40820.020833333336</v>
      </c>
      <c r="B379">
        <v>2.4E-2</v>
      </c>
    </row>
    <row r="380" spans="1:2" x14ac:dyDescent="0.25">
      <c r="A380" s="1">
        <v>40820.027777777781</v>
      </c>
      <c r="B380">
        <v>2.4E-2</v>
      </c>
    </row>
    <row r="381" spans="1:2" x14ac:dyDescent="0.25">
      <c r="A381" s="1">
        <v>40820.034722222219</v>
      </c>
      <c r="B381">
        <v>2.4E-2</v>
      </c>
    </row>
    <row r="382" spans="1:2" x14ac:dyDescent="0.25">
      <c r="A382" s="1">
        <v>40820.041666666664</v>
      </c>
      <c r="B382">
        <v>2.4E-2</v>
      </c>
    </row>
    <row r="383" spans="1:2" x14ac:dyDescent="0.25">
      <c r="A383" s="1">
        <v>40820.048611111109</v>
      </c>
      <c r="B383">
        <v>2.4E-2</v>
      </c>
    </row>
    <row r="384" spans="1:2" x14ac:dyDescent="0.25">
      <c r="A384" s="1">
        <v>40820.055555555555</v>
      </c>
      <c r="B384">
        <v>2.4E-2</v>
      </c>
    </row>
    <row r="385" spans="1:2" x14ac:dyDescent="0.25">
      <c r="A385" s="1">
        <v>40820.0625</v>
      </c>
      <c r="B385">
        <v>2.4E-2</v>
      </c>
    </row>
    <row r="386" spans="1:2" x14ac:dyDescent="0.25">
      <c r="A386" s="1">
        <v>40820.069444444445</v>
      </c>
      <c r="B386">
        <v>2.4E-2</v>
      </c>
    </row>
    <row r="387" spans="1:2" x14ac:dyDescent="0.25">
      <c r="A387" s="1">
        <v>40820.076388888891</v>
      </c>
      <c r="B387">
        <v>2.4E-2</v>
      </c>
    </row>
    <row r="388" spans="1:2" x14ac:dyDescent="0.25">
      <c r="A388" s="1">
        <v>40820.083333333336</v>
      </c>
      <c r="B388">
        <v>2.4E-2</v>
      </c>
    </row>
    <row r="389" spans="1:2" x14ac:dyDescent="0.25">
      <c r="A389" s="1">
        <v>40820.090277777781</v>
      </c>
      <c r="B389">
        <v>2.4E-2</v>
      </c>
    </row>
    <row r="390" spans="1:2" x14ac:dyDescent="0.25">
      <c r="A390" s="1">
        <v>40820.097222222219</v>
      </c>
      <c r="B390">
        <v>2.4E-2</v>
      </c>
    </row>
    <row r="391" spans="1:2" x14ac:dyDescent="0.25">
      <c r="A391" s="1">
        <v>40820.104166666664</v>
      </c>
      <c r="B391">
        <v>2.4E-2</v>
      </c>
    </row>
    <row r="392" spans="1:2" x14ac:dyDescent="0.25">
      <c r="A392" s="1">
        <v>40820.111111111109</v>
      </c>
      <c r="B392">
        <v>2.4E-2</v>
      </c>
    </row>
    <row r="393" spans="1:2" x14ac:dyDescent="0.25">
      <c r="A393" s="1">
        <v>40820.118055555555</v>
      </c>
      <c r="B393">
        <v>2.4E-2</v>
      </c>
    </row>
    <row r="394" spans="1:2" x14ac:dyDescent="0.25">
      <c r="A394" s="1">
        <v>40820.125</v>
      </c>
      <c r="B394">
        <v>2.4E-2</v>
      </c>
    </row>
    <row r="395" spans="1:2" x14ac:dyDescent="0.25">
      <c r="A395" s="1">
        <v>40820.131944444445</v>
      </c>
      <c r="B395">
        <v>2.4E-2</v>
      </c>
    </row>
    <row r="396" spans="1:2" x14ac:dyDescent="0.25">
      <c r="A396" s="1">
        <v>40820.138888888891</v>
      </c>
      <c r="B396">
        <v>2.4E-2</v>
      </c>
    </row>
    <row r="397" spans="1:2" x14ac:dyDescent="0.25">
      <c r="A397" s="1">
        <v>40820.145833333336</v>
      </c>
      <c r="B397">
        <v>2.4E-2</v>
      </c>
    </row>
    <row r="398" spans="1:2" x14ac:dyDescent="0.25">
      <c r="A398" s="1">
        <v>40820.152777777781</v>
      </c>
      <c r="B398">
        <v>2.4E-2</v>
      </c>
    </row>
    <row r="399" spans="1:2" x14ac:dyDescent="0.25">
      <c r="A399" s="1">
        <v>40820.159722222219</v>
      </c>
      <c r="B399">
        <v>2.4E-2</v>
      </c>
    </row>
    <row r="400" spans="1:2" x14ac:dyDescent="0.25">
      <c r="A400" s="1">
        <v>40820.166666666664</v>
      </c>
      <c r="B400">
        <v>2.4E-2</v>
      </c>
    </row>
    <row r="401" spans="1:2" x14ac:dyDescent="0.25">
      <c r="A401" s="1">
        <v>40820.173611111109</v>
      </c>
      <c r="B401">
        <v>2.4E-2</v>
      </c>
    </row>
    <row r="402" spans="1:2" x14ac:dyDescent="0.25">
      <c r="A402" s="1">
        <v>40820.180555555555</v>
      </c>
      <c r="B402">
        <v>2.4E-2</v>
      </c>
    </row>
    <row r="403" spans="1:2" x14ac:dyDescent="0.25">
      <c r="A403" s="1">
        <v>40820.1875</v>
      </c>
      <c r="B403">
        <v>2.4E-2</v>
      </c>
    </row>
    <row r="404" spans="1:2" x14ac:dyDescent="0.25">
      <c r="A404" s="1">
        <v>40820.194444444445</v>
      </c>
      <c r="B404">
        <v>2.4E-2</v>
      </c>
    </row>
    <row r="405" spans="1:2" x14ac:dyDescent="0.25">
      <c r="A405" s="1">
        <v>40820.201388888891</v>
      </c>
      <c r="B405">
        <v>2.4E-2</v>
      </c>
    </row>
    <row r="406" spans="1:2" x14ac:dyDescent="0.25">
      <c r="A406" s="1">
        <v>40820.208333333336</v>
      </c>
      <c r="B406">
        <v>2.4E-2</v>
      </c>
    </row>
    <row r="407" spans="1:2" x14ac:dyDescent="0.25">
      <c r="A407" s="1">
        <v>40820.215277777781</v>
      </c>
      <c r="B407">
        <v>2.4E-2</v>
      </c>
    </row>
    <row r="408" spans="1:2" x14ac:dyDescent="0.25">
      <c r="A408" s="1">
        <v>40820.222222222219</v>
      </c>
      <c r="B408">
        <v>2.4E-2</v>
      </c>
    </row>
    <row r="409" spans="1:2" x14ac:dyDescent="0.25">
      <c r="A409" s="1">
        <v>40820.229166666664</v>
      </c>
      <c r="B409">
        <v>2.4E-2</v>
      </c>
    </row>
    <row r="410" spans="1:2" x14ac:dyDescent="0.25">
      <c r="A410" s="1">
        <v>40820.236111111109</v>
      </c>
      <c r="B410">
        <v>2.4E-2</v>
      </c>
    </row>
    <row r="411" spans="1:2" x14ac:dyDescent="0.25">
      <c r="A411" s="1">
        <v>40820.243055555555</v>
      </c>
      <c r="B411">
        <v>2.4E-2</v>
      </c>
    </row>
    <row r="412" spans="1:2" x14ac:dyDescent="0.25">
      <c r="A412" s="1">
        <v>40820.25</v>
      </c>
      <c r="B412">
        <v>2.4E-2</v>
      </c>
    </row>
    <row r="413" spans="1:2" x14ac:dyDescent="0.25">
      <c r="A413" s="1">
        <v>40820.256944444445</v>
      </c>
      <c r="B413">
        <v>2.4E-2</v>
      </c>
    </row>
    <row r="414" spans="1:2" x14ac:dyDescent="0.25">
      <c r="A414" s="1">
        <v>40820.263888888891</v>
      </c>
      <c r="B414">
        <v>2.4E-2</v>
      </c>
    </row>
    <row r="415" spans="1:2" x14ac:dyDescent="0.25">
      <c r="A415" s="1">
        <v>40820.270833333336</v>
      </c>
      <c r="B415">
        <v>2.4E-2</v>
      </c>
    </row>
    <row r="416" spans="1:2" x14ac:dyDescent="0.25">
      <c r="A416" s="1">
        <v>40820.277777777781</v>
      </c>
      <c r="B416">
        <v>2.4E-2</v>
      </c>
    </row>
    <row r="417" spans="1:2" x14ac:dyDescent="0.25">
      <c r="A417" s="1">
        <v>40820.284722222219</v>
      </c>
      <c r="B417">
        <v>2.4E-2</v>
      </c>
    </row>
    <row r="418" spans="1:2" x14ac:dyDescent="0.25">
      <c r="A418" s="1">
        <v>40820.291666666664</v>
      </c>
      <c r="B418">
        <v>2.4E-2</v>
      </c>
    </row>
    <row r="419" spans="1:2" x14ac:dyDescent="0.25">
      <c r="A419" s="1">
        <v>40820.298611111109</v>
      </c>
      <c r="B419">
        <v>2.3E-2</v>
      </c>
    </row>
    <row r="420" spans="1:2" x14ac:dyDescent="0.25">
      <c r="A420" s="1">
        <v>40820.305555555555</v>
      </c>
      <c r="B420">
        <v>2.3E-2</v>
      </c>
    </row>
    <row r="421" spans="1:2" x14ac:dyDescent="0.25">
      <c r="A421" s="1">
        <v>40820.3125</v>
      </c>
      <c r="B421">
        <v>2.3E-2</v>
      </c>
    </row>
    <row r="422" spans="1:2" x14ac:dyDescent="0.25">
      <c r="A422" s="1">
        <v>40820.319444444445</v>
      </c>
      <c r="B422">
        <v>2.3E-2</v>
      </c>
    </row>
    <row r="423" spans="1:2" x14ac:dyDescent="0.25">
      <c r="A423" s="1">
        <v>40820.326388888891</v>
      </c>
      <c r="B423">
        <v>2.3E-2</v>
      </c>
    </row>
    <row r="424" spans="1:2" x14ac:dyDescent="0.25">
      <c r="A424" s="1">
        <v>40820.333333333336</v>
      </c>
      <c r="B424">
        <v>2.3E-2</v>
      </c>
    </row>
    <row r="425" spans="1:2" x14ac:dyDescent="0.25">
      <c r="A425" s="1">
        <v>40820.340277777781</v>
      </c>
      <c r="B425">
        <v>2.3E-2</v>
      </c>
    </row>
    <row r="426" spans="1:2" x14ac:dyDescent="0.25">
      <c r="A426" s="1">
        <v>40820.347222222219</v>
      </c>
      <c r="B426">
        <v>2.3E-2</v>
      </c>
    </row>
    <row r="427" spans="1:2" x14ac:dyDescent="0.25">
      <c r="A427" s="1">
        <v>40820.354166666664</v>
      </c>
      <c r="B427">
        <v>2.3E-2</v>
      </c>
    </row>
    <row r="428" spans="1:2" x14ac:dyDescent="0.25">
      <c r="A428" s="1">
        <v>40820.361111111109</v>
      </c>
      <c r="B428">
        <v>2.3E-2</v>
      </c>
    </row>
    <row r="429" spans="1:2" x14ac:dyDescent="0.25">
      <c r="A429" s="1">
        <v>40820.368055555555</v>
      </c>
      <c r="B429">
        <v>2.3E-2</v>
      </c>
    </row>
    <row r="430" spans="1:2" x14ac:dyDescent="0.25">
      <c r="A430" s="1">
        <v>40820.375</v>
      </c>
      <c r="B430">
        <v>2.3E-2</v>
      </c>
    </row>
    <row r="431" spans="1:2" x14ac:dyDescent="0.25">
      <c r="A431" s="1">
        <v>40820.381944444445</v>
      </c>
      <c r="B431">
        <v>2.3E-2</v>
      </c>
    </row>
    <row r="432" spans="1:2" x14ac:dyDescent="0.25">
      <c r="A432" s="1">
        <v>40820.388888888891</v>
      </c>
      <c r="B432">
        <v>2.3E-2</v>
      </c>
    </row>
    <row r="433" spans="1:2" x14ac:dyDescent="0.25">
      <c r="A433" s="1">
        <v>40820.395833333336</v>
      </c>
      <c r="B433">
        <v>2.3E-2</v>
      </c>
    </row>
    <row r="434" spans="1:2" x14ac:dyDescent="0.25">
      <c r="A434" s="1">
        <v>40820.402777777781</v>
      </c>
      <c r="B434">
        <v>2.3E-2</v>
      </c>
    </row>
    <row r="435" spans="1:2" x14ac:dyDescent="0.25">
      <c r="A435" s="1">
        <v>40820.409722222219</v>
      </c>
      <c r="B435">
        <v>2.3E-2</v>
      </c>
    </row>
    <row r="436" spans="1:2" x14ac:dyDescent="0.25">
      <c r="A436" s="1">
        <v>40820.416666666664</v>
      </c>
      <c r="B436">
        <v>2.3E-2</v>
      </c>
    </row>
    <row r="437" spans="1:2" x14ac:dyDescent="0.25">
      <c r="A437" s="1">
        <v>40820.423611111109</v>
      </c>
      <c r="B437">
        <v>2.3E-2</v>
      </c>
    </row>
    <row r="438" spans="1:2" x14ac:dyDescent="0.25">
      <c r="A438" s="1">
        <v>40820.430555555555</v>
      </c>
      <c r="B438">
        <v>2.3E-2</v>
      </c>
    </row>
    <row r="439" spans="1:2" x14ac:dyDescent="0.25">
      <c r="A439" s="1">
        <v>40820.4375</v>
      </c>
      <c r="B439">
        <v>2.3E-2</v>
      </c>
    </row>
    <row r="440" spans="1:2" x14ac:dyDescent="0.25">
      <c r="A440" s="1">
        <v>40820.444444444445</v>
      </c>
      <c r="B440">
        <v>2.3E-2</v>
      </c>
    </row>
    <row r="441" spans="1:2" x14ac:dyDescent="0.25">
      <c r="A441" s="1">
        <v>40820.451388888891</v>
      </c>
      <c r="B441">
        <v>2.3E-2</v>
      </c>
    </row>
    <row r="442" spans="1:2" x14ac:dyDescent="0.25">
      <c r="A442" s="1">
        <v>40820.458333333336</v>
      </c>
      <c r="B442">
        <v>2.3E-2</v>
      </c>
    </row>
    <row r="443" spans="1:2" x14ac:dyDescent="0.25">
      <c r="A443" s="1">
        <v>40820.465277777781</v>
      </c>
      <c r="B443">
        <v>2.3E-2</v>
      </c>
    </row>
    <row r="444" spans="1:2" x14ac:dyDescent="0.25">
      <c r="A444" s="1">
        <v>40820.472222222219</v>
      </c>
      <c r="B444">
        <v>2.3E-2</v>
      </c>
    </row>
    <row r="445" spans="1:2" x14ac:dyDescent="0.25">
      <c r="A445" s="1">
        <v>40820.479166666664</v>
      </c>
      <c r="B445">
        <v>2.3E-2</v>
      </c>
    </row>
    <row r="446" spans="1:2" x14ac:dyDescent="0.25">
      <c r="A446" s="1">
        <v>40820.486111111109</v>
      </c>
      <c r="B446">
        <v>2.3E-2</v>
      </c>
    </row>
    <row r="447" spans="1:2" x14ac:dyDescent="0.25">
      <c r="A447" s="1">
        <v>40820.493055555555</v>
      </c>
      <c r="B447">
        <v>2.3E-2</v>
      </c>
    </row>
    <row r="448" spans="1:2" x14ac:dyDescent="0.25">
      <c r="A448" s="1">
        <v>40820.5</v>
      </c>
      <c r="B448">
        <v>2.3E-2</v>
      </c>
    </row>
    <row r="449" spans="1:2" x14ac:dyDescent="0.25">
      <c r="A449" s="1">
        <v>40820.506944444445</v>
      </c>
      <c r="B449">
        <v>2.3E-2</v>
      </c>
    </row>
    <row r="450" spans="1:2" x14ac:dyDescent="0.25">
      <c r="A450" s="1">
        <v>40820.513888888891</v>
      </c>
      <c r="B450">
        <v>2.3E-2</v>
      </c>
    </row>
    <row r="451" spans="1:2" x14ac:dyDescent="0.25">
      <c r="A451" s="1">
        <v>40820.520833333336</v>
      </c>
      <c r="B451">
        <v>2.3E-2</v>
      </c>
    </row>
    <row r="452" spans="1:2" x14ac:dyDescent="0.25">
      <c r="A452" s="1">
        <v>40820.527777777781</v>
      </c>
      <c r="B452">
        <v>2.3E-2</v>
      </c>
    </row>
    <row r="453" spans="1:2" x14ac:dyDescent="0.25">
      <c r="A453" s="1">
        <v>40820.534722222219</v>
      </c>
      <c r="B453">
        <v>2.3E-2</v>
      </c>
    </row>
    <row r="454" spans="1:2" x14ac:dyDescent="0.25">
      <c r="A454" s="1">
        <v>40820.541666666664</v>
      </c>
      <c r="B454">
        <v>2.3E-2</v>
      </c>
    </row>
    <row r="455" spans="1:2" x14ac:dyDescent="0.25">
      <c r="A455" s="1">
        <v>40820.548611111109</v>
      </c>
      <c r="B455">
        <v>2.3E-2</v>
      </c>
    </row>
    <row r="456" spans="1:2" x14ac:dyDescent="0.25">
      <c r="A456" s="1">
        <v>40820.555555555555</v>
      </c>
      <c r="B456">
        <v>2.3E-2</v>
      </c>
    </row>
    <row r="457" spans="1:2" x14ac:dyDescent="0.25">
      <c r="A457" s="1">
        <v>40820.5625</v>
      </c>
      <c r="B457">
        <v>2.3E-2</v>
      </c>
    </row>
    <row r="458" spans="1:2" x14ac:dyDescent="0.25">
      <c r="A458" s="1">
        <v>40820.569444444445</v>
      </c>
      <c r="B458">
        <v>2.3E-2</v>
      </c>
    </row>
    <row r="459" spans="1:2" x14ac:dyDescent="0.25">
      <c r="A459" s="1">
        <v>40820.576388888891</v>
      </c>
      <c r="B459">
        <v>2.3E-2</v>
      </c>
    </row>
    <row r="460" spans="1:2" x14ac:dyDescent="0.25">
      <c r="A460" s="1">
        <v>40820.583333333336</v>
      </c>
      <c r="B460">
        <v>2.3E-2</v>
      </c>
    </row>
    <row r="461" spans="1:2" x14ac:dyDescent="0.25">
      <c r="A461" s="1">
        <v>40820.590277777781</v>
      </c>
      <c r="B461">
        <v>2.3E-2</v>
      </c>
    </row>
    <row r="462" spans="1:2" x14ac:dyDescent="0.25">
      <c r="A462" s="1">
        <v>40820.597222222219</v>
      </c>
      <c r="B462">
        <v>2.3E-2</v>
      </c>
    </row>
    <row r="463" spans="1:2" x14ac:dyDescent="0.25">
      <c r="A463" s="1">
        <v>40820.604166666664</v>
      </c>
      <c r="B463">
        <v>2.3E-2</v>
      </c>
    </row>
    <row r="464" spans="1:2" x14ac:dyDescent="0.25">
      <c r="A464" s="1">
        <v>40820.611111111109</v>
      </c>
      <c r="B464">
        <v>2.3E-2</v>
      </c>
    </row>
    <row r="465" spans="1:2" x14ac:dyDescent="0.25">
      <c r="A465" s="1">
        <v>40820.618055555555</v>
      </c>
      <c r="B465">
        <v>2.3E-2</v>
      </c>
    </row>
    <row r="466" spans="1:2" x14ac:dyDescent="0.25">
      <c r="A466" s="1">
        <v>40820.625</v>
      </c>
      <c r="B466">
        <v>2.3E-2</v>
      </c>
    </row>
    <row r="467" spans="1:2" x14ac:dyDescent="0.25">
      <c r="A467" s="1">
        <v>40820.631944444445</v>
      </c>
      <c r="B467">
        <v>2.3E-2</v>
      </c>
    </row>
    <row r="468" spans="1:2" x14ac:dyDescent="0.25">
      <c r="A468" s="1">
        <v>40820.638888888891</v>
      </c>
      <c r="B468">
        <v>2.3E-2</v>
      </c>
    </row>
    <row r="469" spans="1:2" x14ac:dyDescent="0.25">
      <c r="A469" s="1">
        <v>40820.645833333336</v>
      </c>
      <c r="B469">
        <v>2.1999999999999999E-2</v>
      </c>
    </row>
    <row r="470" spans="1:2" x14ac:dyDescent="0.25">
      <c r="A470" s="1">
        <v>40820.652777777781</v>
      </c>
      <c r="B470">
        <v>2.1999999999999999E-2</v>
      </c>
    </row>
    <row r="471" spans="1:2" x14ac:dyDescent="0.25">
      <c r="A471" s="1">
        <v>40820.659722222219</v>
      </c>
      <c r="B471">
        <v>2.3E-2</v>
      </c>
    </row>
    <row r="472" spans="1:2" x14ac:dyDescent="0.25">
      <c r="A472" s="1">
        <v>40820.666666666664</v>
      </c>
      <c r="B472">
        <v>2.1999999999999999E-2</v>
      </c>
    </row>
    <row r="473" spans="1:2" x14ac:dyDescent="0.25">
      <c r="A473" s="1">
        <v>40820.673611111109</v>
      </c>
      <c r="B473">
        <v>2.3E-2</v>
      </c>
    </row>
    <row r="474" spans="1:2" x14ac:dyDescent="0.25">
      <c r="A474" s="1">
        <v>40820.680555555555</v>
      </c>
      <c r="B474">
        <v>2.1999999999999999E-2</v>
      </c>
    </row>
    <row r="475" spans="1:2" x14ac:dyDescent="0.25">
      <c r="A475" s="1">
        <v>40820.6875</v>
      </c>
      <c r="B475">
        <v>2.1999999999999999E-2</v>
      </c>
    </row>
    <row r="476" spans="1:2" x14ac:dyDescent="0.25">
      <c r="A476" s="1">
        <v>40820.694444444445</v>
      </c>
      <c r="B476">
        <v>2.1999999999999999E-2</v>
      </c>
    </row>
    <row r="477" spans="1:2" x14ac:dyDescent="0.25">
      <c r="A477" s="1">
        <v>40820.701388888891</v>
      </c>
      <c r="B477">
        <v>2.1999999999999999E-2</v>
      </c>
    </row>
    <row r="478" spans="1:2" x14ac:dyDescent="0.25">
      <c r="A478" s="1">
        <v>40820.708333333336</v>
      </c>
      <c r="B478">
        <v>2.1999999999999999E-2</v>
      </c>
    </row>
    <row r="479" spans="1:2" x14ac:dyDescent="0.25">
      <c r="A479" s="1">
        <v>40820.715277777781</v>
      </c>
      <c r="B479">
        <v>2.1999999999999999E-2</v>
      </c>
    </row>
    <row r="480" spans="1:2" x14ac:dyDescent="0.25">
      <c r="A480" s="1">
        <v>40820.722222222219</v>
      </c>
      <c r="B480">
        <v>2.3E-2</v>
      </c>
    </row>
    <row r="481" spans="1:2" x14ac:dyDescent="0.25">
      <c r="A481" s="1">
        <v>40820.729166666664</v>
      </c>
      <c r="B481">
        <v>2.3E-2</v>
      </c>
    </row>
    <row r="482" spans="1:2" x14ac:dyDescent="0.25">
      <c r="A482" s="1">
        <v>40820.736111111109</v>
      </c>
      <c r="B482">
        <v>2.3E-2</v>
      </c>
    </row>
    <row r="483" spans="1:2" x14ac:dyDescent="0.25">
      <c r="A483" s="1">
        <v>40820.743055555555</v>
      </c>
      <c r="B483">
        <v>2.3E-2</v>
      </c>
    </row>
    <row r="484" spans="1:2" x14ac:dyDescent="0.25">
      <c r="A484" s="1">
        <v>40820.75</v>
      </c>
      <c r="B484">
        <v>2.3E-2</v>
      </c>
    </row>
    <row r="485" spans="1:2" x14ac:dyDescent="0.25">
      <c r="A485" s="1">
        <v>40820.756944444445</v>
      </c>
      <c r="B485">
        <v>2.3E-2</v>
      </c>
    </row>
    <row r="486" spans="1:2" x14ac:dyDescent="0.25">
      <c r="A486" s="1">
        <v>40820.763888888891</v>
      </c>
      <c r="B486">
        <v>2.3E-2</v>
      </c>
    </row>
    <row r="487" spans="1:2" x14ac:dyDescent="0.25">
      <c r="A487" s="1">
        <v>40820.770833333336</v>
      </c>
      <c r="B487">
        <v>2.3E-2</v>
      </c>
    </row>
    <row r="488" spans="1:2" x14ac:dyDescent="0.25">
      <c r="A488" s="1">
        <v>40820.777777777781</v>
      </c>
      <c r="B488">
        <v>2.3E-2</v>
      </c>
    </row>
    <row r="489" spans="1:2" x14ac:dyDescent="0.25">
      <c r="A489" s="1">
        <v>40820.784722222219</v>
      </c>
      <c r="B489">
        <v>2.3E-2</v>
      </c>
    </row>
    <row r="490" spans="1:2" x14ac:dyDescent="0.25">
      <c r="A490" s="1">
        <v>40820.791666666664</v>
      </c>
      <c r="B490">
        <v>2.3E-2</v>
      </c>
    </row>
    <row r="491" spans="1:2" x14ac:dyDescent="0.25">
      <c r="A491" s="1">
        <v>40820.798611111109</v>
      </c>
      <c r="B491">
        <v>2.3E-2</v>
      </c>
    </row>
    <row r="492" spans="1:2" x14ac:dyDescent="0.25">
      <c r="A492" s="1">
        <v>40820.805555555555</v>
      </c>
      <c r="B492">
        <v>2.3E-2</v>
      </c>
    </row>
    <row r="493" spans="1:2" x14ac:dyDescent="0.25">
      <c r="A493" s="1">
        <v>40820.8125</v>
      </c>
      <c r="B493">
        <v>2.3E-2</v>
      </c>
    </row>
    <row r="494" spans="1:2" x14ac:dyDescent="0.25">
      <c r="A494" s="1">
        <v>40820.819444444445</v>
      </c>
      <c r="B494">
        <v>2.3E-2</v>
      </c>
    </row>
    <row r="495" spans="1:2" x14ac:dyDescent="0.25">
      <c r="A495" s="1">
        <v>40820.826388888891</v>
      </c>
      <c r="B495">
        <v>2.3E-2</v>
      </c>
    </row>
    <row r="496" spans="1:2" x14ac:dyDescent="0.25">
      <c r="A496" s="1">
        <v>40820.833333333336</v>
      </c>
      <c r="B496">
        <v>2.3E-2</v>
      </c>
    </row>
    <row r="497" spans="1:2" x14ac:dyDescent="0.25">
      <c r="A497" s="1">
        <v>40820.840277777781</v>
      </c>
      <c r="B497">
        <v>2.3E-2</v>
      </c>
    </row>
    <row r="498" spans="1:2" x14ac:dyDescent="0.25">
      <c r="A498" s="1">
        <v>40820.847222222219</v>
      </c>
      <c r="B498">
        <v>2.3E-2</v>
      </c>
    </row>
    <row r="499" spans="1:2" x14ac:dyDescent="0.25">
      <c r="A499" s="1">
        <v>40820.854166666664</v>
      </c>
      <c r="B499">
        <v>2.3E-2</v>
      </c>
    </row>
    <row r="500" spans="1:2" x14ac:dyDescent="0.25">
      <c r="A500" s="1">
        <v>40820.861111111109</v>
      </c>
      <c r="B500">
        <v>2.3E-2</v>
      </c>
    </row>
    <row r="501" spans="1:2" x14ac:dyDescent="0.25">
      <c r="A501" s="1">
        <v>40820.868055555555</v>
      </c>
      <c r="B501">
        <v>2.3E-2</v>
      </c>
    </row>
    <row r="502" spans="1:2" x14ac:dyDescent="0.25">
      <c r="A502" s="1">
        <v>40820.875</v>
      </c>
      <c r="B502">
        <v>2.3E-2</v>
      </c>
    </row>
    <row r="503" spans="1:2" x14ac:dyDescent="0.25">
      <c r="A503" s="1">
        <v>40820.881944444445</v>
      </c>
      <c r="B503">
        <v>2.3E-2</v>
      </c>
    </row>
    <row r="504" spans="1:2" x14ac:dyDescent="0.25">
      <c r="A504" s="1">
        <v>40820.888888888891</v>
      </c>
      <c r="B504">
        <v>2.3E-2</v>
      </c>
    </row>
    <row r="505" spans="1:2" x14ac:dyDescent="0.25">
      <c r="A505" s="1">
        <v>40820.895833333336</v>
      </c>
      <c r="B505">
        <v>2.3E-2</v>
      </c>
    </row>
    <row r="506" spans="1:2" x14ac:dyDescent="0.25">
      <c r="A506" s="1">
        <v>40820.902777777781</v>
      </c>
      <c r="B506">
        <v>2.3E-2</v>
      </c>
    </row>
    <row r="507" spans="1:2" x14ac:dyDescent="0.25">
      <c r="A507" s="1">
        <v>40820.909722222219</v>
      </c>
      <c r="B507">
        <v>2.1999999999999999E-2</v>
      </c>
    </row>
    <row r="508" spans="1:2" x14ac:dyDescent="0.25">
      <c r="A508" s="1">
        <v>40820.916666666664</v>
      </c>
      <c r="B508">
        <v>2.1999999999999999E-2</v>
      </c>
    </row>
    <row r="509" spans="1:2" x14ac:dyDescent="0.25">
      <c r="A509" s="1">
        <v>40820.923611111109</v>
      </c>
      <c r="B509">
        <v>2.1999999999999999E-2</v>
      </c>
    </row>
    <row r="510" spans="1:2" x14ac:dyDescent="0.25">
      <c r="A510" s="1">
        <v>40820.930555555555</v>
      </c>
      <c r="B510">
        <v>2.1999999999999999E-2</v>
      </c>
    </row>
    <row r="511" spans="1:2" x14ac:dyDescent="0.25">
      <c r="A511" s="1">
        <v>40820.9375</v>
      </c>
      <c r="B511">
        <v>2.1999999999999999E-2</v>
      </c>
    </row>
    <row r="512" spans="1:2" x14ac:dyDescent="0.25">
      <c r="A512" s="1">
        <v>40820.944444444445</v>
      </c>
      <c r="B512">
        <v>2.1999999999999999E-2</v>
      </c>
    </row>
    <row r="513" spans="1:2" x14ac:dyDescent="0.25">
      <c r="A513" s="1">
        <v>40820.951388888891</v>
      </c>
      <c r="B513">
        <v>2.1999999999999999E-2</v>
      </c>
    </row>
    <row r="514" spans="1:2" x14ac:dyDescent="0.25">
      <c r="A514" s="1">
        <v>40820.958333333336</v>
      </c>
      <c r="B514">
        <v>2.1999999999999999E-2</v>
      </c>
    </row>
    <row r="515" spans="1:2" x14ac:dyDescent="0.25">
      <c r="A515" s="1">
        <v>40820.965277777781</v>
      </c>
      <c r="B515">
        <v>2.1999999999999999E-2</v>
      </c>
    </row>
    <row r="516" spans="1:2" x14ac:dyDescent="0.25">
      <c r="A516" s="1">
        <v>40820.972222222219</v>
      </c>
      <c r="B516">
        <v>2.1999999999999999E-2</v>
      </c>
    </row>
    <row r="517" spans="1:2" x14ac:dyDescent="0.25">
      <c r="A517" s="1">
        <v>40820.979166666664</v>
      </c>
      <c r="B517">
        <v>2.1999999999999999E-2</v>
      </c>
    </row>
    <row r="518" spans="1:2" x14ac:dyDescent="0.25">
      <c r="A518" s="1">
        <v>40820.986111111109</v>
      </c>
      <c r="B518">
        <v>2.1999999999999999E-2</v>
      </c>
    </row>
    <row r="519" spans="1:2" x14ac:dyDescent="0.25">
      <c r="A519" s="1">
        <v>40820.993055555555</v>
      </c>
      <c r="B519">
        <v>2.1999999999999999E-2</v>
      </c>
    </row>
    <row r="520" spans="1:2" x14ac:dyDescent="0.25">
      <c r="A520" s="1">
        <v>40821</v>
      </c>
      <c r="B520">
        <v>2.1999999999999999E-2</v>
      </c>
    </row>
    <row r="521" spans="1:2" x14ac:dyDescent="0.25">
      <c r="A521" s="1">
        <v>40821.006944444445</v>
      </c>
      <c r="B521">
        <v>2.1999999999999999E-2</v>
      </c>
    </row>
    <row r="522" spans="1:2" x14ac:dyDescent="0.25">
      <c r="A522" s="1">
        <v>40821.013888888891</v>
      </c>
      <c r="B522">
        <v>2.1999999999999999E-2</v>
      </c>
    </row>
    <row r="523" spans="1:2" x14ac:dyDescent="0.25">
      <c r="A523" s="1">
        <v>40821.020833333336</v>
      </c>
      <c r="B523">
        <v>2.1999999999999999E-2</v>
      </c>
    </row>
    <row r="524" spans="1:2" x14ac:dyDescent="0.25">
      <c r="A524" s="1">
        <v>40821.027777777781</v>
      </c>
      <c r="B524">
        <v>2.1999999999999999E-2</v>
      </c>
    </row>
    <row r="525" spans="1:2" x14ac:dyDescent="0.25">
      <c r="A525" s="1">
        <v>40821.034722222219</v>
      </c>
      <c r="B525">
        <v>2.1999999999999999E-2</v>
      </c>
    </row>
    <row r="526" spans="1:2" x14ac:dyDescent="0.25">
      <c r="A526" s="1">
        <v>40821.041666666664</v>
      </c>
      <c r="B526">
        <v>2.1999999999999999E-2</v>
      </c>
    </row>
    <row r="527" spans="1:2" x14ac:dyDescent="0.25">
      <c r="A527" s="1">
        <v>40821.048611111109</v>
      </c>
      <c r="B527">
        <v>2.1999999999999999E-2</v>
      </c>
    </row>
    <row r="528" spans="1:2" x14ac:dyDescent="0.25">
      <c r="A528" s="1">
        <v>40821.055555555555</v>
      </c>
      <c r="B528">
        <v>2.1999999999999999E-2</v>
      </c>
    </row>
    <row r="529" spans="1:2" x14ac:dyDescent="0.25">
      <c r="A529" s="1">
        <v>40821.0625</v>
      </c>
      <c r="B529">
        <v>2.1999999999999999E-2</v>
      </c>
    </row>
    <row r="530" spans="1:2" x14ac:dyDescent="0.25">
      <c r="A530" s="1">
        <v>40821.069444444445</v>
      </c>
      <c r="B530">
        <v>2.1999999999999999E-2</v>
      </c>
    </row>
    <row r="531" spans="1:2" x14ac:dyDescent="0.25">
      <c r="A531" s="1">
        <v>40821.076388888891</v>
      </c>
      <c r="B531">
        <v>2.1999999999999999E-2</v>
      </c>
    </row>
    <row r="532" spans="1:2" x14ac:dyDescent="0.25">
      <c r="A532" s="1">
        <v>40821.083333333336</v>
      </c>
      <c r="B532">
        <v>2.1999999999999999E-2</v>
      </c>
    </row>
    <row r="533" spans="1:2" x14ac:dyDescent="0.25">
      <c r="A533" s="1">
        <v>40821.090277777781</v>
      </c>
      <c r="B533">
        <v>2.1999999999999999E-2</v>
      </c>
    </row>
    <row r="534" spans="1:2" x14ac:dyDescent="0.25">
      <c r="A534" s="1">
        <v>40821.097222222219</v>
      </c>
      <c r="B534">
        <v>2.1999999999999999E-2</v>
      </c>
    </row>
    <row r="535" spans="1:2" x14ac:dyDescent="0.25">
      <c r="A535" s="1">
        <v>40821.104166666664</v>
      </c>
      <c r="B535">
        <v>2.3E-2</v>
      </c>
    </row>
    <row r="536" spans="1:2" x14ac:dyDescent="0.25">
      <c r="A536" s="1">
        <v>40821.111111111109</v>
      </c>
      <c r="B536">
        <v>2.1999999999999999E-2</v>
      </c>
    </row>
    <row r="537" spans="1:2" x14ac:dyDescent="0.25">
      <c r="A537" s="1">
        <v>40821.118055555555</v>
      </c>
      <c r="B537">
        <v>2.3E-2</v>
      </c>
    </row>
    <row r="538" spans="1:2" x14ac:dyDescent="0.25">
      <c r="A538" s="1">
        <v>40821.125</v>
      </c>
      <c r="B538">
        <v>2.3E-2</v>
      </c>
    </row>
    <row r="539" spans="1:2" x14ac:dyDescent="0.25">
      <c r="A539" s="1">
        <v>40821.131944444445</v>
      </c>
      <c r="B539">
        <v>2.3E-2</v>
      </c>
    </row>
    <row r="540" spans="1:2" x14ac:dyDescent="0.25">
      <c r="A540" s="1">
        <v>40821.138888888891</v>
      </c>
      <c r="B540">
        <v>2.3E-2</v>
      </c>
    </row>
    <row r="541" spans="1:2" x14ac:dyDescent="0.25">
      <c r="A541" s="1">
        <v>40821.145833333336</v>
      </c>
      <c r="B541">
        <v>2.3E-2</v>
      </c>
    </row>
    <row r="542" spans="1:2" x14ac:dyDescent="0.25">
      <c r="A542" s="1">
        <v>40821.152777777781</v>
      </c>
      <c r="B542">
        <v>2.1999999999999999E-2</v>
      </c>
    </row>
    <row r="543" spans="1:2" x14ac:dyDescent="0.25">
      <c r="A543" s="1">
        <v>40821.159722222219</v>
      </c>
      <c r="B543">
        <v>2.1999999999999999E-2</v>
      </c>
    </row>
    <row r="544" spans="1:2" x14ac:dyDescent="0.25">
      <c r="A544" s="1">
        <v>40821.166666666664</v>
      </c>
      <c r="B544">
        <v>2.1999999999999999E-2</v>
      </c>
    </row>
    <row r="545" spans="1:2" x14ac:dyDescent="0.25">
      <c r="A545" s="1">
        <v>40821.173611111109</v>
      </c>
      <c r="B545">
        <v>2.1999999999999999E-2</v>
      </c>
    </row>
    <row r="546" spans="1:2" x14ac:dyDescent="0.25">
      <c r="A546" s="1">
        <v>40821.180555555555</v>
      </c>
      <c r="B546">
        <v>2.1999999999999999E-2</v>
      </c>
    </row>
    <row r="547" spans="1:2" x14ac:dyDescent="0.25">
      <c r="A547" s="1">
        <v>40821.1875</v>
      </c>
      <c r="B547">
        <v>2.1999999999999999E-2</v>
      </c>
    </row>
    <row r="548" spans="1:2" x14ac:dyDescent="0.25">
      <c r="A548" s="1">
        <v>40821.194444444445</v>
      </c>
      <c r="B548">
        <v>2.1999999999999999E-2</v>
      </c>
    </row>
    <row r="549" spans="1:2" x14ac:dyDescent="0.25">
      <c r="A549" s="1">
        <v>40821.201388888891</v>
      </c>
      <c r="B549">
        <v>2.1999999999999999E-2</v>
      </c>
    </row>
    <row r="550" spans="1:2" x14ac:dyDescent="0.25">
      <c r="A550" s="1">
        <v>40821.208333333336</v>
      </c>
      <c r="B550">
        <v>2.1999999999999999E-2</v>
      </c>
    </row>
    <row r="551" spans="1:2" x14ac:dyDescent="0.25">
      <c r="A551" s="1">
        <v>40821.215277777781</v>
      </c>
      <c r="B551">
        <v>2.1999999999999999E-2</v>
      </c>
    </row>
    <row r="552" spans="1:2" x14ac:dyDescent="0.25">
      <c r="A552" s="1">
        <v>40821.222222222219</v>
      </c>
      <c r="B552">
        <v>2.1999999999999999E-2</v>
      </c>
    </row>
    <row r="553" spans="1:2" x14ac:dyDescent="0.25">
      <c r="A553" s="1">
        <v>40821.229166666664</v>
      </c>
      <c r="B553">
        <v>2.1999999999999999E-2</v>
      </c>
    </row>
    <row r="554" spans="1:2" x14ac:dyDescent="0.25">
      <c r="A554" s="1">
        <v>40821.236111111109</v>
      </c>
      <c r="B554">
        <v>2.1999999999999999E-2</v>
      </c>
    </row>
    <row r="555" spans="1:2" x14ac:dyDescent="0.25">
      <c r="A555" s="1">
        <v>40821.243055555555</v>
      </c>
      <c r="B555">
        <v>2.1999999999999999E-2</v>
      </c>
    </row>
    <row r="556" spans="1:2" x14ac:dyDescent="0.25">
      <c r="A556" s="1">
        <v>40821.25</v>
      </c>
      <c r="B556">
        <v>2.1999999999999999E-2</v>
      </c>
    </row>
    <row r="557" spans="1:2" x14ac:dyDescent="0.25">
      <c r="A557" s="1">
        <v>40821.256944444445</v>
      </c>
      <c r="B557">
        <v>2.1999999999999999E-2</v>
      </c>
    </row>
    <row r="558" spans="1:2" x14ac:dyDescent="0.25">
      <c r="A558" s="1">
        <v>40821.263888888891</v>
      </c>
      <c r="B558">
        <v>2.1000000000000001E-2</v>
      </c>
    </row>
    <row r="559" spans="1:2" x14ac:dyDescent="0.25">
      <c r="A559" s="1">
        <v>40821.270833333336</v>
      </c>
      <c r="B559">
        <v>2.1999999999999999E-2</v>
      </c>
    </row>
    <row r="560" spans="1:2" x14ac:dyDescent="0.25">
      <c r="A560" s="1">
        <v>40821.277777777781</v>
      </c>
      <c r="B560">
        <v>2.1999999999999999E-2</v>
      </c>
    </row>
    <row r="561" spans="1:2" x14ac:dyDescent="0.25">
      <c r="A561" s="1">
        <v>40821.284722222219</v>
      </c>
      <c r="B561">
        <v>2.1999999999999999E-2</v>
      </c>
    </row>
    <row r="562" spans="1:2" x14ac:dyDescent="0.25">
      <c r="A562" s="1">
        <v>40821.291666666664</v>
      </c>
      <c r="B562">
        <v>2.1999999999999999E-2</v>
      </c>
    </row>
    <row r="563" spans="1:2" x14ac:dyDescent="0.25">
      <c r="A563" s="1">
        <v>40821.298611111109</v>
      </c>
      <c r="B563">
        <v>2.1999999999999999E-2</v>
      </c>
    </row>
    <row r="564" spans="1:2" x14ac:dyDescent="0.25">
      <c r="A564" s="1">
        <v>40821.305555555555</v>
      </c>
      <c r="B564">
        <v>2.1999999999999999E-2</v>
      </c>
    </row>
    <row r="565" spans="1:2" x14ac:dyDescent="0.25">
      <c r="A565" s="1">
        <v>40821.3125</v>
      </c>
      <c r="B565">
        <v>2.1999999999999999E-2</v>
      </c>
    </row>
    <row r="566" spans="1:2" x14ac:dyDescent="0.25">
      <c r="A566" s="1">
        <v>40821.319444444445</v>
      </c>
      <c r="B566">
        <v>2.1999999999999999E-2</v>
      </c>
    </row>
    <row r="567" spans="1:2" x14ac:dyDescent="0.25">
      <c r="A567" s="1">
        <v>40821.326388888891</v>
      </c>
      <c r="B567">
        <v>2.1999999999999999E-2</v>
      </c>
    </row>
    <row r="568" spans="1:2" x14ac:dyDescent="0.25">
      <c r="A568" s="1">
        <v>40821.333333333336</v>
      </c>
      <c r="B568">
        <v>2.1999999999999999E-2</v>
      </c>
    </row>
    <row r="569" spans="1:2" x14ac:dyDescent="0.25">
      <c r="A569" s="1">
        <v>40821.340277777781</v>
      </c>
      <c r="B569">
        <v>2.1999999999999999E-2</v>
      </c>
    </row>
    <row r="570" spans="1:2" x14ac:dyDescent="0.25">
      <c r="A570" s="1">
        <v>40821.347222222219</v>
      </c>
      <c r="B570">
        <v>2.1999999999999999E-2</v>
      </c>
    </row>
    <row r="571" spans="1:2" x14ac:dyDescent="0.25">
      <c r="A571" s="1">
        <v>40821.354166666664</v>
      </c>
      <c r="B571">
        <v>2.1999999999999999E-2</v>
      </c>
    </row>
    <row r="572" spans="1:2" x14ac:dyDescent="0.25">
      <c r="A572" s="1">
        <v>40821.361111111109</v>
      </c>
      <c r="B572">
        <v>2.1999999999999999E-2</v>
      </c>
    </row>
    <row r="573" spans="1:2" x14ac:dyDescent="0.25">
      <c r="A573" s="1">
        <v>40821.368055555555</v>
      </c>
      <c r="B573">
        <v>2.1999999999999999E-2</v>
      </c>
    </row>
    <row r="574" spans="1:2" x14ac:dyDescent="0.25">
      <c r="A574" s="1">
        <v>40821.375</v>
      </c>
      <c r="B574">
        <v>2.1999999999999999E-2</v>
      </c>
    </row>
    <row r="575" spans="1:2" x14ac:dyDescent="0.25">
      <c r="A575" s="1">
        <v>40821.381944444445</v>
      </c>
      <c r="B575">
        <v>2.1999999999999999E-2</v>
      </c>
    </row>
    <row r="576" spans="1:2" x14ac:dyDescent="0.25">
      <c r="A576" s="1">
        <v>40821.388888888891</v>
      </c>
      <c r="B576">
        <v>2.1999999999999999E-2</v>
      </c>
    </row>
    <row r="577" spans="1:2" x14ac:dyDescent="0.25">
      <c r="A577" s="1">
        <v>40821.395833333336</v>
      </c>
      <c r="B577">
        <v>2.1000000000000001E-2</v>
      </c>
    </row>
    <row r="578" spans="1:2" x14ac:dyDescent="0.25">
      <c r="A578" s="1">
        <v>40821.402777777781</v>
      </c>
      <c r="B578">
        <v>2.1000000000000001E-2</v>
      </c>
    </row>
    <row r="579" spans="1:2" x14ac:dyDescent="0.25">
      <c r="A579" s="1">
        <v>40821.409722222219</v>
      </c>
      <c r="B579">
        <v>2.1999999999999999E-2</v>
      </c>
    </row>
    <row r="580" spans="1:2" x14ac:dyDescent="0.25">
      <c r="A580" s="1">
        <v>40821.416666666664</v>
      </c>
      <c r="B580">
        <v>2.1999999999999999E-2</v>
      </c>
    </row>
    <row r="581" spans="1:2" x14ac:dyDescent="0.25">
      <c r="A581" s="1">
        <v>40821.423611111109</v>
      </c>
      <c r="B581">
        <v>2.1999999999999999E-2</v>
      </c>
    </row>
    <row r="582" spans="1:2" x14ac:dyDescent="0.25">
      <c r="A582" s="1">
        <v>40821.430555555555</v>
      </c>
      <c r="B582">
        <v>2.1999999999999999E-2</v>
      </c>
    </row>
    <row r="583" spans="1:2" x14ac:dyDescent="0.25">
      <c r="A583" s="1">
        <v>40821.4375</v>
      </c>
      <c r="B583">
        <v>2.1999999999999999E-2</v>
      </c>
    </row>
    <row r="584" spans="1:2" x14ac:dyDescent="0.25">
      <c r="A584" s="1">
        <v>40821.444444444445</v>
      </c>
      <c r="B584">
        <v>2.1999999999999999E-2</v>
      </c>
    </row>
    <row r="585" spans="1:2" x14ac:dyDescent="0.25">
      <c r="A585" s="1">
        <v>40821.451388888891</v>
      </c>
      <c r="B585">
        <v>2.1999999999999999E-2</v>
      </c>
    </row>
    <row r="586" spans="1:2" x14ac:dyDescent="0.25">
      <c r="A586" s="1">
        <v>40821.458333333336</v>
      </c>
      <c r="B586">
        <v>2.1999999999999999E-2</v>
      </c>
    </row>
    <row r="587" spans="1:2" x14ac:dyDescent="0.25">
      <c r="A587" s="1">
        <v>40821.465277777781</v>
      </c>
      <c r="B587">
        <v>2.1000000000000001E-2</v>
      </c>
    </row>
    <row r="588" spans="1:2" x14ac:dyDescent="0.25">
      <c r="A588" s="1">
        <v>40821.472222222219</v>
      </c>
      <c r="B588">
        <v>2.1000000000000001E-2</v>
      </c>
    </row>
    <row r="589" spans="1:2" x14ac:dyDescent="0.25">
      <c r="A589" s="1">
        <v>40821.479166666664</v>
      </c>
      <c r="B589">
        <v>2.1000000000000001E-2</v>
      </c>
    </row>
    <row r="590" spans="1:2" x14ac:dyDescent="0.25">
      <c r="A590" s="1">
        <v>40821.486111111109</v>
      </c>
      <c r="B590">
        <v>2.1000000000000001E-2</v>
      </c>
    </row>
    <row r="591" spans="1:2" x14ac:dyDescent="0.25">
      <c r="A591" s="1">
        <v>40821.493055555555</v>
      </c>
      <c r="B591">
        <v>2.1000000000000001E-2</v>
      </c>
    </row>
    <row r="592" spans="1:2" x14ac:dyDescent="0.25">
      <c r="A592" s="1">
        <v>40821.5</v>
      </c>
      <c r="B592">
        <v>2.1000000000000001E-2</v>
      </c>
    </row>
    <row r="593" spans="1:2" x14ac:dyDescent="0.25">
      <c r="A593" s="1">
        <v>40821.506944444445</v>
      </c>
      <c r="B593">
        <v>2.1000000000000001E-2</v>
      </c>
    </row>
    <row r="594" spans="1:2" x14ac:dyDescent="0.25">
      <c r="A594" s="1">
        <v>40821.513888888891</v>
      </c>
      <c r="B594">
        <v>2.1000000000000001E-2</v>
      </c>
    </row>
    <row r="595" spans="1:2" x14ac:dyDescent="0.25">
      <c r="A595" s="1">
        <v>40821.520833333336</v>
      </c>
      <c r="B595">
        <v>2.1000000000000001E-2</v>
      </c>
    </row>
    <row r="596" spans="1:2" x14ac:dyDescent="0.25">
      <c r="A596" s="1">
        <v>40821.527777777781</v>
      </c>
      <c r="B596">
        <v>2.1000000000000001E-2</v>
      </c>
    </row>
    <row r="597" spans="1:2" x14ac:dyDescent="0.25">
      <c r="A597" s="1">
        <v>40821.534722222219</v>
      </c>
      <c r="B597">
        <v>2.1000000000000001E-2</v>
      </c>
    </row>
    <row r="598" spans="1:2" x14ac:dyDescent="0.25">
      <c r="A598" s="1">
        <v>40821.541666666664</v>
      </c>
      <c r="B598">
        <v>2.1000000000000001E-2</v>
      </c>
    </row>
    <row r="599" spans="1:2" x14ac:dyDescent="0.25">
      <c r="A599" s="1">
        <v>40821.548611111109</v>
      </c>
      <c r="B599">
        <v>2.1000000000000001E-2</v>
      </c>
    </row>
    <row r="600" spans="1:2" x14ac:dyDescent="0.25">
      <c r="A600" s="1">
        <v>40821.555555555555</v>
      </c>
      <c r="B600">
        <v>0.02</v>
      </c>
    </row>
    <row r="601" spans="1:2" x14ac:dyDescent="0.25">
      <c r="A601" s="1">
        <v>40821.5625</v>
      </c>
      <c r="B601">
        <v>0.02</v>
      </c>
    </row>
    <row r="602" spans="1:2" x14ac:dyDescent="0.25">
      <c r="A602" s="1">
        <v>40821.569444444445</v>
      </c>
      <c r="B602">
        <v>0.02</v>
      </c>
    </row>
    <row r="603" spans="1:2" x14ac:dyDescent="0.25">
      <c r="A603" s="1">
        <v>40821.576388888891</v>
      </c>
      <c r="B603">
        <v>0.02</v>
      </c>
    </row>
    <row r="604" spans="1:2" x14ac:dyDescent="0.25">
      <c r="A604" s="1">
        <v>40821.583333333336</v>
      </c>
      <c r="B604">
        <v>0.02</v>
      </c>
    </row>
    <row r="605" spans="1:2" x14ac:dyDescent="0.25">
      <c r="A605" s="1">
        <v>40821.590277777781</v>
      </c>
      <c r="B605">
        <v>0.02</v>
      </c>
    </row>
    <row r="606" spans="1:2" x14ac:dyDescent="0.25">
      <c r="A606" s="1">
        <v>40821.597222222219</v>
      </c>
      <c r="B606">
        <v>0.02</v>
      </c>
    </row>
    <row r="607" spans="1:2" x14ac:dyDescent="0.25">
      <c r="A607" s="1">
        <v>40821.604166666664</v>
      </c>
      <c r="B607">
        <v>0.02</v>
      </c>
    </row>
    <row r="608" spans="1:2" x14ac:dyDescent="0.25">
      <c r="A608" s="1">
        <v>40821.611111111109</v>
      </c>
      <c r="B608">
        <v>0.02</v>
      </c>
    </row>
    <row r="609" spans="1:2" x14ac:dyDescent="0.25">
      <c r="A609" s="1">
        <v>40821.618055555555</v>
      </c>
      <c r="B609">
        <v>0.02</v>
      </c>
    </row>
    <row r="610" spans="1:2" x14ac:dyDescent="0.25">
      <c r="A610" s="1">
        <v>40821.625</v>
      </c>
      <c r="B610">
        <v>0.02</v>
      </c>
    </row>
    <row r="611" spans="1:2" x14ac:dyDescent="0.25">
      <c r="A611" s="1">
        <v>40821.631944444445</v>
      </c>
      <c r="B611">
        <v>1.9E-2</v>
      </c>
    </row>
    <row r="612" spans="1:2" x14ac:dyDescent="0.25">
      <c r="A612" s="1">
        <v>40821.638888888891</v>
      </c>
      <c r="B612">
        <v>1.9E-2</v>
      </c>
    </row>
    <row r="613" spans="1:2" x14ac:dyDescent="0.25">
      <c r="A613" s="1">
        <v>40821.645833333336</v>
      </c>
      <c r="B613">
        <v>1.9E-2</v>
      </c>
    </row>
    <row r="614" spans="1:2" x14ac:dyDescent="0.25">
      <c r="A614" s="1">
        <v>40821.652777777781</v>
      </c>
      <c r="B614">
        <v>1.9E-2</v>
      </c>
    </row>
    <row r="615" spans="1:2" x14ac:dyDescent="0.25">
      <c r="A615" s="1">
        <v>40821.659722222219</v>
      </c>
      <c r="B615">
        <v>1.9E-2</v>
      </c>
    </row>
    <row r="616" spans="1:2" x14ac:dyDescent="0.25">
      <c r="A616" s="1">
        <v>40821.666666666664</v>
      </c>
      <c r="B616">
        <v>1.9E-2</v>
      </c>
    </row>
    <row r="617" spans="1:2" x14ac:dyDescent="0.25">
      <c r="A617" s="1">
        <v>40821.673611111109</v>
      </c>
      <c r="B617">
        <v>1.9E-2</v>
      </c>
    </row>
    <row r="618" spans="1:2" x14ac:dyDescent="0.25">
      <c r="A618" s="1">
        <v>40821.680555555555</v>
      </c>
      <c r="B618">
        <v>1.9E-2</v>
      </c>
    </row>
    <row r="619" spans="1:2" x14ac:dyDescent="0.25">
      <c r="A619" s="1">
        <v>40821.6875</v>
      </c>
      <c r="B619">
        <v>1.7999999999999999E-2</v>
      </c>
    </row>
    <row r="620" spans="1:2" x14ac:dyDescent="0.25">
      <c r="A620" s="1">
        <v>40821.694444444445</v>
      </c>
      <c r="B620">
        <v>1.7999999999999999E-2</v>
      </c>
    </row>
    <row r="621" spans="1:2" x14ac:dyDescent="0.25">
      <c r="A621" s="1">
        <v>40821.701388888891</v>
      </c>
      <c r="B621">
        <v>1.7999999999999999E-2</v>
      </c>
    </row>
    <row r="622" spans="1:2" x14ac:dyDescent="0.25">
      <c r="A622" s="1">
        <v>40821.708333333336</v>
      </c>
      <c r="B622">
        <v>1.7999999999999999E-2</v>
      </c>
    </row>
    <row r="623" spans="1:2" x14ac:dyDescent="0.25">
      <c r="A623" s="1">
        <v>40821.715277777781</v>
      </c>
      <c r="B623">
        <v>1.7999999999999999E-2</v>
      </c>
    </row>
    <row r="624" spans="1:2" x14ac:dyDescent="0.25">
      <c r="A624" s="1">
        <v>40821.722222222219</v>
      </c>
      <c r="B624">
        <v>1.7999999999999999E-2</v>
      </c>
    </row>
    <row r="625" spans="1:2" x14ac:dyDescent="0.25">
      <c r="A625" s="1">
        <v>40821.729166666664</v>
      </c>
      <c r="B625">
        <v>1.7999999999999999E-2</v>
      </c>
    </row>
    <row r="626" spans="1:2" x14ac:dyDescent="0.25">
      <c r="A626" s="1">
        <v>40821.736111111109</v>
      </c>
      <c r="B626">
        <v>1.7999999999999999E-2</v>
      </c>
    </row>
    <row r="627" spans="1:2" x14ac:dyDescent="0.25">
      <c r="A627" s="1">
        <v>40821.743055555555</v>
      </c>
      <c r="B627">
        <v>1.7999999999999999E-2</v>
      </c>
    </row>
    <row r="628" spans="1:2" x14ac:dyDescent="0.25">
      <c r="A628" s="1">
        <v>40821.75</v>
      </c>
      <c r="B628">
        <v>1.7999999999999999E-2</v>
      </c>
    </row>
    <row r="629" spans="1:2" x14ac:dyDescent="0.25">
      <c r="A629" s="1">
        <v>40821.756944444445</v>
      </c>
      <c r="B629">
        <v>1.7000000000000001E-2</v>
      </c>
    </row>
    <row r="630" spans="1:2" x14ac:dyDescent="0.25">
      <c r="A630" s="1">
        <v>40821.763888888891</v>
      </c>
      <c r="B630">
        <v>1.7000000000000001E-2</v>
      </c>
    </row>
    <row r="631" spans="1:2" x14ac:dyDescent="0.25">
      <c r="A631" s="1">
        <v>40821.770833333336</v>
      </c>
      <c r="B631">
        <v>1.7999999999999999E-2</v>
      </c>
    </row>
    <row r="632" spans="1:2" x14ac:dyDescent="0.25">
      <c r="A632" s="1">
        <v>40821.777777777781</v>
      </c>
      <c r="B632">
        <v>1.7999999999999999E-2</v>
      </c>
    </row>
    <row r="633" spans="1:2" x14ac:dyDescent="0.25">
      <c r="A633" s="1">
        <v>40821.784722222219</v>
      </c>
      <c r="B633">
        <v>1.7999999999999999E-2</v>
      </c>
    </row>
    <row r="634" spans="1:2" x14ac:dyDescent="0.25">
      <c r="A634" s="1">
        <v>40821.791666666664</v>
      </c>
      <c r="B634">
        <v>1.7999999999999999E-2</v>
      </c>
    </row>
    <row r="635" spans="1:2" x14ac:dyDescent="0.25">
      <c r="A635" s="1">
        <v>40821.798611111109</v>
      </c>
      <c r="B635">
        <v>1.9E-2</v>
      </c>
    </row>
    <row r="636" spans="1:2" x14ac:dyDescent="0.25">
      <c r="A636" s="1">
        <v>40821.805555555555</v>
      </c>
      <c r="B636">
        <v>1.9E-2</v>
      </c>
    </row>
    <row r="637" spans="1:2" x14ac:dyDescent="0.25">
      <c r="A637" s="1">
        <v>40821.8125</v>
      </c>
      <c r="B637">
        <v>1.9E-2</v>
      </c>
    </row>
    <row r="638" spans="1:2" x14ac:dyDescent="0.25">
      <c r="A638" s="1">
        <v>40821.819444444445</v>
      </c>
      <c r="B638">
        <v>1.9E-2</v>
      </c>
    </row>
    <row r="639" spans="1:2" x14ac:dyDescent="0.25">
      <c r="A639" s="1">
        <v>40821.826388888891</v>
      </c>
      <c r="B639">
        <v>0.02</v>
      </c>
    </row>
    <row r="640" spans="1:2" x14ac:dyDescent="0.25">
      <c r="A640" s="1">
        <v>40821.833333333336</v>
      </c>
      <c r="B640">
        <v>0.02</v>
      </c>
    </row>
    <row r="641" spans="1:2" x14ac:dyDescent="0.25">
      <c r="A641" s="1">
        <v>40821.840277777781</v>
      </c>
      <c r="B641">
        <v>0.02</v>
      </c>
    </row>
    <row r="642" spans="1:2" x14ac:dyDescent="0.25">
      <c r="A642" s="1">
        <v>40821.847222222219</v>
      </c>
      <c r="B642">
        <v>1.9E-2</v>
      </c>
    </row>
    <row r="643" spans="1:2" x14ac:dyDescent="0.25">
      <c r="A643" s="1">
        <v>40821.854166666664</v>
      </c>
      <c r="B643">
        <v>1.9E-2</v>
      </c>
    </row>
    <row r="644" spans="1:2" x14ac:dyDescent="0.25">
      <c r="A644" s="1">
        <v>40821.861111111109</v>
      </c>
      <c r="B644">
        <v>1.9E-2</v>
      </c>
    </row>
    <row r="645" spans="1:2" x14ac:dyDescent="0.25">
      <c r="A645" s="1">
        <v>40821.868055555555</v>
      </c>
      <c r="B645">
        <v>1.9E-2</v>
      </c>
    </row>
    <row r="646" spans="1:2" x14ac:dyDescent="0.25">
      <c r="A646" s="1">
        <v>40821.875</v>
      </c>
      <c r="B646">
        <v>1.7999999999999999E-2</v>
      </c>
    </row>
    <row r="647" spans="1:2" x14ac:dyDescent="0.25">
      <c r="A647" s="1">
        <v>40821.881944444445</v>
      </c>
      <c r="B647">
        <v>1.7999999999999999E-2</v>
      </c>
    </row>
    <row r="648" spans="1:2" x14ac:dyDescent="0.25">
      <c r="A648" s="1">
        <v>40821.888888888891</v>
      </c>
      <c r="B648">
        <v>1.7999999999999999E-2</v>
      </c>
    </row>
    <row r="649" spans="1:2" x14ac:dyDescent="0.25">
      <c r="A649" s="1">
        <v>40821.895833333336</v>
      </c>
      <c r="B649">
        <v>1.7999999999999999E-2</v>
      </c>
    </row>
    <row r="650" spans="1:2" x14ac:dyDescent="0.25">
      <c r="A650" s="1">
        <v>40821.902777777781</v>
      </c>
      <c r="B650">
        <v>1.7000000000000001E-2</v>
      </c>
    </row>
    <row r="651" spans="1:2" x14ac:dyDescent="0.25">
      <c r="A651" s="1">
        <v>40821.909722222219</v>
      </c>
      <c r="B651">
        <v>1.7000000000000001E-2</v>
      </c>
    </row>
    <row r="652" spans="1:2" x14ac:dyDescent="0.25">
      <c r="A652" s="1">
        <v>40821.916666666664</v>
      </c>
      <c r="B652">
        <v>1.7000000000000001E-2</v>
      </c>
    </row>
    <row r="653" spans="1:2" x14ac:dyDescent="0.25">
      <c r="A653" s="1">
        <v>40821.923611111109</v>
      </c>
      <c r="B653">
        <v>1.7000000000000001E-2</v>
      </c>
    </row>
    <row r="654" spans="1:2" x14ac:dyDescent="0.25">
      <c r="A654" s="1">
        <v>40821.930555555555</v>
      </c>
      <c r="B654">
        <v>1.7000000000000001E-2</v>
      </c>
    </row>
    <row r="655" spans="1:2" x14ac:dyDescent="0.25">
      <c r="A655" s="1">
        <v>40821.9375</v>
      </c>
      <c r="B655">
        <v>1.7000000000000001E-2</v>
      </c>
    </row>
    <row r="656" spans="1:2" x14ac:dyDescent="0.25">
      <c r="A656" s="1">
        <v>40821.944444444445</v>
      </c>
      <c r="B656">
        <v>1.7000000000000001E-2</v>
      </c>
    </row>
    <row r="657" spans="1:2" x14ac:dyDescent="0.25">
      <c r="A657" s="1">
        <v>40821.951388888891</v>
      </c>
      <c r="B657">
        <v>1.7000000000000001E-2</v>
      </c>
    </row>
    <row r="658" spans="1:2" x14ac:dyDescent="0.25">
      <c r="A658" s="1">
        <v>40821.958333333336</v>
      </c>
      <c r="B658">
        <v>1.7000000000000001E-2</v>
      </c>
    </row>
    <row r="659" spans="1:2" x14ac:dyDescent="0.25">
      <c r="A659" s="1">
        <v>40821.965277777781</v>
      </c>
      <c r="B659">
        <v>1.7000000000000001E-2</v>
      </c>
    </row>
    <row r="660" spans="1:2" x14ac:dyDescent="0.25">
      <c r="A660" s="1">
        <v>40821.972222222219</v>
      </c>
      <c r="B660">
        <v>1.7000000000000001E-2</v>
      </c>
    </row>
    <row r="661" spans="1:2" x14ac:dyDescent="0.25">
      <c r="A661" s="1">
        <v>40821.979166666664</v>
      </c>
      <c r="B661">
        <v>1.7999999999999999E-2</v>
      </c>
    </row>
    <row r="662" spans="1:2" x14ac:dyDescent="0.25">
      <c r="A662" s="1">
        <v>40821.986111111109</v>
      </c>
      <c r="B662">
        <v>1.7000000000000001E-2</v>
      </c>
    </row>
    <row r="663" spans="1:2" x14ac:dyDescent="0.25">
      <c r="A663" s="1">
        <v>40821.993055555555</v>
      </c>
      <c r="B663">
        <v>1.7000000000000001E-2</v>
      </c>
    </row>
    <row r="664" spans="1:2" x14ac:dyDescent="0.25">
      <c r="A664" s="1">
        <v>40822</v>
      </c>
      <c r="B664">
        <v>1.7000000000000001E-2</v>
      </c>
    </row>
    <row r="665" spans="1:2" x14ac:dyDescent="0.25">
      <c r="A665" s="1">
        <v>40822.006944444445</v>
      </c>
      <c r="B665">
        <v>1.7000000000000001E-2</v>
      </c>
    </row>
    <row r="666" spans="1:2" x14ac:dyDescent="0.25">
      <c r="A666" s="1">
        <v>40822.013888888891</v>
      </c>
      <c r="B666">
        <v>1.7000000000000001E-2</v>
      </c>
    </row>
    <row r="667" spans="1:2" x14ac:dyDescent="0.25">
      <c r="A667" s="1">
        <v>40822.020833333336</v>
      </c>
      <c r="B667">
        <v>1.7000000000000001E-2</v>
      </c>
    </row>
    <row r="668" spans="1:2" x14ac:dyDescent="0.25">
      <c r="A668" s="1">
        <v>40822.027777777781</v>
      </c>
      <c r="B668">
        <v>1.7000000000000001E-2</v>
      </c>
    </row>
    <row r="669" spans="1:2" x14ac:dyDescent="0.25">
      <c r="A669" s="1">
        <v>40822.034722222219</v>
      </c>
      <c r="B669">
        <v>1.7000000000000001E-2</v>
      </c>
    </row>
    <row r="670" spans="1:2" x14ac:dyDescent="0.25">
      <c r="A670" s="1">
        <v>40822.041666666664</v>
      </c>
      <c r="B670">
        <v>1.7000000000000001E-2</v>
      </c>
    </row>
    <row r="671" spans="1:2" x14ac:dyDescent="0.25">
      <c r="A671" s="1">
        <v>40822.048611111109</v>
      </c>
      <c r="B671">
        <v>1.7000000000000001E-2</v>
      </c>
    </row>
    <row r="672" spans="1:2" x14ac:dyDescent="0.25">
      <c r="A672" s="1">
        <v>40822.055555555555</v>
      </c>
      <c r="B672">
        <v>1.7999999999999999E-2</v>
      </c>
    </row>
    <row r="673" spans="1:2" x14ac:dyDescent="0.25">
      <c r="A673" s="1">
        <v>40822.0625</v>
      </c>
      <c r="B673">
        <v>1.9E-2</v>
      </c>
    </row>
    <row r="674" spans="1:2" x14ac:dyDescent="0.25">
      <c r="A674" s="1">
        <v>40822.069444444445</v>
      </c>
      <c r="B674">
        <v>1.9E-2</v>
      </c>
    </row>
    <row r="675" spans="1:2" x14ac:dyDescent="0.25">
      <c r="A675" s="1">
        <v>40822.076388888891</v>
      </c>
      <c r="B675">
        <v>1.7999999999999999E-2</v>
      </c>
    </row>
    <row r="676" spans="1:2" x14ac:dyDescent="0.25">
      <c r="A676" s="1">
        <v>40822.083333333336</v>
      </c>
      <c r="B676">
        <v>1.7999999999999999E-2</v>
      </c>
    </row>
    <row r="677" spans="1:2" x14ac:dyDescent="0.25">
      <c r="A677" s="1">
        <v>40822.090277777781</v>
      </c>
      <c r="B677">
        <v>1.7000000000000001E-2</v>
      </c>
    </row>
    <row r="678" spans="1:2" x14ac:dyDescent="0.25">
      <c r="A678" s="1">
        <v>40822.097222222219</v>
      </c>
      <c r="B678">
        <v>1.7000000000000001E-2</v>
      </c>
    </row>
    <row r="679" spans="1:2" x14ac:dyDescent="0.25">
      <c r="A679" s="1">
        <v>40822.104166666664</v>
      </c>
      <c r="B679">
        <v>1.7000000000000001E-2</v>
      </c>
    </row>
    <row r="680" spans="1:2" x14ac:dyDescent="0.25">
      <c r="A680" s="1">
        <v>40822.111111111109</v>
      </c>
      <c r="B680">
        <v>1.7000000000000001E-2</v>
      </c>
    </row>
    <row r="681" spans="1:2" x14ac:dyDescent="0.25">
      <c r="A681" s="1">
        <v>40822.118055555555</v>
      </c>
      <c r="B681">
        <v>1.7000000000000001E-2</v>
      </c>
    </row>
    <row r="682" spans="1:2" x14ac:dyDescent="0.25">
      <c r="A682" s="1">
        <v>40822.125</v>
      </c>
      <c r="B682">
        <v>1.7999999999999999E-2</v>
      </c>
    </row>
    <row r="683" spans="1:2" x14ac:dyDescent="0.25">
      <c r="A683" s="1">
        <v>40822.131944444445</v>
      </c>
      <c r="B683">
        <v>1.7999999999999999E-2</v>
      </c>
    </row>
    <row r="684" spans="1:2" x14ac:dyDescent="0.25">
      <c r="A684" s="1">
        <v>40822.138888888891</v>
      </c>
      <c r="B684">
        <v>1.7999999999999999E-2</v>
      </c>
    </row>
    <row r="685" spans="1:2" x14ac:dyDescent="0.25">
      <c r="A685" s="1">
        <v>40822.145833333336</v>
      </c>
      <c r="B685">
        <v>1.7999999999999999E-2</v>
      </c>
    </row>
    <row r="686" spans="1:2" x14ac:dyDescent="0.25">
      <c r="A686" s="1">
        <v>40822.152777777781</v>
      </c>
      <c r="B686">
        <v>1.7999999999999999E-2</v>
      </c>
    </row>
    <row r="687" spans="1:2" x14ac:dyDescent="0.25">
      <c r="A687" s="1">
        <v>40822.159722222219</v>
      </c>
      <c r="B687">
        <v>1.7999999999999999E-2</v>
      </c>
    </row>
    <row r="688" spans="1:2" x14ac:dyDescent="0.25">
      <c r="A688" s="1">
        <v>40822.166666666664</v>
      </c>
      <c r="B688">
        <v>1.7999999999999999E-2</v>
      </c>
    </row>
    <row r="689" spans="1:2" x14ac:dyDescent="0.25">
      <c r="A689" s="1">
        <v>40822.173611111109</v>
      </c>
      <c r="B689">
        <v>1.7000000000000001E-2</v>
      </c>
    </row>
    <row r="690" spans="1:2" x14ac:dyDescent="0.25">
      <c r="A690" s="1">
        <v>40822.180555555555</v>
      </c>
      <c r="B690">
        <v>1.7000000000000001E-2</v>
      </c>
    </row>
    <row r="691" spans="1:2" x14ac:dyDescent="0.25">
      <c r="A691" s="1">
        <v>40822.1875</v>
      </c>
      <c r="B691">
        <v>1.7000000000000001E-2</v>
      </c>
    </row>
    <row r="692" spans="1:2" x14ac:dyDescent="0.25">
      <c r="A692" s="1">
        <v>40822.194444444445</v>
      </c>
      <c r="B692">
        <v>1.7000000000000001E-2</v>
      </c>
    </row>
    <row r="693" spans="1:2" x14ac:dyDescent="0.25">
      <c r="A693" s="1">
        <v>40822.201388888891</v>
      </c>
      <c r="B693">
        <v>1.7000000000000001E-2</v>
      </c>
    </row>
    <row r="694" spans="1:2" x14ac:dyDescent="0.25">
      <c r="A694" s="1">
        <v>40822.208333333336</v>
      </c>
      <c r="B694">
        <v>1.7000000000000001E-2</v>
      </c>
    </row>
    <row r="695" spans="1:2" x14ac:dyDescent="0.25">
      <c r="A695" s="1">
        <v>40822.215277777781</v>
      </c>
      <c r="B695">
        <v>1.7000000000000001E-2</v>
      </c>
    </row>
    <row r="696" spans="1:2" x14ac:dyDescent="0.25">
      <c r="A696" s="1">
        <v>40822.222222222219</v>
      </c>
      <c r="B696">
        <v>1.7000000000000001E-2</v>
      </c>
    </row>
    <row r="697" spans="1:2" x14ac:dyDescent="0.25">
      <c r="A697" s="1">
        <v>40822.229166666664</v>
      </c>
      <c r="B697">
        <v>1.7000000000000001E-2</v>
      </c>
    </row>
    <row r="698" spans="1:2" x14ac:dyDescent="0.25">
      <c r="A698" s="1">
        <v>40822.236111111109</v>
      </c>
      <c r="B698">
        <v>1.7999999999999999E-2</v>
      </c>
    </row>
    <row r="699" spans="1:2" x14ac:dyDescent="0.25">
      <c r="A699" s="1">
        <v>40822.243055555555</v>
      </c>
      <c r="B699">
        <v>1.7999999999999999E-2</v>
      </c>
    </row>
    <row r="700" spans="1:2" x14ac:dyDescent="0.25">
      <c r="A700" s="1">
        <v>40822.25</v>
      </c>
      <c r="B700">
        <v>1.9E-2</v>
      </c>
    </row>
    <row r="701" spans="1:2" x14ac:dyDescent="0.25">
      <c r="A701" s="1">
        <v>40822.256944444445</v>
      </c>
      <c r="B701">
        <v>1.9E-2</v>
      </c>
    </row>
    <row r="702" spans="1:2" x14ac:dyDescent="0.25">
      <c r="A702" s="1">
        <v>40822.263888888891</v>
      </c>
      <c r="B702">
        <v>1.9E-2</v>
      </c>
    </row>
    <row r="703" spans="1:2" x14ac:dyDescent="0.25">
      <c r="A703" s="1">
        <v>40822.270833333336</v>
      </c>
      <c r="B703">
        <v>1.7999999999999999E-2</v>
      </c>
    </row>
    <row r="704" spans="1:2" x14ac:dyDescent="0.25">
      <c r="A704" s="1">
        <v>40822.277777777781</v>
      </c>
      <c r="B704">
        <v>1.7999999999999999E-2</v>
      </c>
    </row>
    <row r="705" spans="1:2" x14ac:dyDescent="0.25">
      <c r="A705" s="1">
        <v>40822.284722222219</v>
      </c>
      <c r="B705">
        <v>1.7999999999999999E-2</v>
      </c>
    </row>
    <row r="706" spans="1:2" x14ac:dyDescent="0.25">
      <c r="A706" s="1">
        <v>40822.291666666664</v>
      </c>
      <c r="B706">
        <v>1.7999999999999999E-2</v>
      </c>
    </row>
    <row r="707" spans="1:2" x14ac:dyDescent="0.25">
      <c r="A707" s="1">
        <v>40822.298611111109</v>
      </c>
      <c r="B707">
        <v>1.7000000000000001E-2</v>
      </c>
    </row>
    <row r="708" spans="1:2" x14ac:dyDescent="0.25">
      <c r="A708" s="1">
        <v>40822.305555555555</v>
      </c>
      <c r="B708">
        <v>1.6E-2</v>
      </c>
    </row>
    <row r="709" spans="1:2" x14ac:dyDescent="0.25">
      <c r="A709" s="1">
        <v>40822.3125</v>
      </c>
      <c r="B709">
        <v>1.7000000000000001E-2</v>
      </c>
    </row>
    <row r="710" spans="1:2" x14ac:dyDescent="0.25">
      <c r="A710" s="1">
        <v>40822.319444444445</v>
      </c>
      <c r="B710">
        <v>1.7000000000000001E-2</v>
      </c>
    </row>
    <row r="711" spans="1:2" x14ac:dyDescent="0.25">
      <c r="A711" s="1">
        <v>40822.326388888891</v>
      </c>
      <c r="B711">
        <v>1.7000000000000001E-2</v>
      </c>
    </row>
    <row r="712" spans="1:2" x14ac:dyDescent="0.25">
      <c r="A712" s="1">
        <v>40822.333333333336</v>
      </c>
      <c r="B712">
        <v>1.7000000000000001E-2</v>
      </c>
    </row>
    <row r="713" spans="1:2" x14ac:dyDescent="0.25">
      <c r="A713" s="1">
        <v>40822.340277777781</v>
      </c>
      <c r="B713">
        <v>1.7000000000000001E-2</v>
      </c>
    </row>
    <row r="714" spans="1:2" x14ac:dyDescent="0.25">
      <c r="A714" s="1">
        <v>40822.347222222219</v>
      </c>
      <c r="B714">
        <v>1.7000000000000001E-2</v>
      </c>
    </row>
    <row r="715" spans="1:2" x14ac:dyDescent="0.25">
      <c r="A715" s="1">
        <v>40822.354166666664</v>
      </c>
      <c r="B715">
        <v>1.6E-2</v>
      </c>
    </row>
    <row r="716" spans="1:2" x14ac:dyDescent="0.25">
      <c r="A716" s="1">
        <v>40822.361111111109</v>
      </c>
      <c r="B716">
        <v>1.6E-2</v>
      </c>
    </row>
    <row r="717" spans="1:2" x14ac:dyDescent="0.25">
      <c r="A717" s="1">
        <v>40822.368055555555</v>
      </c>
      <c r="B717">
        <v>1.6E-2</v>
      </c>
    </row>
    <row r="718" spans="1:2" x14ac:dyDescent="0.25">
      <c r="A718" s="1">
        <v>40822.375</v>
      </c>
      <c r="B718">
        <v>1.6E-2</v>
      </c>
    </row>
    <row r="719" spans="1:2" x14ac:dyDescent="0.25">
      <c r="A719" s="1">
        <v>40822.381944444445</v>
      </c>
      <c r="B719">
        <v>1.6E-2</v>
      </c>
    </row>
    <row r="720" spans="1:2" x14ac:dyDescent="0.25">
      <c r="A720" s="1">
        <v>40822.388888888891</v>
      </c>
      <c r="B720">
        <v>1.6E-2</v>
      </c>
    </row>
    <row r="721" spans="1:2" x14ac:dyDescent="0.25">
      <c r="A721" s="1">
        <v>40822.395833333336</v>
      </c>
      <c r="B721">
        <v>1.6E-2</v>
      </c>
    </row>
    <row r="722" spans="1:2" x14ac:dyDescent="0.25">
      <c r="A722" s="1">
        <v>40822.402777777781</v>
      </c>
      <c r="B722">
        <v>1.6E-2</v>
      </c>
    </row>
    <row r="723" spans="1:2" x14ac:dyDescent="0.25">
      <c r="A723" s="1">
        <v>40822.409722222219</v>
      </c>
      <c r="B723">
        <v>1.6E-2</v>
      </c>
    </row>
    <row r="724" spans="1:2" x14ac:dyDescent="0.25">
      <c r="A724" s="1">
        <v>40822.416666666664</v>
      </c>
      <c r="B724">
        <v>1.6E-2</v>
      </c>
    </row>
    <row r="725" spans="1:2" x14ac:dyDescent="0.25">
      <c r="A725" s="1">
        <v>40822.423611111109</v>
      </c>
      <c r="B725">
        <v>1.6E-2</v>
      </c>
    </row>
    <row r="726" spans="1:2" x14ac:dyDescent="0.25">
      <c r="A726" s="1">
        <v>40822.430555555555</v>
      </c>
      <c r="B726">
        <v>1.6E-2</v>
      </c>
    </row>
    <row r="727" spans="1:2" x14ac:dyDescent="0.25">
      <c r="A727" s="1">
        <v>40822.4375</v>
      </c>
      <c r="B727">
        <v>1.6E-2</v>
      </c>
    </row>
    <row r="728" spans="1:2" x14ac:dyDescent="0.25">
      <c r="A728" s="1">
        <v>40822.444444444445</v>
      </c>
      <c r="B728">
        <v>1.6E-2</v>
      </c>
    </row>
    <row r="729" spans="1:2" x14ac:dyDescent="0.25">
      <c r="A729" s="1">
        <v>40822.451388888891</v>
      </c>
      <c r="B729">
        <v>1.6E-2</v>
      </c>
    </row>
    <row r="730" spans="1:2" x14ac:dyDescent="0.25">
      <c r="A730" s="1">
        <v>40822.458333333336</v>
      </c>
      <c r="B730">
        <v>1.6E-2</v>
      </c>
    </row>
    <row r="731" spans="1:2" x14ac:dyDescent="0.25">
      <c r="A731" s="1">
        <v>40822.465277777781</v>
      </c>
      <c r="B731">
        <v>1.6E-2</v>
      </c>
    </row>
    <row r="732" spans="1:2" x14ac:dyDescent="0.25">
      <c r="A732" s="1">
        <v>40822.472222222219</v>
      </c>
      <c r="B732">
        <v>1.6E-2</v>
      </c>
    </row>
    <row r="733" spans="1:2" x14ac:dyDescent="0.25">
      <c r="A733" s="1">
        <v>40822.479166666664</v>
      </c>
      <c r="B733">
        <v>1.6E-2</v>
      </c>
    </row>
    <row r="734" spans="1:2" x14ac:dyDescent="0.25">
      <c r="A734" s="1">
        <v>40822.486111111109</v>
      </c>
      <c r="B734">
        <v>1.6E-2</v>
      </c>
    </row>
    <row r="735" spans="1:2" x14ac:dyDescent="0.25">
      <c r="A735" s="1">
        <v>40822.493055555555</v>
      </c>
      <c r="B735">
        <v>1.4999999999999999E-2</v>
      </c>
    </row>
    <row r="736" spans="1:2" x14ac:dyDescent="0.25">
      <c r="A736" s="1">
        <v>40822.5</v>
      </c>
      <c r="B736">
        <v>1.4999999999999999E-2</v>
      </c>
    </row>
    <row r="737" spans="1:2" x14ac:dyDescent="0.25">
      <c r="A737" s="1">
        <v>40822.506944444445</v>
      </c>
      <c r="B737">
        <v>1.4999999999999999E-2</v>
      </c>
    </row>
    <row r="738" spans="1:2" x14ac:dyDescent="0.25">
      <c r="A738" s="1">
        <v>40822.513888888891</v>
      </c>
      <c r="B738">
        <v>1.4999999999999999E-2</v>
      </c>
    </row>
    <row r="739" spans="1:2" x14ac:dyDescent="0.25">
      <c r="A739" s="1">
        <v>40822.520833333336</v>
      </c>
      <c r="B739">
        <v>1.4999999999999999E-2</v>
      </c>
    </row>
    <row r="740" spans="1:2" x14ac:dyDescent="0.25">
      <c r="A740" s="1">
        <v>40822.527777777781</v>
      </c>
      <c r="B740">
        <v>1.4999999999999999E-2</v>
      </c>
    </row>
    <row r="741" spans="1:2" x14ac:dyDescent="0.25">
      <c r="A741" s="1">
        <v>40822.534722222219</v>
      </c>
      <c r="B741">
        <v>1.4999999999999999E-2</v>
      </c>
    </row>
    <row r="742" spans="1:2" x14ac:dyDescent="0.25">
      <c r="A742" s="1">
        <v>40822.541666666664</v>
      </c>
      <c r="B742">
        <v>1.4999999999999999E-2</v>
      </c>
    </row>
    <row r="743" spans="1:2" x14ac:dyDescent="0.25">
      <c r="A743" s="1">
        <v>40822.548611111109</v>
      </c>
      <c r="B743">
        <v>1.4999999999999999E-2</v>
      </c>
    </row>
    <row r="744" spans="1:2" x14ac:dyDescent="0.25">
      <c r="A744" s="1">
        <v>40822.555555555555</v>
      </c>
      <c r="B744">
        <v>1.4999999999999999E-2</v>
      </c>
    </row>
    <row r="745" spans="1:2" x14ac:dyDescent="0.25">
      <c r="A745" s="1">
        <v>40822.5625</v>
      </c>
      <c r="B745">
        <v>1.4E-2</v>
      </c>
    </row>
    <row r="746" spans="1:2" x14ac:dyDescent="0.25">
      <c r="A746" s="1">
        <v>40822.569444444445</v>
      </c>
      <c r="B746">
        <v>1.4E-2</v>
      </c>
    </row>
    <row r="747" spans="1:2" x14ac:dyDescent="0.25">
      <c r="A747" s="1">
        <v>40822.576388888891</v>
      </c>
      <c r="B747">
        <v>1.4E-2</v>
      </c>
    </row>
    <row r="748" spans="1:2" x14ac:dyDescent="0.25">
      <c r="A748" s="1">
        <v>40822.583333333336</v>
      </c>
      <c r="B748">
        <v>1.4E-2</v>
      </c>
    </row>
    <row r="749" spans="1:2" x14ac:dyDescent="0.25">
      <c r="A749" s="1">
        <v>40822.590277777781</v>
      </c>
      <c r="B749">
        <v>1.4E-2</v>
      </c>
    </row>
    <row r="750" spans="1:2" x14ac:dyDescent="0.25">
      <c r="A750" s="1">
        <v>40822.597222222219</v>
      </c>
      <c r="B750">
        <v>1.4E-2</v>
      </c>
    </row>
    <row r="751" spans="1:2" x14ac:dyDescent="0.25">
      <c r="A751" s="1">
        <v>40822.604166666664</v>
      </c>
      <c r="B751">
        <v>1.4E-2</v>
      </c>
    </row>
    <row r="752" spans="1:2" x14ac:dyDescent="0.25">
      <c r="A752" s="1">
        <v>40822.611111111109</v>
      </c>
      <c r="B752">
        <v>1.4E-2</v>
      </c>
    </row>
    <row r="753" spans="1:2" x14ac:dyDescent="0.25">
      <c r="A753" s="1">
        <v>40822.618055555555</v>
      </c>
      <c r="B753">
        <v>1.6E-2</v>
      </c>
    </row>
    <row r="754" spans="1:2" x14ac:dyDescent="0.25">
      <c r="A754" s="1">
        <v>40822.625</v>
      </c>
      <c r="B754">
        <v>0.02</v>
      </c>
    </row>
    <row r="755" spans="1:2" x14ac:dyDescent="0.25">
      <c r="A755" s="1">
        <v>40822.631944444445</v>
      </c>
      <c r="B755">
        <v>0.02</v>
      </c>
    </row>
    <row r="756" spans="1:2" x14ac:dyDescent="0.25">
      <c r="A756" s="1">
        <v>40822.638888888891</v>
      </c>
      <c r="B756">
        <v>0.02</v>
      </c>
    </row>
    <row r="757" spans="1:2" x14ac:dyDescent="0.25">
      <c r="A757" s="1">
        <v>40822.645833333336</v>
      </c>
      <c r="B757">
        <v>0.02</v>
      </c>
    </row>
    <row r="758" spans="1:2" x14ac:dyDescent="0.25">
      <c r="A758" s="1">
        <v>40822.652777777781</v>
      </c>
      <c r="B758">
        <v>0.02</v>
      </c>
    </row>
    <row r="759" spans="1:2" x14ac:dyDescent="0.25">
      <c r="A759" s="1">
        <v>40822.659722222219</v>
      </c>
      <c r="B759">
        <v>0.02</v>
      </c>
    </row>
    <row r="760" spans="1:2" x14ac:dyDescent="0.25">
      <c r="A760" s="1">
        <v>40822.666666666664</v>
      </c>
      <c r="B760">
        <v>0.02</v>
      </c>
    </row>
    <row r="761" spans="1:2" x14ac:dyDescent="0.25">
      <c r="A761" s="1">
        <v>40822.673611111109</v>
      </c>
      <c r="B761">
        <v>0.02</v>
      </c>
    </row>
    <row r="762" spans="1:2" x14ac:dyDescent="0.25">
      <c r="A762" s="1">
        <v>40822.680555555555</v>
      </c>
      <c r="B762">
        <v>0.02</v>
      </c>
    </row>
    <row r="763" spans="1:2" x14ac:dyDescent="0.25">
      <c r="A763" s="1">
        <v>40822.6875</v>
      </c>
      <c r="B763">
        <v>0.02</v>
      </c>
    </row>
    <row r="764" spans="1:2" x14ac:dyDescent="0.25">
      <c r="A764" s="1">
        <v>40822.694444444445</v>
      </c>
      <c r="B764">
        <v>0.02</v>
      </c>
    </row>
    <row r="765" spans="1:2" x14ac:dyDescent="0.25">
      <c r="A765" s="1">
        <v>40822.701388888891</v>
      </c>
      <c r="B765">
        <v>0.02</v>
      </c>
    </row>
    <row r="766" spans="1:2" x14ac:dyDescent="0.25">
      <c r="A766" s="1">
        <v>40822.708333333336</v>
      </c>
      <c r="B766">
        <v>0.02</v>
      </c>
    </row>
    <row r="767" spans="1:2" x14ac:dyDescent="0.25">
      <c r="A767" s="1">
        <v>40822.715277777781</v>
      </c>
      <c r="B767">
        <v>0.02</v>
      </c>
    </row>
    <row r="768" spans="1:2" x14ac:dyDescent="0.25">
      <c r="A768" s="1">
        <v>40822.722222222219</v>
      </c>
      <c r="B768">
        <v>0.02</v>
      </c>
    </row>
    <row r="769" spans="1:2" x14ac:dyDescent="0.25">
      <c r="A769" s="1">
        <v>40822.729166666664</v>
      </c>
      <c r="B769">
        <v>0.02</v>
      </c>
    </row>
    <row r="770" spans="1:2" x14ac:dyDescent="0.25">
      <c r="A770" s="1">
        <v>40822.736111111109</v>
      </c>
      <c r="B770">
        <v>0.02</v>
      </c>
    </row>
    <row r="771" spans="1:2" x14ac:dyDescent="0.25">
      <c r="A771" s="1">
        <v>40822.743055555555</v>
      </c>
      <c r="B771">
        <v>0.02</v>
      </c>
    </row>
    <row r="772" spans="1:2" x14ac:dyDescent="0.25">
      <c r="A772" s="1">
        <v>40822.75</v>
      </c>
      <c r="B772">
        <v>0.02</v>
      </c>
    </row>
    <row r="773" spans="1:2" x14ac:dyDescent="0.25">
      <c r="A773" s="1">
        <v>40822.756944444445</v>
      </c>
      <c r="B773">
        <v>0.02</v>
      </c>
    </row>
    <row r="774" spans="1:2" x14ac:dyDescent="0.25">
      <c r="A774" s="1">
        <v>40822.763888888891</v>
      </c>
      <c r="B774">
        <v>0.02</v>
      </c>
    </row>
    <row r="775" spans="1:2" x14ac:dyDescent="0.25">
      <c r="A775" s="1">
        <v>40822.770833333336</v>
      </c>
      <c r="B775">
        <v>0.02</v>
      </c>
    </row>
    <row r="776" spans="1:2" x14ac:dyDescent="0.25">
      <c r="A776" s="1">
        <v>40822.777777777781</v>
      </c>
      <c r="B776">
        <v>0.02</v>
      </c>
    </row>
    <row r="777" spans="1:2" x14ac:dyDescent="0.25">
      <c r="A777" s="1">
        <v>40822.784722222219</v>
      </c>
      <c r="B777">
        <v>0.02</v>
      </c>
    </row>
    <row r="778" spans="1:2" x14ac:dyDescent="0.25">
      <c r="A778" s="1">
        <v>40822.791666666664</v>
      </c>
      <c r="B778">
        <v>0.02</v>
      </c>
    </row>
    <row r="779" spans="1:2" x14ac:dyDescent="0.25">
      <c r="A779" s="1">
        <v>40822.798611111109</v>
      </c>
      <c r="B779">
        <v>0.02</v>
      </c>
    </row>
    <row r="780" spans="1:2" x14ac:dyDescent="0.25">
      <c r="A780" s="1">
        <v>40822.805555555555</v>
      </c>
      <c r="B780">
        <v>0.02</v>
      </c>
    </row>
    <row r="781" spans="1:2" x14ac:dyDescent="0.25">
      <c r="A781" s="1">
        <v>40822.8125</v>
      </c>
      <c r="B781">
        <v>0.02</v>
      </c>
    </row>
    <row r="782" spans="1:2" x14ac:dyDescent="0.25">
      <c r="A782" s="1">
        <v>40822.819444444445</v>
      </c>
      <c r="B782">
        <v>0.02</v>
      </c>
    </row>
    <row r="783" spans="1:2" x14ac:dyDescent="0.25">
      <c r="A783" s="1">
        <v>40822.826388888891</v>
      </c>
      <c r="B783">
        <v>0.02</v>
      </c>
    </row>
    <row r="784" spans="1:2" x14ac:dyDescent="0.25">
      <c r="A784" s="1">
        <v>40822.833333333336</v>
      </c>
      <c r="B784">
        <v>0.02</v>
      </c>
    </row>
    <row r="785" spans="1:2" x14ac:dyDescent="0.25">
      <c r="A785" s="1">
        <v>40822.840277777781</v>
      </c>
      <c r="B785">
        <v>0.02</v>
      </c>
    </row>
    <row r="786" spans="1:2" x14ac:dyDescent="0.25">
      <c r="A786" s="1">
        <v>40822.847222222219</v>
      </c>
      <c r="B786">
        <v>0.02</v>
      </c>
    </row>
    <row r="787" spans="1:2" x14ac:dyDescent="0.25">
      <c r="A787" s="1">
        <v>40822.854166666664</v>
      </c>
      <c r="B787">
        <v>0.02</v>
      </c>
    </row>
    <row r="788" spans="1:2" x14ac:dyDescent="0.25">
      <c r="A788" s="1">
        <v>40822.861111111109</v>
      </c>
      <c r="B788">
        <v>0.02</v>
      </c>
    </row>
    <row r="789" spans="1:2" x14ac:dyDescent="0.25">
      <c r="A789" s="1">
        <v>40822.868055555555</v>
      </c>
      <c r="B789">
        <v>0.02</v>
      </c>
    </row>
    <row r="790" spans="1:2" x14ac:dyDescent="0.25">
      <c r="A790" s="1">
        <v>40822.875</v>
      </c>
      <c r="B790">
        <v>0.02</v>
      </c>
    </row>
    <row r="791" spans="1:2" x14ac:dyDescent="0.25">
      <c r="A791" s="1">
        <v>40822.881944444445</v>
      </c>
      <c r="B791">
        <v>0.02</v>
      </c>
    </row>
    <row r="792" spans="1:2" x14ac:dyDescent="0.25">
      <c r="A792" s="1">
        <v>40822.888888888891</v>
      </c>
      <c r="B792">
        <v>0.02</v>
      </c>
    </row>
    <row r="793" spans="1:2" x14ac:dyDescent="0.25">
      <c r="A793" s="1">
        <v>40822.895833333336</v>
      </c>
      <c r="B793">
        <v>0.02</v>
      </c>
    </row>
    <row r="794" spans="1:2" x14ac:dyDescent="0.25">
      <c r="A794" s="1">
        <v>40822.902777777781</v>
      </c>
      <c r="B794">
        <v>0.02</v>
      </c>
    </row>
    <row r="795" spans="1:2" x14ac:dyDescent="0.25">
      <c r="A795" s="1">
        <v>40822.909722222219</v>
      </c>
      <c r="B795">
        <v>0.02</v>
      </c>
    </row>
    <row r="796" spans="1:2" x14ac:dyDescent="0.25">
      <c r="A796" s="1">
        <v>40822.916666666664</v>
      </c>
      <c r="B796">
        <v>0.02</v>
      </c>
    </row>
    <row r="797" spans="1:2" x14ac:dyDescent="0.25">
      <c r="A797" s="1">
        <v>40822.923611111109</v>
      </c>
      <c r="B797">
        <v>0.02</v>
      </c>
    </row>
    <row r="798" spans="1:2" x14ac:dyDescent="0.25">
      <c r="A798" s="1">
        <v>40822.930555555555</v>
      </c>
      <c r="B798">
        <v>0.02</v>
      </c>
    </row>
    <row r="799" spans="1:2" x14ac:dyDescent="0.25">
      <c r="A799" s="1">
        <v>40822.9375</v>
      </c>
      <c r="B799">
        <v>0.02</v>
      </c>
    </row>
    <row r="800" spans="1:2" x14ac:dyDescent="0.25">
      <c r="A800" s="1">
        <v>40822.944444444445</v>
      </c>
      <c r="B800">
        <v>0.02</v>
      </c>
    </row>
    <row r="801" spans="1:2" x14ac:dyDescent="0.25">
      <c r="A801" s="1">
        <v>40822.951388888891</v>
      </c>
      <c r="B801">
        <v>0.02</v>
      </c>
    </row>
    <row r="802" spans="1:2" x14ac:dyDescent="0.25">
      <c r="A802" s="1">
        <v>40822.958333333336</v>
      </c>
      <c r="B802">
        <v>0.02</v>
      </c>
    </row>
    <row r="803" spans="1:2" x14ac:dyDescent="0.25">
      <c r="A803" s="1">
        <v>40822.965277777781</v>
      </c>
      <c r="B803">
        <v>0.02</v>
      </c>
    </row>
    <row r="804" spans="1:2" x14ac:dyDescent="0.25">
      <c r="A804" s="1">
        <v>40822.972222222219</v>
      </c>
      <c r="B804">
        <v>0.02</v>
      </c>
    </row>
    <row r="805" spans="1:2" x14ac:dyDescent="0.25">
      <c r="A805" s="1">
        <v>40822.979166666664</v>
      </c>
      <c r="B805">
        <v>0.02</v>
      </c>
    </row>
    <row r="806" spans="1:2" x14ac:dyDescent="0.25">
      <c r="A806" s="1">
        <v>40822.986111111109</v>
      </c>
      <c r="B806">
        <v>0.02</v>
      </c>
    </row>
    <row r="807" spans="1:2" x14ac:dyDescent="0.25">
      <c r="A807" s="1">
        <v>40822.993055555555</v>
      </c>
      <c r="B807">
        <v>0.02</v>
      </c>
    </row>
    <row r="808" spans="1:2" x14ac:dyDescent="0.25">
      <c r="A808" s="1">
        <v>40823</v>
      </c>
      <c r="B808">
        <v>0.02</v>
      </c>
    </row>
    <row r="809" spans="1:2" x14ac:dyDescent="0.25">
      <c r="A809" s="1">
        <v>40823.006944444445</v>
      </c>
      <c r="B809">
        <v>0.02</v>
      </c>
    </row>
    <row r="810" spans="1:2" x14ac:dyDescent="0.25">
      <c r="A810" s="1">
        <v>40823.013888888891</v>
      </c>
      <c r="B810">
        <v>0.02</v>
      </c>
    </row>
    <row r="811" spans="1:2" x14ac:dyDescent="0.25">
      <c r="A811" s="1">
        <v>40823.020833333336</v>
      </c>
      <c r="B811">
        <v>0.02</v>
      </c>
    </row>
    <row r="812" spans="1:2" x14ac:dyDescent="0.25">
      <c r="A812" s="1">
        <v>40823.027777777781</v>
      </c>
      <c r="B812">
        <v>0.02</v>
      </c>
    </row>
    <row r="813" spans="1:2" x14ac:dyDescent="0.25">
      <c r="A813" s="1">
        <v>40823.034722222219</v>
      </c>
      <c r="B813">
        <v>0.02</v>
      </c>
    </row>
    <row r="814" spans="1:2" x14ac:dyDescent="0.25">
      <c r="A814" s="1">
        <v>40823.041666666664</v>
      </c>
      <c r="B814">
        <v>0.02</v>
      </c>
    </row>
    <row r="815" spans="1:2" x14ac:dyDescent="0.25">
      <c r="A815" s="1">
        <v>40823.048611111109</v>
      </c>
      <c r="B815">
        <v>0.02</v>
      </c>
    </row>
    <row r="816" spans="1:2" x14ac:dyDescent="0.25">
      <c r="A816" s="1">
        <v>40823.055555555555</v>
      </c>
      <c r="B816">
        <v>0.02</v>
      </c>
    </row>
    <row r="817" spans="1:2" x14ac:dyDescent="0.25">
      <c r="A817" s="1">
        <v>40823.0625</v>
      </c>
      <c r="B817">
        <v>0.02</v>
      </c>
    </row>
    <row r="818" spans="1:2" x14ac:dyDescent="0.25">
      <c r="A818" s="1">
        <v>40823.069444444445</v>
      </c>
      <c r="B818">
        <v>0.02</v>
      </c>
    </row>
    <row r="819" spans="1:2" x14ac:dyDescent="0.25">
      <c r="A819" s="1">
        <v>40823.076388888891</v>
      </c>
      <c r="B819">
        <v>0.02</v>
      </c>
    </row>
    <row r="820" spans="1:2" x14ac:dyDescent="0.25">
      <c r="A820" s="1">
        <v>40823.083333333336</v>
      </c>
      <c r="B820">
        <v>0.02</v>
      </c>
    </row>
    <row r="821" spans="1:2" x14ac:dyDescent="0.25">
      <c r="A821" s="1">
        <v>40823.090277777781</v>
      </c>
      <c r="B821">
        <v>0.02</v>
      </c>
    </row>
    <row r="822" spans="1:2" x14ac:dyDescent="0.25">
      <c r="A822" s="1">
        <v>40823.097222222219</v>
      </c>
      <c r="B822">
        <v>0.02</v>
      </c>
    </row>
    <row r="823" spans="1:2" x14ac:dyDescent="0.25">
      <c r="A823" s="1">
        <v>40823.104166666664</v>
      </c>
      <c r="B823">
        <v>0.02</v>
      </c>
    </row>
    <row r="824" spans="1:2" x14ac:dyDescent="0.25">
      <c r="A824" s="1">
        <v>40823.111111111109</v>
      </c>
      <c r="B824">
        <v>0.02</v>
      </c>
    </row>
    <row r="825" spans="1:2" x14ac:dyDescent="0.25">
      <c r="A825" s="1">
        <v>40823.118055555555</v>
      </c>
      <c r="B825">
        <v>0.02</v>
      </c>
    </row>
    <row r="826" spans="1:2" x14ac:dyDescent="0.25">
      <c r="A826" s="1">
        <v>40823.125</v>
      </c>
      <c r="B826">
        <v>0.02</v>
      </c>
    </row>
    <row r="827" spans="1:2" x14ac:dyDescent="0.25">
      <c r="A827" s="1">
        <v>40823.131944444445</v>
      </c>
      <c r="B827">
        <v>0.02</v>
      </c>
    </row>
    <row r="828" spans="1:2" x14ac:dyDescent="0.25">
      <c r="A828" s="1">
        <v>40823.138888888891</v>
      </c>
      <c r="B828">
        <v>0.02</v>
      </c>
    </row>
    <row r="829" spans="1:2" x14ac:dyDescent="0.25">
      <c r="A829" s="1">
        <v>40823.145833333336</v>
      </c>
      <c r="B829">
        <v>0.02</v>
      </c>
    </row>
    <row r="830" spans="1:2" x14ac:dyDescent="0.25">
      <c r="A830" s="1">
        <v>40823.152777777781</v>
      </c>
      <c r="B830">
        <v>0.02</v>
      </c>
    </row>
    <row r="831" spans="1:2" x14ac:dyDescent="0.25">
      <c r="A831" s="1">
        <v>40823.159722222219</v>
      </c>
      <c r="B831">
        <v>0.02</v>
      </c>
    </row>
    <row r="832" spans="1:2" x14ac:dyDescent="0.25">
      <c r="A832" s="1">
        <v>40823.166666666664</v>
      </c>
      <c r="B832">
        <v>0.02</v>
      </c>
    </row>
    <row r="833" spans="1:2" x14ac:dyDescent="0.25">
      <c r="A833" s="1">
        <v>40823.173611111109</v>
      </c>
      <c r="B833">
        <v>0.02</v>
      </c>
    </row>
    <row r="834" spans="1:2" x14ac:dyDescent="0.25">
      <c r="A834" s="1">
        <v>40823.180555555555</v>
      </c>
      <c r="B834">
        <v>0.02</v>
      </c>
    </row>
    <row r="835" spans="1:2" x14ac:dyDescent="0.25">
      <c r="A835" s="1">
        <v>40823.1875</v>
      </c>
      <c r="B835">
        <v>0.02</v>
      </c>
    </row>
    <row r="836" spans="1:2" x14ac:dyDescent="0.25">
      <c r="A836" s="1">
        <v>40823.194444444445</v>
      </c>
      <c r="B836">
        <v>0.02</v>
      </c>
    </row>
    <row r="837" spans="1:2" x14ac:dyDescent="0.25">
      <c r="A837" s="1">
        <v>40823.201388888891</v>
      </c>
      <c r="B837">
        <v>0.02</v>
      </c>
    </row>
    <row r="838" spans="1:2" x14ac:dyDescent="0.25">
      <c r="A838" s="1">
        <v>40823.208333333336</v>
      </c>
      <c r="B838">
        <v>0.02</v>
      </c>
    </row>
    <row r="839" spans="1:2" x14ac:dyDescent="0.25">
      <c r="A839" s="1">
        <v>40823.215277777781</v>
      </c>
      <c r="B839">
        <v>0.02</v>
      </c>
    </row>
    <row r="840" spans="1:2" x14ac:dyDescent="0.25">
      <c r="A840" s="1">
        <v>40823.222222222219</v>
      </c>
      <c r="B840">
        <v>0.02</v>
      </c>
    </row>
    <row r="841" spans="1:2" x14ac:dyDescent="0.25">
      <c r="A841" s="1">
        <v>40823.229166666664</v>
      </c>
      <c r="B841">
        <v>0.02</v>
      </c>
    </row>
    <row r="842" spans="1:2" x14ac:dyDescent="0.25">
      <c r="A842" s="1">
        <v>40823.236111111109</v>
      </c>
      <c r="B842">
        <v>0.02</v>
      </c>
    </row>
    <row r="843" spans="1:2" x14ac:dyDescent="0.25">
      <c r="A843" s="1">
        <v>40823.243055555555</v>
      </c>
      <c r="B843">
        <v>0.02</v>
      </c>
    </row>
    <row r="844" spans="1:2" x14ac:dyDescent="0.25">
      <c r="A844" s="1">
        <v>40823.25</v>
      </c>
      <c r="B844">
        <v>0.02</v>
      </c>
    </row>
    <row r="845" spans="1:2" x14ac:dyDescent="0.25">
      <c r="A845" s="1">
        <v>40823.256944444445</v>
      </c>
      <c r="B845">
        <v>0.02</v>
      </c>
    </row>
    <row r="846" spans="1:2" x14ac:dyDescent="0.25">
      <c r="A846" s="1">
        <v>40823.263888888891</v>
      </c>
      <c r="B846">
        <v>0.02</v>
      </c>
    </row>
    <row r="847" spans="1:2" x14ac:dyDescent="0.25">
      <c r="A847" s="1">
        <v>40823.270833333336</v>
      </c>
      <c r="B847">
        <v>0.02</v>
      </c>
    </row>
    <row r="848" spans="1:2" x14ac:dyDescent="0.25">
      <c r="A848" s="1">
        <v>40823.277777777781</v>
      </c>
      <c r="B848">
        <v>0.02</v>
      </c>
    </row>
    <row r="849" spans="1:2" x14ac:dyDescent="0.25">
      <c r="A849" s="1">
        <v>40823.284722222219</v>
      </c>
      <c r="B849">
        <v>0.02</v>
      </c>
    </row>
    <row r="850" spans="1:2" x14ac:dyDescent="0.25">
      <c r="A850" s="1">
        <v>40823.291666666664</v>
      </c>
      <c r="B850">
        <v>0.02</v>
      </c>
    </row>
    <row r="851" spans="1:2" x14ac:dyDescent="0.25">
      <c r="A851" s="1">
        <v>40823.298611111109</v>
      </c>
      <c r="B851">
        <v>0.02</v>
      </c>
    </row>
    <row r="852" spans="1:2" x14ac:dyDescent="0.25">
      <c r="A852" s="1">
        <v>40823.305555555555</v>
      </c>
      <c r="B852">
        <v>0.02</v>
      </c>
    </row>
    <row r="853" spans="1:2" x14ac:dyDescent="0.25">
      <c r="A853" s="1">
        <v>40823.3125</v>
      </c>
      <c r="B853">
        <v>0.02</v>
      </c>
    </row>
    <row r="854" spans="1:2" x14ac:dyDescent="0.25">
      <c r="A854" s="1">
        <v>40823.319444444445</v>
      </c>
      <c r="B854">
        <v>0.02</v>
      </c>
    </row>
    <row r="855" spans="1:2" x14ac:dyDescent="0.25">
      <c r="A855" s="1">
        <v>40823.326388888891</v>
      </c>
      <c r="B855">
        <v>0.02</v>
      </c>
    </row>
    <row r="856" spans="1:2" x14ac:dyDescent="0.25">
      <c r="A856" s="1">
        <v>40823.333333333336</v>
      </c>
      <c r="B856">
        <v>0.02</v>
      </c>
    </row>
    <row r="857" spans="1:2" x14ac:dyDescent="0.25">
      <c r="A857" s="1">
        <v>40823.340277777781</v>
      </c>
      <c r="B857">
        <v>0.02</v>
      </c>
    </row>
    <row r="858" spans="1:2" x14ac:dyDescent="0.25">
      <c r="A858" s="1">
        <v>40823.347222222219</v>
      </c>
      <c r="B858">
        <v>0.02</v>
      </c>
    </row>
    <row r="859" spans="1:2" x14ac:dyDescent="0.25">
      <c r="A859" s="1">
        <v>40823.354166666664</v>
      </c>
      <c r="B859">
        <v>0.02</v>
      </c>
    </row>
    <row r="860" spans="1:2" x14ac:dyDescent="0.25">
      <c r="A860" s="1">
        <v>40823.361111111109</v>
      </c>
      <c r="B860">
        <v>0.02</v>
      </c>
    </row>
    <row r="861" spans="1:2" x14ac:dyDescent="0.25">
      <c r="A861" s="1">
        <v>40823.368055555555</v>
      </c>
      <c r="B861">
        <v>0.02</v>
      </c>
    </row>
    <row r="862" spans="1:2" x14ac:dyDescent="0.25">
      <c r="A862" s="1">
        <v>40823.375</v>
      </c>
      <c r="B862">
        <v>0.02</v>
      </c>
    </row>
    <row r="863" spans="1:2" x14ac:dyDescent="0.25">
      <c r="A863" s="1">
        <v>40823.381944444445</v>
      </c>
      <c r="B863">
        <v>0.02</v>
      </c>
    </row>
    <row r="864" spans="1:2" x14ac:dyDescent="0.25">
      <c r="A864" s="1">
        <v>40823.388888888891</v>
      </c>
      <c r="B864">
        <v>0.02</v>
      </c>
    </row>
    <row r="865" spans="1:2" x14ac:dyDescent="0.25">
      <c r="A865" s="1">
        <v>40823.395833333336</v>
      </c>
      <c r="B865">
        <v>0.02</v>
      </c>
    </row>
    <row r="866" spans="1:2" x14ac:dyDescent="0.25">
      <c r="A866" s="1">
        <v>40823.402777777781</v>
      </c>
      <c r="B866">
        <v>0.02</v>
      </c>
    </row>
    <row r="867" spans="1:2" x14ac:dyDescent="0.25">
      <c r="A867" s="1">
        <v>40823.409722222219</v>
      </c>
      <c r="B867">
        <v>0.02</v>
      </c>
    </row>
    <row r="868" spans="1:2" x14ac:dyDescent="0.25">
      <c r="A868" s="1">
        <v>40823.416666666664</v>
      </c>
      <c r="B868">
        <v>0.02</v>
      </c>
    </row>
    <row r="869" spans="1:2" x14ac:dyDescent="0.25">
      <c r="A869" s="1">
        <v>40823.423611111109</v>
      </c>
      <c r="B869">
        <v>0.02</v>
      </c>
    </row>
    <row r="870" spans="1:2" x14ac:dyDescent="0.25">
      <c r="A870" s="1">
        <v>40823.430555555555</v>
      </c>
      <c r="B870">
        <v>0.02</v>
      </c>
    </row>
    <row r="871" spans="1:2" x14ac:dyDescent="0.25">
      <c r="A871" s="1">
        <v>40823.4375</v>
      </c>
      <c r="B871">
        <v>0.02</v>
      </c>
    </row>
    <row r="872" spans="1:2" x14ac:dyDescent="0.25">
      <c r="A872" s="1">
        <v>40823.444444444445</v>
      </c>
      <c r="B872">
        <v>0.02</v>
      </c>
    </row>
    <row r="873" spans="1:2" x14ac:dyDescent="0.25">
      <c r="A873" s="1">
        <v>40823.451388888891</v>
      </c>
      <c r="B873">
        <v>0.02</v>
      </c>
    </row>
    <row r="874" spans="1:2" x14ac:dyDescent="0.25">
      <c r="A874" s="1">
        <v>40823.458333333336</v>
      </c>
      <c r="B874">
        <v>0.02</v>
      </c>
    </row>
    <row r="875" spans="1:2" x14ac:dyDescent="0.25">
      <c r="A875" s="1">
        <v>40823.465277777781</v>
      </c>
      <c r="B875">
        <v>0.02</v>
      </c>
    </row>
    <row r="876" spans="1:2" x14ac:dyDescent="0.25">
      <c r="A876" s="1">
        <v>40823.472222222219</v>
      </c>
      <c r="B876">
        <v>0.02</v>
      </c>
    </row>
    <row r="877" spans="1:2" x14ac:dyDescent="0.25">
      <c r="A877" s="1">
        <v>40823.479166666664</v>
      </c>
      <c r="B877">
        <v>0.02</v>
      </c>
    </row>
    <row r="878" spans="1:2" x14ac:dyDescent="0.25">
      <c r="A878" s="1">
        <v>40823.486111111109</v>
      </c>
      <c r="B878">
        <v>0.02</v>
      </c>
    </row>
    <row r="879" spans="1:2" x14ac:dyDescent="0.25">
      <c r="A879" s="1">
        <v>40823.493055555555</v>
      </c>
      <c r="B879">
        <v>0.02</v>
      </c>
    </row>
    <row r="880" spans="1:2" x14ac:dyDescent="0.25">
      <c r="A880" s="1">
        <v>40823.5</v>
      </c>
      <c r="B880">
        <v>0.02</v>
      </c>
    </row>
    <row r="881" spans="1:2" x14ac:dyDescent="0.25">
      <c r="A881" s="1">
        <v>40823.506944444445</v>
      </c>
      <c r="B881">
        <v>0.02</v>
      </c>
    </row>
    <row r="882" spans="1:2" x14ac:dyDescent="0.25">
      <c r="A882" s="1">
        <v>40823.513888888891</v>
      </c>
      <c r="B882">
        <v>0.02</v>
      </c>
    </row>
    <row r="883" spans="1:2" x14ac:dyDescent="0.25">
      <c r="A883" s="1">
        <v>40823.520833333336</v>
      </c>
      <c r="B883">
        <v>0.02</v>
      </c>
    </row>
    <row r="884" spans="1:2" x14ac:dyDescent="0.25">
      <c r="A884" s="1">
        <v>40823.527777777781</v>
      </c>
      <c r="B884">
        <v>0.02</v>
      </c>
    </row>
    <row r="885" spans="1:2" x14ac:dyDescent="0.25">
      <c r="A885" s="1">
        <v>40823.534722222219</v>
      </c>
      <c r="B885">
        <v>0.02</v>
      </c>
    </row>
    <row r="886" spans="1:2" x14ac:dyDescent="0.25">
      <c r="A886" s="1">
        <v>40823.541666666664</v>
      </c>
      <c r="B886">
        <v>0.02</v>
      </c>
    </row>
    <row r="887" spans="1:2" x14ac:dyDescent="0.25">
      <c r="A887" s="1">
        <v>40823.548611111109</v>
      </c>
      <c r="B887">
        <v>0.02</v>
      </c>
    </row>
    <row r="888" spans="1:2" x14ac:dyDescent="0.25">
      <c r="A888" s="1">
        <v>40823.555555555555</v>
      </c>
      <c r="B888">
        <v>0.02</v>
      </c>
    </row>
    <row r="889" spans="1:2" x14ac:dyDescent="0.25">
      <c r="A889" s="1">
        <v>40823.5625</v>
      </c>
      <c r="B889">
        <v>0.02</v>
      </c>
    </row>
    <row r="890" spans="1:2" x14ac:dyDescent="0.25">
      <c r="A890" s="1">
        <v>40823.569444444445</v>
      </c>
      <c r="B890">
        <v>0.02</v>
      </c>
    </row>
    <row r="891" spans="1:2" x14ac:dyDescent="0.25">
      <c r="A891" s="1">
        <v>40823.576388888891</v>
      </c>
      <c r="B891">
        <v>0.02</v>
      </c>
    </row>
    <row r="892" spans="1:2" x14ac:dyDescent="0.25">
      <c r="A892" s="1">
        <v>40823.583333333336</v>
      </c>
      <c r="B892">
        <v>0.02</v>
      </c>
    </row>
    <row r="893" spans="1:2" x14ac:dyDescent="0.25">
      <c r="A893" s="1">
        <v>40823.590277777781</v>
      </c>
      <c r="B893">
        <v>0.02</v>
      </c>
    </row>
    <row r="894" spans="1:2" x14ac:dyDescent="0.25">
      <c r="A894" s="1">
        <v>40823.597222222219</v>
      </c>
      <c r="B894">
        <v>0.02</v>
      </c>
    </row>
    <row r="895" spans="1:2" x14ac:dyDescent="0.25">
      <c r="A895" s="1">
        <v>40823.604166666664</v>
      </c>
      <c r="B895">
        <v>0.02</v>
      </c>
    </row>
    <row r="896" spans="1:2" x14ac:dyDescent="0.25">
      <c r="A896" s="1">
        <v>40823.611111111109</v>
      </c>
      <c r="B896">
        <v>0.02</v>
      </c>
    </row>
    <row r="897" spans="1:2" x14ac:dyDescent="0.25">
      <c r="A897" s="1">
        <v>40823.618055555555</v>
      </c>
      <c r="B897">
        <v>0.02</v>
      </c>
    </row>
    <row r="898" spans="1:2" x14ac:dyDescent="0.25">
      <c r="A898" s="1">
        <v>40823.625</v>
      </c>
      <c r="B898">
        <v>0.02</v>
      </c>
    </row>
    <row r="899" spans="1:2" x14ac:dyDescent="0.25">
      <c r="A899" s="1">
        <v>40823.631944444445</v>
      </c>
      <c r="B899">
        <v>0.02</v>
      </c>
    </row>
    <row r="900" spans="1:2" x14ac:dyDescent="0.25">
      <c r="A900" s="1">
        <v>40823.638888888891</v>
      </c>
      <c r="B900">
        <v>0.02</v>
      </c>
    </row>
    <row r="901" spans="1:2" x14ac:dyDescent="0.25">
      <c r="A901" s="1">
        <v>40823.645833333336</v>
      </c>
      <c r="B901">
        <v>0.02</v>
      </c>
    </row>
    <row r="902" spans="1:2" x14ac:dyDescent="0.25">
      <c r="A902" s="1">
        <v>40823.652777777781</v>
      </c>
      <c r="B902">
        <v>0.02</v>
      </c>
    </row>
    <row r="903" spans="1:2" x14ac:dyDescent="0.25">
      <c r="A903" s="1">
        <v>40823.659722222219</v>
      </c>
      <c r="B903">
        <v>0.02</v>
      </c>
    </row>
    <row r="904" spans="1:2" x14ac:dyDescent="0.25">
      <c r="A904" s="1">
        <v>40823.666666666664</v>
      </c>
      <c r="B904">
        <v>0.02</v>
      </c>
    </row>
    <row r="905" spans="1:2" x14ac:dyDescent="0.25">
      <c r="A905" s="1">
        <v>40823.673611111109</v>
      </c>
      <c r="B905">
        <v>0.02</v>
      </c>
    </row>
    <row r="906" spans="1:2" x14ac:dyDescent="0.25">
      <c r="A906" s="1">
        <v>40823.680555555555</v>
      </c>
      <c r="B906">
        <v>0.02</v>
      </c>
    </row>
    <row r="907" spans="1:2" x14ac:dyDescent="0.25">
      <c r="A907" s="1">
        <v>40823.6875</v>
      </c>
      <c r="B907">
        <v>0.02</v>
      </c>
    </row>
    <row r="908" spans="1:2" x14ac:dyDescent="0.25">
      <c r="A908" s="1">
        <v>40823.694444444445</v>
      </c>
      <c r="B908">
        <v>0.02</v>
      </c>
    </row>
    <row r="909" spans="1:2" x14ac:dyDescent="0.25">
      <c r="A909" s="1">
        <v>40823.701388888891</v>
      </c>
      <c r="B909">
        <v>0.02</v>
      </c>
    </row>
    <row r="910" spans="1:2" x14ac:dyDescent="0.25">
      <c r="A910" s="1">
        <v>40823.708333333336</v>
      </c>
      <c r="B910">
        <v>0.02</v>
      </c>
    </row>
    <row r="911" spans="1:2" x14ac:dyDescent="0.25">
      <c r="A911" s="1">
        <v>40823.715277777781</v>
      </c>
      <c r="B911">
        <v>0.02</v>
      </c>
    </row>
    <row r="912" spans="1:2" x14ac:dyDescent="0.25">
      <c r="A912" s="1">
        <v>40823.722222222219</v>
      </c>
      <c r="B912">
        <v>0.02</v>
      </c>
    </row>
    <row r="913" spans="1:2" x14ac:dyDescent="0.25">
      <c r="A913" s="1">
        <v>40823.729166666664</v>
      </c>
      <c r="B913">
        <v>0.02</v>
      </c>
    </row>
    <row r="914" spans="1:2" x14ac:dyDescent="0.25">
      <c r="A914" s="1">
        <v>40823.736111111109</v>
      </c>
      <c r="B914">
        <v>0.02</v>
      </c>
    </row>
    <row r="915" spans="1:2" x14ac:dyDescent="0.25">
      <c r="A915" s="1">
        <v>40823.743055555555</v>
      </c>
      <c r="B915">
        <v>0.02</v>
      </c>
    </row>
    <row r="916" spans="1:2" x14ac:dyDescent="0.25">
      <c r="A916" s="1">
        <v>40823.75</v>
      </c>
      <c r="B916">
        <v>0.02</v>
      </c>
    </row>
    <row r="917" spans="1:2" x14ac:dyDescent="0.25">
      <c r="A917" s="1">
        <v>40823.756944444445</v>
      </c>
      <c r="B917">
        <v>0.02</v>
      </c>
    </row>
    <row r="918" spans="1:2" x14ac:dyDescent="0.25">
      <c r="A918" s="1">
        <v>40823.763888888891</v>
      </c>
      <c r="B918">
        <v>0.02</v>
      </c>
    </row>
    <row r="919" spans="1:2" x14ac:dyDescent="0.25">
      <c r="A919" s="1">
        <v>40823.770833333336</v>
      </c>
      <c r="B919">
        <v>0.02</v>
      </c>
    </row>
    <row r="920" spans="1:2" x14ac:dyDescent="0.25">
      <c r="A920" s="1">
        <v>40823.777777777781</v>
      </c>
      <c r="B920">
        <v>0.02</v>
      </c>
    </row>
    <row r="921" spans="1:2" x14ac:dyDescent="0.25">
      <c r="A921" s="1">
        <v>40823.784722222219</v>
      </c>
      <c r="B921">
        <v>0.02</v>
      </c>
    </row>
    <row r="922" spans="1:2" x14ac:dyDescent="0.25">
      <c r="A922" s="1">
        <v>40823.791666666664</v>
      </c>
      <c r="B922">
        <v>0.02</v>
      </c>
    </row>
    <row r="923" spans="1:2" x14ac:dyDescent="0.25">
      <c r="A923" s="1">
        <v>40823.798611111109</v>
      </c>
      <c r="B923">
        <v>0.02</v>
      </c>
    </row>
    <row r="924" spans="1:2" x14ac:dyDescent="0.25">
      <c r="A924" s="1">
        <v>40823.805555555555</v>
      </c>
      <c r="B924">
        <v>0.02</v>
      </c>
    </row>
    <row r="925" spans="1:2" x14ac:dyDescent="0.25">
      <c r="A925" s="1">
        <v>40823.8125</v>
      </c>
      <c r="B925">
        <v>0.02</v>
      </c>
    </row>
    <row r="926" spans="1:2" x14ac:dyDescent="0.25">
      <c r="A926" s="1">
        <v>40823.819444444445</v>
      </c>
      <c r="B926">
        <v>0.02</v>
      </c>
    </row>
    <row r="927" spans="1:2" x14ac:dyDescent="0.25">
      <c r="A927" s="1">
        <v>40823.826388888891</v>
      </c>
      <c r="B927">
        <v>0.02</v>
      </c>
    </row>
    <row r="928" spans="1:2" x14ac:dyDescent="0.25">
      <c r="A928" s="1">
        <v>40823.833333333336</v>
      </c>
      <c r="B928">
        <v>0.02</v>
      </c>
    </row>
    <row r="929" spans="1:2" x14ac:dyDescent="0.25">
      <c r="A929" s="1">
        <v>40823.840277777781</v>
      </c>
      <c r="B929">
        <v>0.02</v>
      </c>
    </row>
    <row r="930" spans="1:2" x14ac:dyDescent="0.25">
      <c r="A930" s="1">
        <v>40823.847222222219</v>
      </c>
      <c r="B930">
        <v>0.02</v>
      </c>
    </row>
    <row r="931" spans="1:2" x14ac:dyDescent="0.25">
      <c r="A931" s="1">
        <v>40823.854166666664</v>
      </c>
      <c r="B931">
        <v>0.02</v>
      </c>
    </row>
    <row r="932" spans="1:2" x14ac:dyDescent="0.25">
      <c r="A932" s="1">
        <v>40823.861111111109</v>
      </c>
      <c r="B932">
        <v>0.02</v>
      </c>
    </row>
    <row r="933" spans="1:2" x14ac:dyDescent="0.25">
      <c r="A933" s="1">
        <v>40823.868055555555</v>
      </c>
      <c r="B933">
        <v>0.02</v>
      </c>
    </row>
    <row r="934" spans="1:2" x14ac:dyDescent="0.25">
      <c r="A934" s="1">
        <v>40823.875</v>
      </c>
      <c r="B934">
        <v>0.02</v>
      </c>
    </row>
    <row r="935" spans="1:2" x14ac:dyDescent="0.25">
      <c r="A935" s="1">
        <v>40823.881944444445</v>
      </c>
      <c r="B935">
        <v>0.02</v>
      </c>
    </row>
    <row r="936" spans="1:2" x14ac:dyDescent="0.25">
      <c r="A936" s="1">
        <v>40823.888888888891</v>
      </c>
      <c r="B936">
        <v>0.02</v>
      </c>
    </row>
    <row r="937" spans="1:2" x14ac:dyDescent="0.25">
      <c r="A937" s="1">
        <v>40823.895833333336</v>
      </c>
      <c r="B937">
        <v>0.02</v>
      </c>
    </row>
    <row r="938" spans="1:2" x14ac:dyDescent="0.25">
      <c r="A938" s="1">
        <v>40823.902777777781</v>
      </c>
      <c r="B938">
        <v>0.02</v>
      </c>
    </row>
    <row r="939" spans="1:2" x14ac:dyDescent="0.25">
      <c r="A939" s="1">
        <v>40823.909722222219</v>
      </c>
      <c r="B939">
        <v>0.02</v>
      </c>
    </row>
    <row r="940" spans="1:2" x14ac:dyDescent="0.25">
      <c r="A940" s="1">
        <v>40823.916666666664</v>
      </c>
      <c r="B940">
        <v>0.02</v>
      </c>
    </row>
    <row r="941" spans="1:2" x14ac:dyDescent="0.25">
      <c r="A941" s="1">
        <v>40823.923611111109</v>
      </c>
      <c r="B941">
        <v>0.02</v>
      </c>
    </row>
    <row r="942" spans="1:2" x14ac:dyDescent="0.25">
      <c r="A942" s="1">
        <v>40823.930555555555</v>
      </c>
      <c r="B942">
        <v>0.02</v>
      </c>
    </row>
    <row r="943" spans="1:2" x14ac:dyDescent="0.25">
      <c r="A943" s="1">
        <v>40823.9375</v>
      </c>
      <c r="B943">
        <v>0.02</v>
      </c>
    </row>
    <row r="944" spans="1:2" x14ac:dyDescent="0.25">
      <c r="A944" s="1">
        <v>40823.944444444445</v>
      </c>
      <c r="B944">
        <v>0.02</v>
      </c>
    </row>
    <row r="945" spans="1:2" x14ac:dyDescent="0.25">
      <c r="A945" s="1">
        <v>40823.951388888891</v>
      </c>
      <c r="B945">
        <v>0.02</v>
      </c>
    </row>
    <row r="946" spans="1:2" x14ac:dyDescent="0.25">
      <c r="A946" s="1">
        <v>40823.958333333336</v>
      </c>
      <c r="B946">
        <v>0.02</v>
      </c>
    </row>
    <row r="947" spans="1:2" x14ac:dyDescent="0.25">
      <c r="A947" s="1">
        <v>40823.965277777781</v>
      </c>
      <c r="B947">
        <v>0.02</v>
      </c>
    </row>
    <row r="948" spans="1:2" x14ac:dyDescent="0.25">
      <c r="A948" s="1">
        <v>40823.972222222219</v>
      </c>
      <c r="B948">
        <v>0.02</v>
      </c>
    </row>
    <row r="949" spans="1:2" x14ac:dyDescent="0.25">
      <c r="A949" s="1">
        <v>40823.979166666664</v>
      </c>
      <c r="B949">
        <v>0.02</v>
      </c>
    </row>
    <row r="950" spans="1:2" x14ac:dyDescent="0.25">
      <c r="A950" s="1">
        <v>40823.986111111109</v>
      </c>
      <c r="B950">
        <v>0.02</v>
      </c>
    </row>
    <row r="951" spans="1:2" x14ac:dyDescent="0.25">
      <c r="A951" s="1">
        <v>40823.993055555555</v>
      </c>
      <c r="B951">
        <v>0.02</v>
      </c>
    </row>
    <row r="952" spans="1:2" x14ac:dyDescent="0.25">
      <c r="A952" s="1">
        <v>40824</v>
      </c>
      <c r="B952">
        <v>0.02</v>
      </c>
    </row>
    <row r="953" spans="1:2" x14ac:dyDescent="0.25">
      <c r="A953" s="1">
        <v>40824.006944444445</v>
      </c>
      <c r="B953">
        <v>0.02</v>
      </c>
    </row>
    <row r="954" spans="1:2" x14ac:dyDescent="0.25">
      <c r="A954" s="1">
        <v>40824.013888888891</v>
      </c>
      <c r="B954">
        <v>0.02</v>
      </c>
    </row>
    <row r="955" spans="1:2" x14ac:dyDescent="0.25">
      <c r="A955" s="1">
        <v>40824.020833333336</v>
      </c>
      <c r="B955">
        <v>0.02</v>
      </c>
    </row>
    <row r="956" spans="1:2" x14ac:dyDescent="0.25">
      <c r="A956" s="1">
        <v>40824.027777777781</v>
      </c>
      <c r="B956">
        <v>0.02</v>
      </c>
    </row>
    <row r="957" spans="1:2" x14ac:dyDescent="0.25">
      <c r="A957" s="1">
        <v>40824.034722222219</v>
      </c>
      <c r="B957">
        <v>0.02</v>
      </c>
    </row>
    <row r="958" spans="1:2" x14ac:dyDescent="0.25">
      <c r="A958" s="1">
        <v>40824.041666666664</v>
      </c>
      <c r="B958">
        <v>1.9E-2</v>
      </c>
    </row>
    <row r="959" spans="1:2" x14ac:dyDescent="0.25">
      <c r="A959" s="1">
        <v>40824.048611111109</v>
      </c>
      <c r="B959">
        <v>1.9E-2</v>
      </c>
    </row>
    <row r="960" spans="1:2" x14ac:dyDescent="0.25">
      <c r="A960" s="1">
        <v>40824.055555555555</v>
      </c>
      <c r="B960">
        <v>1.9E-2</v>
      </c>
    </row>
    <row r="961" spans="1:2" x14ac:dyDescent="0.25">
      <c r="A961" s="1">
        <v>40824.0625</v>
      </c>
      <c r="B961">
        <v>1.9E-2</v>
      </c>
    </row>
    <row r="962" spans="1:2" x14ac:dyDescent="0.25">
      <c r="A962" s="1">
        <v>40824.069444444445</v>
      </c>
      <c r="B962">
        <v>1.9E-2</v>
      </c>
    </row>
    <row r="963" spans="1:2" x14ac:dyDescent="0.25">
      <c r="A963" s="1">
        <v>40824.076388888891</v>
      </c>
      <c r="B963">
        <v>1.9E-2</v>
      </c>
    </row>
    <row r="964" spans="1:2" x14ac:dyDescent="0.25">
      <c r="A964" s="1">
        <v>40824.083333333336</v>
      </c>
      <c r="B964">
        <v>1.9E-2</v>
      </c>
    </row>
    <row r="965" spans="1:2" x14ac:dyDescent="0.25">
      <c r="A965" s="1">
        <v>40824.090277777781</v>
      </c>
      <c r="B965">
        <v>1.9E-2</v>
      </c>
    </row>
    <row r="966" spans="1:2" x14ac:dyDescent="0.25">
      <c r="A966" s="1">
        <v>40824.097222222219</v>
      </c>
      <c r="B966">
        <v>1.9E-2</v>
      </c>
    </row>
    <row r="967" spans="1:2" x14ac:dyDescent="0.25">
      <c r="A967" s="1">
        <v>40824.104166666664</v>
      </c>
      <c r="B967">
        <v>1.9E-2</v>
      </c>
    </row>
    <row r="968" spans="1:2" x14ac:dyDescent="0.25">
      <c r="A968" s="1">
        <v>40824.111111111109</v>
      </c>
      <c r="B968">
        <v>1.9E-2</v>
      </c>
    </row>
    <row r="969" spans="1:2" x14ac:dyDescent="0.25">
      <c r="A969" s="1">
        <v>40824.118055555555</v>
      </c>
      <c r="B969">
        <v>1.9E-2</v>
      </c>
    </row>
    <row r="970" spans="1:2" x14ac:dyDescent="0.25">
      <c r="A970" s="1">
        <v>40824.125</v>
      </c>
      <c r="B970">
        <v>1.9E-2</v>
      </c>
    </row>
    <row r="971" spans="1:2" x14ac:dyDescent="0.25">
      <c r="A971" s="1">
        <v>40824.131944444445</v>
      </c>
      <c r="B971">
        <v>1.9E-2</v>
      </c>
    </row>
    <row r="972" spans="1:2" x14ac:dyDescent="0.25">
      <c r="A972" s="1">
        <v>40824.138888888891</v>
      </c>
      <c r="B972">
        <v>1.9E-2</v>
      </c>
    </row>
    <row r="973" spans="1:2" x14ac:dyDescent="0.25">
      <c r="A973" s="1">
        <v>40824.145833333336</v>
      </c>
      <c r="B973">
        <v>1.9E-2</v>
      </c>
    </row>
    <row r="974" spans="1:2" x14ac:dyDescent="0.25">
      <c r="A974" s="1">
        <v>40824.152777777781</v>
      </c>
      <c r="B974">
        <v>1.9E-2</v>
      </c>
    </row>
    <row r="975" spans="1:2" x14ac:dyDescent="0.25">
      <c r="A975" s="1">
        <v>40824.159722222219</v>
      </c>
      <c r="B975">
        <v>1.9E-2</v>
      </c>
    </row>
    <row r="976" spans="1:2" x14ac:dyDescent="0.25">
      <c r="A976" s="1">
        <v>40824.166666666664</v>
      </c>
      <c r="B976">
        <v>1.9E-2</v>
      </c>
    </row>
    <row r="977" spans="1:2" x14ac:dyDescent="0.25">
      <c r="A977" s="1">
        <v>40824.173611111109</v>
      </c>
      <c r="B977">
        <v>1.9E-2</v>
      </c>
    </row>
    <row r="978" spans="1:2" x14ac:dyDescent="0.25">
      <c r="A978" s="1">
        <v>40824.180555555555</v>
      </c>
      <c r="B978">
        <v>1.9E-2</v>
      </c>
    </row>
    <row r="979" spans="1:2" x14ac:dyDescent="0.25">
      <c r="A979" s="1">
        <v>40824.1875</v>
      </c>
      <c r="B979">
        <v>1.9E-2</v>
      </c>
    </row>
    <row r="980" spans="1:2" x14ac:dyDescent="0.25">
      <c r="A980" s="1">
        <v>40824.194444444445</v>
      </c>
      <c r="B980">
        <v>1.9E-2</v>
      </c>
    </row>
    <row r="981" spans="1:2" x14ac:dyDescent="0.25">
      <c r="A981" s="1">
        <v>40824.201388888891</v>
      </c>
      <c r="B981">
        <v>1.9E-2</v>
      </c>
    </row>
    <row r="982" spans="1:2" x14ac:dyDescent="0.25">
      <c r="A982" s="1">
        <v>40824.208333333336</v>
      </c>
      <c r="B982">
        <v>1.9E-2</v>
      </c>
    </row>
    <row r="983" spans="1:2" x14ac:dyDescent="0.25">
      <c r="A983" s="1">
        <v>40824.215277777781</v>
      </c>
      <c r="B983">
        <v>1.9E-2</v>
      </c>
    </row>
    <row r="984" spans="1:2" x14ac:dyDescent="0.25">
      <c r="A984" s="1">
        <v>40824.222222222219</v>
      </c>
      <c r="B984">
        <v>1.9E-2</v>
      </c>
    </row>
    <row r="985" spans="1:2" x14ac:dyDescent="0.25">
      <c r="A985" s="1">
        <v>40824.229166666664</v>
      </c>
      <c r="B985">
        <v>1.9E-2</v>
      </c>
    </row>
    <row r="986" spans="1:2" x14ac:dyDescent="0.25">
      <c r="A986" s="1">
        <v>40824.236111111109</v>
      </c>
      <c r="B986">
        <v>1.9E-2</v>
      </c>
    </row>
    <row r="987" spans="1:2" x14ac:dyDescent="0.25">
      <c r="A987" s="1">
        <v>40824.243055555555</v>
      </c>
      <c r="B987">
        <v>1.9E-2</v>
      </c>
    </row>
    <row r="988" spans="1:2" x14ac:dyDescent="0.25">
      <c r="A988" s="1">
        <v>40824.25</v>
      </c>
      <c r="B988">
        <v>1.9E-2</v>
      </c>
    </row>
    <row r="989" spans="1:2" x14ac:dyDescent="0.25">
      <c r="A989" s="1">
        <v>40824.256944444445</v>
      </c>
      <c r="B989">
        <v>1.9E-2</v>
      </c>
    </row>
    <row r="990" spans="1:2" x14ac:dyDescent="0.25">
      <c r="A990" s="1">
        <v>40824.263888888891</v>
      </c>
      <c r="B990">
        <v>1.9E-2</v>
      </c>
    </row>
    <row r="991" spans="1:2" x14ac:dyDescent="0.25">
      <c r="A991" s="1">
        <v>40824.270833333336</v>
      </c>
      <c r="B991">
        <v>1.9E-2</v>
      </c>
    </row>
    <row r="992" spans="1:2" x14ac:dyDescent="0.25">
      <c r="A992" s="1">
        <v>40824.277777777781</v>
      </c>
      <c r="B992">
        <v>1.7999999999999999E-2</v>
      </c>
    </row>
    <row r="993" spans="1:2" x14ac:dyDescent="0.25">
      <c r="A993" s="1">
        <v>40824.284722222219</v>
      </c>
      <c r="B993">
        <v>1.7999999999999999E-2</v>
      </c>
    </row>
    <row r="994" spans="1:2" x14ac:dyDescent="0.25">
      <c r="A994" s="1">
        <v>40824.291666666664</v>
      </c>
      <c r="B994">
        <v>1.7999999999999999E-2</v>
      </c>
    </row>
    <row r="995" spans="1:2" x14ac:dyDescent="0.25">
      <c r="A995" s="1">
        <v>40824.298611111109</v>
      </c>
      <c r="B995">
        <v>1.7999999999999999E-2</v>
      </c>
    </row>
    <row r="996" spans="1:2" x14ac:dyDescent="0.25">
      <c r="A996" s="1">
        <v>40824.305555555555</v>
      </c>
      <c r="B996">
        <v>1.7999999999999999E-2</v>
      </c>
    </row>
    <row r="997" spans="1:2" x14ac:dyDescent="0.25">
      <c r="A997" s="1">
        <v>40824.3125</v>
      </c>
      <c r="B997">
        <v>1.7999999999999999E-2</v>
      </c>
    </row>
    <row r="998" spans="1:2" x14ac:dyDescent="0.25">
      <c r="A998" s="1">
        <v>40824.319444444445</v>
      </c>
      <c r="B998">
        <v>1.7999999999999999E-2</v>
      </c>
    </row>
    <row r="999" spans="1:2" x14ac:dyDescent="0.25">
      <c r="A999" s="1">
        <v>40824.326388888891</v>
      </c>
      <c r="B999">
        <v>1.7999999999999999E-2</v>
      </c>
    </row>
    <row r="1000" spans="1:2" x14ac:dyDescent="0.25">
      <c r="A1000" s="1">
        <v>40824.333333333336</v>
      </c>
      <c r="B1000">
        <v>1.7999999999999999E-2</v>
      </c>
    </row>
    <row r="1001" spans="1:2" x14ac:dyDescent="0.25">
      <c r="A1001" s="1">
        <v>40824.340277777781</v>
      </c>
      <c r="B1001">
        <v>1.7999999999999999E-2</v>
      </c>
    </row>
    <row r="1002" spans="1:2" x14ac:dyDescent="0.25">
      <c r="A1002" s="1">
        <v>40824.347222222219</v>
      </c>
      <c r="B1002">
        <v>1.7999999999999999E-2</v>
      </c>
    </row>
    <row r="1003" spans="1:2" x14ac:dyDescent="0.25">
      <c r="A1003" s="1">
        <v>40824.354166666664</v>
      </c>
      <c r="B1003">
        <v>1.7999999999999999E-2</v>
      </c>
    </row>
    <row r="1004" spans="1:2" x14ac:dyDescent="0.25">
      <c r="A1004" s="1">
        <v>40824.361111111109</v>
      </c>
      <c r="B1004">
        <v>1.7999999999999999E-2</v>
      </c>
    </row>
    <row r="1005" spans="1:2" x14ac:dyDescent="0.25">
      <c r="A1005" s="1">
        <v>40824.368055555555</v>
      </c>
      <c r="B1005">
        <v>1.7999999999999999E-2</v>
      </c>
    </row>
    <row r="1006" spans="1:2" x14ac:dyDescent="0.25">
      <c r="A1006" s="1">
        <v>40824.375</v>
      </c>
      <c r="B1006">
        <v>1.7999999999999999E-2</v>
      </c>
    </row>
    <row r="1007" spans="1:2" x14ac:dyDescent="0.25">
      <c r="A1007" s="1">
        <v>40824.381944444445</v>
      </c>
      <c r="B1007">
        <v>1.7999999999999999E-2</v>
      </c>
    </row>
    <row r="1008" spans="1:2" x14ac:dyDescent="0.25">
      <c r="A1008" s="1">
        <v>40824.388888888891</v>
      </c>
      <c r="B1008">
        <v>1.7999999999999999E-2</v>
      </c>
    </row>
    <row r="1009" spans="1:2" x14ac:dyDescent="0.25">
      <c r="A1009" s="1">
        <v>40824.395833333336</v>
      </c>
      <c r="B1009">
        <v>1.7000000000000001E-2</v>
      </c>
    </row>
    <row r="1010" spans="1:2" x14ac:dyDescent="0.25">
      <c r="A1010" s="1">
        <v>40824.402777777781</v>
      </c>
      <c r="B1010">
        <v>1.7000000000000001E-2</v>
      </c>
    </row>
    <row r="1011" spans="1:2" x14ac:dyDescent="0.25">
      <c r="A1011" s="1">
        <v>40824.409722222219</v>
      </c>
      <c r="B1011">
        <v>1.7000000000000001E-2</v>
      </c>
    </row>
    <row r="1012" spans="1:2" x14ac:dyDescent="0.25">
      <c r="A1012" s="1">
        <v>40824.416666666664</v>
      </c>
      <c r="B1012">
        <v>1.7000000000000001E-2</v>
      </c>
    </row>
    <row r="1013" spans="1:2" x14ac:dyDescent="0.25">
      <c r="A1013" s="1">
        <v>40824.423611111109</v>
      </c>
      <c r="B1013">
        <v>1.7000000000000001E-2</v>
      </c>
    </row>
    <row r="1014" spans="1:2" x14ac:dyDescent="0.25">
      <c r="A1014" s="1">
        <v>40824.430555555555</v>
      </c>
      <c r="B1014">
        <v>1.7000000000000001E-2</v>
      </c>
    </row>
    <row r="1015" spans="1:2" x14ac:dyDescent="0.25">
      <c r="A1015" s="1">
        <v>40824.4375</v>
      </c>
      <c r="B1015">
        <v>1.7000000000000001E-2</v>
      </c>
    </row>
    <row r="1016" spans="1:2" x14ac:dyDescent="0.25">
      <c r="A1016" s="1">
        <v>40824.444444444445</v>
      </c>
      <c r="B1016">
        <v>1.7000000000000001E-2</v>
      </c>
    </row>
    <row r="1017" spans="1:2" x14ac:dyDescent="0.25">
      <c r="A1017" s="1">
        <v>40824.451388888891</v>
      </c>
      <c r="B1017">
        <v>1.7000000000000001E-2</v>
      </c>
    </row>
    <row r="1018" spans="1:2" x14ac:dyDescent="0.25">
      <c r="A1018" s="1">
        <v>40824.458333333336</v>
      </c>
      <c r="B1018">
        <v>1.7000000000000001E-2</v>
      </c>
    </row>
    <row r="1019" spans="1:2" x14ac:dyDescent="0.25">
      <c r="A1019" s="1">
        <v>40824.465277777781</v>
      </c>
      <c r="B1019">
        <v>1.7000000000000001E-2</v>
      </c>
    </row>
    <row r="1020" spans="1:2" x14ac:dyDescent="0.25">
      <c r="A1020" s="1">
        <v>40824.472222222219</v>
      </c>
      <c r="B1020">
        <v>1.7000000000000001E-2</v>
      </c>
    </row>
    <row r="1021" spans="1:2" x14ac:dyDescent="0.25">
      <c r="A1021" s="1">
        <v>40824.479166666664</v>
      </c>
      <c r="B1021">
        <v>1.7000000000000001E-2</v>
      </c>
    </row>
    <row r="1022" spans="1:2" x14ac:dyDescent="0.25">
      <c r="A1022" s="1">
        <v>40824.486111111109</v>
      </c>
      <c r="B1022">
        <v>1.7000000000000001E-2</v>
      </c>
    </row>
    <row r="1023" spans="1:2" x14ac:dyDescent="0.25">
      <c r="A1023" s="1">
        <v>40824.493055555555</v>
      </c>
      <c r="B1023">
        <v>1.7000000000000001E-2</v>
      </c>
    </row>
    <row r="1024" spans="1:2" x14ac:dyDescent="0.25">
      <c r="A1024" s="1">
        <v>40824.5</v>
      </c>
      <c r="B1024">
        <v>1.7000000000000001E-2</v>
      </c>
    </row>
    <row r="1025" spans="1:2" x14ac:dyDescent="0.25">
      <c r="A1025" s="1">
        <v>40824.506944444445</v>
      </c>
      <c r="B1025">
        <v>1.7000000000000001E-2</v>
      </c>
    </row>
    <row r="1026" spans="1:2" x14ac:dyDescent="0.25">
      <c r="A1026" s="1">
        <v>40824.513888888891</v>
      </c>
      <c r="B1026">
        <v>1.7000000000000001E-2</v>
      </c>
    </row>
    <row r="1027" spans="1:2" x14ac:dyDescent="0.25">
      <c r="A1027" s="1">
        <v>40824.520833333336</v>
      </c>
      <c r="B1027">
        <v>1.7000000000000001E-2</v>
      </c>
    </row>
    <row r="1028" spans="1:2" x14ac:dyDescent="0.25">
      <c r="A1028" s="1">
        <v>40824.527777777781</v>
      </c>
      <c r="B1028">
        <v>1.6E-2</v>
      </c>
    </row>
    <row r="1029" spans="1:2" x14ac:dyDescent="0.25">
      <c r="A1029" s="1">
        <v>40824.534722222219</v>
      </c>
      <c r="B1029">
        <v>1.6E-2</v>
      </c>
    </row>
    <row r="1030" spans="1:2" x14ac:dyDescent="0.25">
      <c r="A1030" s="1">
        <v>40824.541666666664</v>
      </c>
      <c r="B1030">
        <v>1.6E-2</v>
      </c>
    </row>
    <row r="1031" spans="1:2" x14ac:dyDescent="0.25">
      <c r="A1031" s="1">
        <v>40824.548611111109</v>
      </c>
      <c r="B1031">
        <v>1.6E-2</v>
      </c>
    </row>
    <row r="1032" spans="1:2" x14ac:dyDescent="0.25">
      <c r="A1032" s="1">
        <v>40824.555555555555</v>
      </c>
      <c r="B1032">
        <v>1.6E-2</v>
      </c>
    </row>
    <row r="1033" spans="1:2" x14ac:dyDescent="0.25">
      <c r="A1033" s="1">
        <v>40824.5625</v>
      </c>
      <c r="B1033">
        <v>1.6E-2</v>
      </c>
    </row>
    <row r="1034" spans="1:2" x14ac:dyDescent="0.25">
      <c r="A1034" s="1">
        <v>40824.569444444445</v>
      </c>
      <c r="B1034">
        <v>1.6E-2</v>
      </c>
    </row>
    <row r="1035" spans="1:2" x14ac:dyDescent="0.25">
      <c r="A1035" s="1">
        <v>40824.576388888891</v>
      </c>
      <c r="B1035">
        <v>1.6E-2</v>
      </c>
    </row>
    <row r="1036" spans="1:2" x14ac:dyDescent="0.25">
      <c r="A1036" s="1">
        <v>40824.583333333336</v>
      </c>
      <c r="B1036">
        <v>1.6E-2</v>
      </c>
    </row>
    <row r="1037" spans="1:2" x14ac:dyDescent="0.25">
      <c r="A1037" s="1">
        <v>40824.590277777781</v>
      </c>
      <c r="B1037">
        <v>1.6E-2</v>
      </c>
    </row>
    <row r="1038" spans="1:2" x14ac:dyDescent="0.25">
      <c r="A1038" s="1">
        <v>40824.597222222219</v>
      </c>
      <c r="B1038">
        <v>1.6E-2</v>
      </c>
    </row>
    <row r="1039" spans="1:2" x14ac:dyDescent="0.25">
      <c r="A1039" s="1">
        <v>40824.604166666664</v>
      </c>
      <c r="B1039">
        <v>1.6E-2</v>
      </c>
    </row>
    <row r="1040" spans="1:2" x14ac:dyDescent="0.25">
      <c r="A1040" s="1">
        <v>40824.611111111109</v>
      </c>
      <c r="B1040">
        <v>1.4999999999999999E-2</v>
      </c>
    </row>
    <row r="1041" spans="1:2" x14ac:dyDescent="0.25">
      <c r="A1041" s="1">
        <v>40824.618055555555</v>
      </c>
      <c r="B1041">
        <v>1.4999999999999999E-2</v>
      </c>
    </row>
    <row r="1042" spans="1:2" x14ac:dyDescent="0.25">
      <c r="A1042" s="1">
        <v>40824.625</v>
      </c>
      <c r="B1042">
        <v>1.4999999999999999E-2</v>
      </c>
    </row>
    <row r="1043" spans="1:2" x14ac:dyDescent="0.25">
      <c r="A1043" s="1">
        <v>40824.631944444445</v>
      </c>
      <c r="B1043">
        <v>1.4999999999999999E-2</v>
      </c>
    </row>
    <row r="1044" spans="1:2" x14ac:dyDescent="0.25">
      <c r="A1044" s="1">
        <v>40824.638888888891</v>
      </c>
      <c r="B1044">
        <v>1.4999999999999999E-2</v>
      </c>
    </row>
    <row r="1045" spans="1:2" x14ac:dyDescent="0.25">
      <c r="A1045" s="1">
        <v>40824.645833333336</v>
      </c>
      <c r="B1045">
        <v>1.4999999999999999E-2</v>
      </c>
    </row>
    <row r="1046" spans="1:2" x14ac:dyDescent="0.25">
      <c r="A1046" s="1">
        <v>40824.652777777781</v>
      </c>
      <c r="B1046">
        <v>1.4999999999999999E-2</v>
      </c>
    </row>
    <row r="1047" spans="1:2" x14ac:dyDescent="0.25">
      <c r="A1047" s="1">
        <v>40824.659722222219</v>
      </c>
      <c r="B1047">
        <v>1.4999999999999999E-2</v>
      </c>
    </row>
    <row r="1048" spans="1:2" x14ac:dyDescent="0.25">
      <c r="A1048" s="1">
        <v>40824.666666666664</v>
      </c>
      <c r="B1048">
        <v>1.4999999999999999E-2</v>
      </c>
    </row>
    <row r="1049" spans="1:2" x14ac:dyDescent="0.25">
      <c r="A1049" s="1">
        <v>40824.673611111109</v>
      </c>
      <c r="B1049">
        <v>1.4999999999999999E-2</v>
      </c>
    </row>
    <row r="1050" spans="1:2" x14ac:dyDescent="0.25">
      <c r="A1050" s="1">
        <v>40824.680555555555</v>
      </c>
      <c r="B1050">
        <v>1.4999999999999999E-2</v>
      </c>
    </row>
    <row r="1051" spans="1:2" x14ac:dyDescent="0.25">
      <c r="A1051" s="1">
        <v>40824.6875</v>
      </c>
      <c r="B1051">
        <v>1.4999999999999999E-2</v>
      </c>
    </row>
    <row r="1052" spans="1:2" x14ac:dyDescent="0.25">
      <c r="A1052" s="1">
        <v>40824.694444444445</v>
      </c>
      <c r="B1052">
        <v>1.4E-2</v>
      </c>
    </row>
    <row r="1053" spans="1:2" x14ac:dyDescent="0.25">
      <c r="A1053" s="1">
        <v>40824.701388888891</v>
      </c>
      <c r="B1053">
        <v>1.4E-2</v>
      </c>
    </row>
    <row r="1054" spans="1:2" x14ac:dyDescent="0.25">
      <c r="A1054" s="1">
        <v>40824.708333333336</v>
      </c>
      <c r="B1054">
        <v>1.4E-2</v>
      </c>
    </row>
    <row r="1055" spans="1:2" x14ac:dyDescent="0.25">
      <c r="A1055" s="1">
        <v>40824.715277777781</v>
      </c>
      <c r="B1055">
        <v>1.4E-2</v>
      </c>
    </row>
    <row r="1056" spans="1:2" x14ac:dyDescent="0.25">
      <c r="A1056" s="1">
        <v>40824.722222222219</v>
      </c>
      <c r="B1056">
        <v>1.4E-2</v>
      </c>
    </row>
    <row r="1057" spans="1:2" x14ac:dyDescent="0.25">
      <c r="A1057" s="1">
        <v>40824.729166666664</v>
      </c>
      <c r="B1057">
        <v>1.4E-2</v>
      </c>
    </row>
    <row r="1058" spans="1:2" x14ac:dyDescent="0.25">
      <c r="A1058" s="1">
        <v>40824.736111111109</v>
      </c>
      <c r="B1058">
        <v>1.4E-2</v>
      </c>
    </row>
    <row r="1059" spans="1:2" x14ac:dyDescent="0.25">
      <c r="A1059" s="1">
        <v>40824.743055555555</v>
      </c>
      <c r="B1059">
        <v>1.4E-2</v>
      </c>
    </row>
    <row r="1060" spans="1:2" x14ac:dyDescent="0.25">
      <c r="A1060" s="1">
        <v>40824.75</v>
      </c>
      <c r="B1060">
        <v>1.4E-2</v>
      </c>
    </row>
    <row r="1061" spans="1:2" x14ac:dyDescent="0.25">
      <c r="A1061" s="1">
        <v>40824.756944444445</v>
      </c>
      <c r="B1061">
        <v>1.4E-2</v>
      </c>
    </row>
    <row r="1062" spans="1:2" x14ac:dyDescent="0.25">
      <c r="A1062" s="1">
        <v>40824.763888888891</v>
      </c>
      <c r="B1062">
        <v>1.4E-2</v>
      </c>
    </row>
    <row r="1063" spans="1:2" x14ac:dyDescent="0.25">
      <c r="A1063" s="1">
        <v>40824.770833333336</v>
      </c>
      <c r="B1063">
        <v>1.4E-2</v>
      </c>
    </row>
    <row r="1064" spans="1:2" x14ac:dyDescent="0.25">
      <c r="A1064" s="1">
        <v>40824.777777777781</v>
      </c>
      <c r="B1064">
        <v>1.4E-2</v>
      </c>
    </row>
    <row r="1065" spans="1:2" x14ac:dyDescent="0.25">
      <c r="A1065" s="1">
        <v>40824.784722222219</v>
      </c>
      <c r="B1065">
        <v>1.4E-2</v>
      </c>
    </row>
    <row r="1066" spans="1:2" x14ac:dyDescent="0.25">
      <c r="A1066" s="1">
        <v>40824.791666666664</v>
      </c>
      <c r="B1066">
        <v>1.2999999999999999E-2</v>
      </c>
    </row>
    <row r="1067" spans="1:2" x14ac:dyDescent="0.25">
      <c r="A1067" s="1">
        <v>40824.798611111109</v>
      </c>
      <c r="B1067">
        <v>1.2999999999999999E-2</v>
      </c>
    </row>
    <row r="1068" spans="1:2" x14ac:dyDescent="0.25">
      <c r="A1068" s="1">
        <v>40824.805555555555</v>
      </c>
      <c r="B1068">
        <v>1.2999999999999999E-2</v>
      </c>
    </row>
    <row r="1069" spans="1:2" x14ac:dyDescent="0.25">
      <c r="A1069" s="1">
        <v>40824.8125</v>
      </c>
      <c r="B1069">
        <v>1.2999999999999999E-2</v>
      </c>
    </row>
    <row r="1070" spans="1:2" x14ac:dyDescent="0.25">
      <c r="A1070" s="1">
        <v>40824.819444444445</v>
      </c>
      <c r="B1070">
        <v>1.2999999999999999E-2</v>
      </c>
    </row>
    <row r="1071" spans="1:2" x14ac:dyDescent="0.25">
      <c r="A1071" s="1">
        <v>40824.826388888891</v>
      </c>
      <c r="B1071">
        <v>1.2999999999999999E-2</v>
      </c>
    </row>
    <row r="1072" spans="1:2" x14ac:dyDescent="0.25">
      <c r="A1072" s="1">
        <v>40824.833333333336</v>
      </c>
      <c r="B1072">
        <v>1.2999999999999999E-2</v>
      </c>
    </row>
    <row r="1073" spans="1:2" x14ac:dyDescent="0.25">
      <c r="A1073" s="1">
        <v>40824.840277777781</v>
      </c>
      <c r="B1073">
        <v>1.2999999999999999E-2</v>
      </c>
    </row>
    <row r="1074" spans="1:2" x14ac:dyDescent="0.25">
      <c r="A1074" s="1">
        <v>40824.847222222219</v>
      </c>
      <c r="B1074">
        <v>1.2999999999999999E-2</v>
      </c>
    </row>
    <row r="1075" spans="1:2" x14ac:dyDescent="0.25">
      <c r="A1075" s="1">
        <v>40824.854166666664</v>
      </c>
      <c r="B1075">
        <v>1.2999999999999999E-2</v>
      </c>
    </row>
    <row r="1076" spans="1:2" x14ac:dyDescent="0.25">
      <c r="A1076" s="1">
        <v>40824.861111111109</v>
      </c>
      <c r="B1076">
        <v>1.2999999999999999E-2</v>
      </c>
    </row>
    <row r="1077" spans="1:2" x14ac:dyDescent="0.25">
      <c r="A1077" s="1">
        <v>40824.868055555555</v>
      </c>
      <c r="B1077">
        <v>1.2999999999999999E-2</v>
      </c>
    </row>
    <row r="1078" spans="1:2" x14ac:dyDescent="0.25">
      <c r="A1078" s="1">
        <v>40824.875</v>
      </c>
      <c r="B1078">
        <v>1.2999999999999999E-2</v>
      </c>
    </row>
    <row r="1079" spans="1:2" x14ac:dyDescent="0.25">
      <c r="A1079" s="1">
        <v>40824.881944444445</v>
      </c>
      <c r="B1079">
        <v>1.2E-2</v>
      </c>
    </row>
    <row r="1080" spans="1:2" x14ac:dyDescent="0.25">
      <c r="A1080" s="1">
        <v>40824.888888888891</v>
      </c>
      <c r="B1080">
        <v>1.2E-2</v>
      </c>
    </row>
    <row r="1081" spans="1:2" x14ac:dyDescent="0.25">
      <c r="A1081" s="1">
        <v>40824.895833333336</v>
      </c>
      <c r="B1081">
        <v>1.2E-2</v>
      </c>
    </row>
    <row r="1082" spans="1:2" x14ac:dyDescent="0.25">
      <c r="A1082" s="1">
        <v>40824.902777777781</v>
      </c>
      <c r="B1082">
        <v>1.2E-2</v>
      </c>
    </row>
    <row r="1083" spans="1:2" x14ac:dyDescent="0.25">
      <c r="A1083" s="1">
        <v>40824.909722222219</v>
      </c>
      <c r="B1083">
        <v>1.2E-2</v>
      </c>
    </row>
    <row r="1084" spans="1:2" x14ac:dyDescent="0.25">
      <c r="A1084" s="1">
        <v>40824.916666666664</v>
      </c>
      <c r="B1084">
        <v>1.2E-2</v>
      </c>
    </row>
    <row r="1085" spans="1:2" x14ac:dyDescent="0.25">
      <c r="A1085" s="1">
        <v>40824.923611111109</v>
      </c>
      <c r="B1085">
        <v>1.2E-2</v>
      </c>
    </row>
    <row r="1086" spans="1:2" x14ac:dyDescent="0.25">
      <c r="A1086" s="1">
        <v>40824.930555555555</v>
      </c>
      <c r="B1086">
        <v>1.2E-2</v>
      </c>
    </row>
    <row r="1087" spans="1:2" x14ac:dyDescent="0.25">
      <c r="A1087" s="1">
        <v>40824.9375</v>
      </c>
      <c r="B1087">
        <v>1.2E-2</v>
      </c>
    </row>
    <row r="1088" spans="1:2" x14ac:dyDescent="0.25">
      <c r="A1088" s="1">
        <v>40824.944444444445</v>
      </c>
      <c r="B1088">
        <v>1.2E-2</v>
      </c>
    </row>
    <row r="1089" spans="1:2" x14ac:dyDescent="0.25">
      <c r="A1089" s="1">
        <v>40824.951388888891</v>
      </c>
      <c r="B1089">
        <v>1.2E-2</v>
      </c>
    </row>
    <row r="1090" spans="1:2" x14ac:dyDescent="0.25">
      <c r="A1090" s="1">
        <v>40824.958333333336</v>
      </c>
      <c r="B1090">
        <v>1.2E-2</v>
      </c>
    </row>
    <row r="1091" spans="1:2" x14ac:dyDescent="0.25">
      <c r="A1091" s="1">
        <v>40824.965277777781</v>
      </c>
      <c r="B1091">
        <v>1.2E-2</v>
      </c>
    </row>
    <row r="1092" spans="1:2" x14ac:dyDescent="0.25">
      <c r="A1092" s="1">
        <v>40824.972222222219</v>
      </c>
      <c r="B1092">
        <v>1.2E-2</v>
      </c>
    </row>
    <row r="1093" spans="1:2" x14ac:dyDescent="0.25">
      <c r="A1093" s="1">
        <v>40824.979166666664</v>
      </c>
      <c r="B1093">
        <v>1.0999999999999999E-2</v>
      </c>
    </row>
    <row r="1094" spans="1:2" x14ac:dyDescent="0.25">
      <c r="A1094" s="1">
        <v>40824.986111111109</v>
      </c>
      <c r="B1094">
        <v>1.0999999999999999E-2</v>
      </c>
    </row>
    <row r="1095" spans="1:2" x14ac:dyDescent="0.25">
      <c r="A1095" s="1">
        <v>40824.993055555555</v>
      </c>
      <c r="B1095">
        <v>1.0999999999999999E-2</v>
      </c>
    </row>
    <row r="1096" spans="1:2" x14ac:dyDescent="0.25">
      <c r="A1096" s="1">
        <v>40825</v>
      </c>
      <c r="B1096">
        <v>1.0999999999999999E-2</v>
      </c>
    </row>
    <row r="1097" spans="1:2" x14ac:dyDescent="0.25">
      <c r="A1097" s="1">
        <v>40825.006944444445</v>
      </c>
      <c r="B1097">
        <v>1.0999999999999999E-2</v>
      </c>
    </row>
    <row r="1098" spans="1:2" x14ac:dyDescent="0.25">
      <c r="A1098" s="1">
        <v>40825.013888888891</v>
      </c>
      <c r="B1098">
        <v>1.0999999999999999E-2</v>
      </c>
    </row>
    <row r="1099" spans="1:2" x14ac:dyDescent="0.25">
      <c r="A1099" s="1">
        <v>40825.020833333336</v>
      </c>
      <c r="B1099">
        <v>1.0999999999999999E-2</v>
      </c>
    </row>
    <row r="1100" spans="1:2" x14ac:dyDescent="0.25">
      <c r="A1100" s="1">
        <v>40825.027777777781</v>
      </c>
      <c r="B1100">
        <v>1.0999999999999999E-2</v>
      </c>
    </row>
    <row r="1101" spans="1:2" x14ac:dyDescent="0.25">
      <c r="A1101" s="1">
        <v>40825.034722222219</v>
      </c>
      <c r="B1101">
        <v>1.0999999999999999E-2</v>
      </c>
    </row>
    <row r="1102" spans="1:2" x14ac:dyDescent="0.25">
      <c r="A1102" s="1">
        <v>40825.041666666664</v>
      </c>
      <c r="B1102">
        <v>1.0999999999999999E-2</v>
      </c>
    </row>
    <row r="1103" spans="1:2" x14ac:dyDescent="0.25">
      <c r="A1103" s="1">
        <v>40825.048611111109</v>
      </c>
      <c r="B1103">
        <v>1.0999999999999999E-2</v>
      </c>
    </row>
    <row r="1104" spans="1:2" x14ac:dyDescent="0.25">
      <c r="A1104" s="1">
        <v>40825.055555555555</v>
      </c>
      <c r="B1104">
        <v>1.0999999999999999E-2</v>
      </c>
    </row>
    <row r="1105" spans="1:2" x14ac:dyDescent="0.25">
      <c r="A1105" s="1">
        <v>40825.0625</v>
      </c>
      <c r="B1105">
        <v>0.01</v>
      </c>
    </row>
    <row r="1106" spans="1:2" x14ac:dyDescent="0.25">
      <c r="A1106" s="1">
        <v>40825.069444444445</v>
      </c>
      <c r="B1106">
        <v>0.01</v>
      </c>
    </row>
    <row r="1107" spans="1:2" x14ac:dyDescent="0.25">
      <c r="A1107" s="1">
        <v>40825.076388888891</v>
      </c>
      <c r="B1107">
        <v>0.01</v>
      </c>
    </row>
    <row r="1108" spans="1:2" x14ac:dyDescent="0.25">
      <c r="A1108" s="1">
        <v>40825.083333333336</v>
      </c>
      <c r="B1108">
        <v>0.01</v>
      </c>
    </row>
    <row r="1109" spans="1:2" x14ac:dyDescent="0.25">
      <c r="A1109" s="1">
        <v>40825.090277777781</v>
      </c>
      <c r="B1109">
        <v>0.01</v>
      </c>
    </row>
    <row r="1110" spans="1:2" x14ac:dyDescent="0.25">
      <c r="A1110" s="1">
        <v>40825.097222222219</v>
      </c>
      <c r="B1110">
        <v>0.01</v>
      </c>
    </row>
    <row r="1111" spans="1:2" x14ac:dyDescent="0.25">
      <c r="A1111" s="1">
        <v>40825.104166666664</v>
      </c>
      <c r="B1111">
        <v>0.01</v>
      </c>
    </row>
    <row r="1112" spans="1:2" x14ac:dyDescent="0.25">
      <c r="A1112" s="1">
        <v>40825.111111111109</v>
      </c>
      <c r="B1112">
        <v>0.01</v>
      </c>
    </row>
    <row r="1113" spans="1:2" x14ac:dyDescent="0.25">
      <c r="A1113" s="1">
        <v>40825.118055555555</v>
      </c>
      <c r="B1113">
        <v>0.01</v>
      </c>
    </row>
    <row r="1114" spans="1:2" x14ac:dyDescent="0.25">
      <c r="A1114" s="1">
        <v>40825.125</v>
      </c>
      <c r="B1114">
        <v>0.01</v>
      </c>
    </row>
    <row r="1115" spans="1:2" x14ac:dyDescent="0.25">
      <c r="A1115" s="1">
        <v>40825.131944444445</v>
      </c>
      <c r="B1115">
        <v>0.01</v>
      </c>
    </row>
    <row r="1116" spans="1:2" x14ac:dyDescent="0.25">
      <c r="A1116" s="1">
        <v>40825.138888888891</v>
      </c>
      <c r="B1116">
        <v>0.01</v>
      </c>
    </row>
    <row r="1117" spans="1:2" x14ac:dyDescent="0.25">
      <c r="A1117" s="1">
        <v>40825.145833333336</v>
      </c>
      <c r="B1117">
        <v>8.9999999999999993E-3</v>
      </c>
    </row>
    <row r="1118" spans="1:2" x14ac:dyDescent="0.25">
      <c r="A1118" s="1">
        <v>40825.152777777781</v>
      </c>
      <c r="B1118">
        <v>8.9999999999999993E-3</v>
      </c>
    </row>
    <row r="1119" spans="1:2" x14ac:dyDescent="0.25">
      <c r="A1119" s="1">
        <v>40825.159722222219</v>
      </c>
      <c r="B1119">
        <v>0.01</v>
      </c>
    </row>
    <row r="1120" spans="1:2" x14ac:dyDescent="0.25">
      <c r="A1120" s="1">
        <v>40825.166666666664</v>
      </c>
      <c r="B1120">
        <v>8.9999999999999993E-3</v>
      </c>
    </row>
    <row r="1121" spans="1:2" x14ac:dyDescent="0.25">
      <c r="A1121" s="1">
        <v>40825.173611111109</v>
      </c>
      <c r="B1121">
        <v>8.9999999999999993E-3</v>
      </c>
    </row>
    <row r="1122" spans="1:2" x14ac:dyDescent="0.25">
      <c r="A1122" s="1">
        <v>40825.180555555555</v>
      </c>
      <c r="B1122">
        <v>8.9999999999999993E-3</v>
      </c>
    </row>
    <row r="1123" spans="1:2" x14ac:dyDescent="0.25">
      <c r="A1123" s="1">
        <v>40825.1875</v>
      </c>
      <c r="B1123">
        <v>8.9999999999999993E-3</v>
      </c>
    </row>
    <row r="1124" spans="1:2" x14ac:dyDescent="0.25">
      <c r="A1124" s="1">
        <v>40825.194444444445</v>
      </c>
      <c r="B1124">
        <v>8.9999999999999993E-3</v>
      </c>
    </row>
    <row r="1125" spans="1:2" x14ac:dyDescent="0.25">
      <c r="A1125" s="1">
        <v>40825.201388888891</v>
      </c>
      <c r="B1125">
        <v>8.9999999999999993E-3</v>
      </c>
    </row>
    <row r="1126" spans="1:2" x14ac:dyDescent="0.25">
      <c r="A1126" s="1">
        <v>40825.208333333336</v>
      </c>
      <c r="B1126">
        <v>8.9999999999999993E-3</v>
      </c>
    </row>
    <row r="1127" spans="1:2" x14ac:dyDescent="0.25">
      <c r="A1127" s="1">
        <v>40825.215277777781</v>
      </c>
      <c r="B1127">
        <v>8.9999999999999993E-3</v>
      </c>
    </row>
    <row r="1128" spans="1:2" x14ac:dyDescent="0.25">
      <c r="A1128" s="1">
        <v>40825.222222222219</v>
      </c>
      <c r="B1128">
        <v>8.9999999999999993E-3</v>
      </c>
    </row>
    <row r="1129" spans="1:2" x14ac:dyDescent="0.25">
      <c r="A1129" s="1">
        <v>40825.229166666664</v>
      </c>
      <c r="B1129">
        <v>8.9999999999999993E-3</v>
      </c>
    </row>
    <row r="1130" spans="1:2" x14ac:dyDescent="0.25">
      <c r="A1130" s="1">
        <v>40825.236111111109</v>
      </c>
      <c r="B1130">
        <v>8.0000000000000002E-3</v>
      </c>
    </row>
    <row r="1131" spans="1:2" x14ac:dyDescent="0.25">
      <c r="A1131" s="1">
        <v>40825.243055555555</v>
      </c>
      <c r="B1131">
        <v>8.0000000000000002E-3</v>
      </c>
    </row>
    <row r="1132" spans="1:2" x14ac:dyDescent="0.25">
      <c r="A1132" s="1">
        <v>40825.25</v>
      </c>
      <c r="B1132">
        <v>8.0000000000000002E-3</v>
      </c>
    </row>
    <row r="1133" spans="1:2" x14ac:dyDescent="0.25">
      <c r="A1133" s="1">
        <v>40825.256944444445</v>
      </c>
      <c r="B1133">
        <v>8.0000000000000002E-3</v>
      </c>
    </row>
    <row r="1134" spans="1:2" x14ac:dyDescent="0.25">
      <c r="A1134" s="1">
        <v>40825.263888888891</v>
      </c>
      <c r="B1134">
        <v>8.0000000000000002E-3</v>
      </c>
    </row>
    <row r="1135" spans="1:2" x14ac:dyDescent="0.25">
      <c r="A1135" s="1">
        <v>40825.270833333336</v>
      </c>
      <c r="B1135">
        <v>8.0000000000000002E-3</v>
      </c>
    </row>
    <row r="1136" spans="1:2" x14ac:dyDescent="0.25">
      <c r="A1136" s="1">
        <v>40825.277777777781</v>
      </c>
      <c r="B1136">
        <v>8.0000000000000002E-3</v>
      </c>
    </row>
    <row r="1137" spans="1:2" x14ac:dyDescent="0.25">
      <c r="A1137" s="1">
        <v>40825.284722222219</v>
      </c>
      <c r="B1137">
        <v>8.0000000000000002E-3</v>
      </c>
    </row>
    <row r="1138" spans="1:2" x14ac:dyDescent="0.25">
      <c r="A1138" s="1">
        <v>40825.291666666664</v>
      </c>
      <c r="B1138">
        <v>8.0000000000000002E-3</v>
      </c>
    </row>
    <row r="1139" spans="1:2" x14ac:dyDescent="0.25">
      <c r="A1139" s="1">
        <v>40825.298611111109</v>
      </c>
      <c r="B1139">
        <v>8.0000000000000002E-3</v>
      </c>
    </row>
    <row r="1140" spans="1:2" x14ac:dyDescent="0.25">
      <c r="A1140" s="1">
        <v>40825.305555555555</v>
      </c>
      <c r="B1140">
        <v>8.0000000000000002E-3</v>
      </c>
    </row>
    <row r="1141" spans="1:2" x14ac:dyDescent="0.25">
      <c r="A1141" s="1">
        <v>40825.3125</v>
      </c>
      <c r="B1141">
        <v>8.0000000000000002E-3</v>
      </c>
    </row>
    <row r="1142" spans="1:2" x14ac:dyDescent="0.25">
      <c r="A1142" s="1">
        <v>40825.319444444445</v>
      </c>
      <c r="B1142">
        <v>8.0000000000000002E-3</v>
      </c>
    </row>
    <row r="1143" spans="1:2" x14ac:dyDescent="0.25">
      <c r="A1143" s="1">
        <v>40825.326388888891</v>
      </c>
      <c r="B1143">
        <v>7.0000000000000001E-3</v>
      </c>
    </row>
    <row r="1144" spans="1:2" x14ac:dyDescent="0.25">
      <c r="A1144" s="1">
        <v>40825.333333333336</v>
      </c>
      <c r="B1144">
        <v>7.0000000000000001E-3</v>
      </c>
    </row>
    <row r="1145" spans="1:2" x14ac:dyDescent="0.25">
      <c r="A1145" s="1">
        <v>40825.340277777781</v>
      </c>
      <c r="B1145">
        <v>7.0000000000000001E-3</v>
      </c>
    </row>
    <row r="1146" spans="1:2" x14ac:dyDescent="0.25">
      <c r="A1146" s="1">
        <v>40825.347222222219</v>
      </c>
      <c r="B1146">
        <v>7.0000000000000001E-3</v>
      </c>
    </row>
    <row r="1147" spans="1:2" x14ac:dyDescent="0.25">
      <c r="A1147" s="1">
        <v>40825.354166666664</v>
      </c>
      <c r="B1147">
        <v>7.0000000000000001E-3</v>
      </c>
    </row>
    <row r="1148" spans="1:2" x14ac:dyDescent="0.25">
      <c r="A1148" s="1">
        <v>40825.361111111109</v>
      </c>
      <c r="B1148">
        <v>7.0000000000000001E-3</v>
      </c>
    </row>
    <row r="1149" spans="1:2" x14ac:dyDescent="0.25">
      <c r="A1149" s="1">
        <v>40825.368055555555</v>
      </c>
      <c r="B1149">
        <v>7.0000000000000001E-3</v>
      </c>
    </row>
    <row r="1150" spans="1:2" x14ac:dyDescent="0.25">
      <c r="A1150" s="1">
        <v>40825.375</v>
      </c>
      <c r="B1150">
        <v>7.0000000000000001E-3</v>
      </c>
    </row>
    <row r="1151" spans="1:2" x14ac:dyDescent="0.25">
      <c r="A1151" s="1">
        <v>40825.381944444445</v>
      </c>
      <c r="B1151">
        <v>7.0000000000000001E-3</v>
      </c>
    </row>
    <row r="1152" spans="1:2" x14ac:dyDescent="0.25">
      <c r="A1152" s="1">
        <v>40825.388888888891</v>
      </c>
      <c r="B1152">
        <v>7.0000000000000001E-3</v>
      </c>
    </row>
    <row r="1153" spans="1:2" x14ac:dyDescent="0.25">
      <c r="A1153" s="1">
        <v>40825.395833333336</v>
      </c>
      <c r="B1153">
        <v>7.0000000000000001E-3</v>
      </c>
    </row>
    <row r="1154" spans="1:2" x14ac:dyDescent="0.25">
      <c r="A1154" s="1">
        <v>40825.402777777781</v>
      </c>
      <c r="B1154">
        <v>7.0000000000000001E-3</v>
      </c>
    </row>
    <row r="1155" spans="1:2" x14ac:dyDescent="0.25">
      <c r="A1155" s="1">
        <v>40825.409722222219</v>
      </c>
      <c r="B1155">
        <v>7.0000000000000001E-3</v>
      </c>
    </row>
    <row r="1156" spans="1:2" x14ac:dyDescent="0.25">
      <c r="A1156" s="1">
        <v>40825.416666666664</v>
      </c>
      <c r="B1156">
        <v>7.0000000000000001E-3</v>
      </c>
    </row>
    <row r="1157" spans="1:2" x14ac:dyDescent="0.25">
      <c r="A1157" s="1">
        <v>40825.423611111109</v>
      </c>
      <c r="B1157">
        <v>7.0000000000000001E-3</v>
      </c>
    </row>
    <row r="1158" spans="1:2" x14ac:dyDescent="0.25">
      <c r="A1158" s="1">
        <v>40825.430555555555</v>
      </c>
      <c r="B1158">
        <v>7.0000000000000001E-3</v>
      </c>
    </row>
    <row r="1159" spans="1:2" x14ac:dyDescent="0.25">
      <c r="A1159" s="1">
        <v>40825.4375</v>
      </c>
      <c r="B1159">
        <v>7.0000000000000001E-3</v>
      </c>
    </row>
    <row r="1160" spans="1:2" x14ac:dyDescent="0.25">
      <c r="A1160" s="1">
        <v>40825.444444444445</v>
      </c>
      <c r="B1160">
        <v>7.0000000000000001E-3</v>
      </c>
    </row>
    <row r="1161" spans="1:2" x14ac:dyDescent="0.25">
      <c r="A1161" s="1">
        <v>40825.451388888891</v>
      </c>
      <c r="B1161">
        <v>7.0000000000000001E-3</v>
      </c>
    </row>
    <row r="1162" spans="1:2" x14ac:dyDescent="0.25">
      <c r="A1162" s="1">
        <v>40825.458333333336</v>
      </c>
      <c r="B1162">
        <v>6.0000000000000001E-3</v>
      </c>
    </row>
    <row r="1163" spans="1:2" x14ac:dyDescent="0.25">
      <c r="A1163" s="1">
        <v>40825.465277777781</v>
      </c>
      <c r="B1163">
        <v>6.0000000000000001E-3</v>
      </c>
    </row>
    <row r="1164" spans="1:2" x14ac:dyDescent="0.25">
      <c r="A1164" s="1">
        <v>40825.472222222219</v>
      </c>
      <c r="B1164">
        <v>6.0000000000000001E-3</v>
      </c>
    </row>
    <row r="1165" spans="1:2" x14ac:dyDescent="0.25">
      <c r="A1165" s="1">
        <v>40825.479166666664</v>
      </c>
      <c r="B1165">
        <v>6.0000000000000001E-3</v>
      </c>
    </row>
    <row r="1166" spans="1:2" x14ac:dyDescent="0.25">
      <c r="A1166" s="1">
        <v>40825.486111111109</v>
      </c>
      <c r="B1166">
        <v>6.0000000000000001E-3</v>
      </c>
    </row>
    <row r="1167" spans="1:2" x14ac:dyDescent="0.25">
      <c r="A1167" s="1">
        <v>40825.493055555555</v>
      </c>
      <c r="B1167">
        <v>6.0000000000000001E-3</v>
      </c>
    </row>
    <row r="1168" spans="1:2" x14ac:dyDescent="0.25">
      <c r="A1168" s="1">
        <v>40825.5</v>
      </c>
      <c r="B1168">
        <v>6.0000000000000001E-3</v>
      </c>
    </row>
    <row r="1169" spans="1:2" x14ac:dyDescent="0.25">
      <c r="A1169" s="1">
        <v>40825.506944444445</v>
      </c>
      <c r="B1169">
        <v>6.0000000000000001E-3</v>
      </c>
    </row>
    <row r="1170" spans="1:2" x14ac:dyDescent="0.25">
      <c r="A1170" s="1">
        <v>40825.513888888891</v>
      </c>
      <c r="B1170">
        <v>6.0000000000000001E-3</v>
      </c>
    </row>
    <row r="1171" spans="1:2" x14ac:dyDescent="0.25">
      <c r="A1171" s="1">
        <v>40825.520833333336</v>
      </c>
      <c r="B1171">
        <v>6.0000000000000001E-3</v>
      </c>
    </row>
    <row r="1172" spans="1:2" x14ac:dyDescent="0.25">
      <c r="A1172" s="1">
        <v>40825.527777777781</v>
      </c>
      <c r="B1172">
        <v>6.0000000000000001E-3</v>
      </c>
    </row>
    <row r="1173" spans="1:2" x14ac:dyDescent="0.25">
      <c r="A1173" s="1">
        <v>40825.534722222219</v>
      </c>
      <c r="B1173">
        <v>6.0000000000000001E-3</v>
      </c>
    </row>
    <row r="1174" spans="1:2" x14ac:dyDescent="0.25">
      <c r="A1174" s="1">
        <v>40825.541666666664</v>
      </c>
      <c r="B1174">
        <v>6.0000000000000001E-3</v>
      </c>
    </row>
    <row r="1175" spans="1:2" x14ac:dyDescent="0.25">
      <c r="A1175" s="1">
        <v>40825.548611111109</v>
      </c>
      <c r="B1175">
        <v>6.0000000000000001E-3</v>
      </c>
    </row>
    <row r="1176" spans="1:2" x14ac:dyDescent="0.25">
      <c r="A1176" s="1">
        <v>40825.555555555555</v>
      </c>
      <c r="B1176">
        <v>6.0000000000000001E-3</v>
      </c>
    </row>
    <row r="1177" spans="1:2" x14ac:dyDescent="0.25">
      <c r="A1177" s="1">
        <v>40825.5625</v>
      </c>
      <c r="B1177">
        <v>6.0000000000000001E-3</v>
      </c>
    </row>
    <row r="1178" spans="1:2" x14ac:dyDescent="0.25">
      <c r="A1178" s="1">
        <v>40825.569444444445</v>
      </c>
      <c r="B1178">
        <v>6.0000000000000001E-3</v>
      </c>
    </row>
    <row r="1179" spans="1:2" x14ac:dyDescent="0.25">
      <c r="A1179" s="1">
        <v>40825.576388888891</v>
      </c>
      <c r="B1179">
        <v>6.0000000000000001E-3</v>
      </c>
    </row>
    <row r="1180" spans="1:2" x14ac:dyDescent="0.25">
      <c r="A1180" s="1">
        <v>40825.583333333336</v>
      </c>
      <c r="B1180">
        <v>6.0000000000000001E-3</v>
      </c>
    </row>
    <row r="1181" spans="1:2" x14ac:dyDescent="0.25">
      <c r="A1181" s="1">
        <v>40825.590277777781</v>
      </c>
      <c r="B1181">
        <v>6.0000000000000001E-3</v>
      </c>
    </row>
    <row r="1182" spans="1:2" x14ac:dyDescent="0.25">
      <c r="A1182" s="1">
        <v>40825.597222222219</v>
      </c>
      <c r="B1182">
        <v>6.0000000000000001E-3</v>
      </c>
    </row>
    <row r="1183" spans="1:2" x14ac:dyDescent="0.25">
      <c r="A1183" s="1">
        <v>40825.604166666664</v>
      </c>
      <c r="B1183">
        <v>6.0000000000000001E-3</v>
      </c>
    </row>
    <row r="1184" spans="1:2" x14ac:dyDescent="0.25">
      <c r="A1184" s="1">
        <v>40825.611111111109</v>
      </c>
      <c r="B1184">
        <v>5.0000000000000001E-3</v>
      </c>
    </row>
    <row r="1185" spans="1:2" x14ac:dyDescent="0.25">
      <c r="A1185" s="1">
        <v>40825.618055555555</v>
      </c>
      <c r="B1185">
        <v>5.0000000000000001E-3</v>
      </c>
    </row>
    <row r="1186" spans="1:2" x14ac:dyDescent="0.25">
      <c r="A1186" s="1">
        <v>40825.625</v>
      </c>
      <c r="B1186">
        <v>5.0000000000000001E-3</v>
      </c>
    </row>
    <row r="1187" spans="1:2" x14ac:dyDescent="0.25">
      <c r="A1187" s="1">
        <v>40825.631944444445</v>
      </c>
      <c r="B1187">
        <v>5.0000000000000001E-3</v>
      </c>
    </row>
    <row r="1188" spans="1:2" x14ac:dyDescent="0.25">
      <c r="A1188" s="1">
        <v>40825.638888888891</v>
      </c>
      <c r="B1188">
        <v>5.0000000000000001E-3</v>
      </c>
    </row>
    <row r="1189" spans="1:2" x14ac:dyDescent="0.25">
      <c r="A1189" s="1">
        <v>40825.645833333336</v>
      </c>
      <c r="B1189">
        <v>5.0000000000000001E-3</v>
      </c>
    </row>
    <row r="1190" spans="1:2" x14ac:dyDescent="0.25">
      <c r="A1190" s="1">
        <v>40825.652777777781</v>
      </c>
      <c r="B1190">
        <v>5.0000000000000001E-3</v>
      </c>
    </row>
    <row r="1191" spans="1:2" x14ac:dyDescent="0.25">
      <c r="A1191" s="1">
        <v>40825.659722222219</v>
      </c>
      <c r="B1191">
        <v>5.0000000000000001E-3</v>
      </c>
    </row>
    <row r="1192" spans="1:2" x14ac:dyDescent="0.25">
      <c r="A1192" s="1">
        <v>40825.666666666664</v>
      </c>
      <c r="B1192">
        <v>5.0000000000000001E-3</v>
      </c>
    </row>
    <row r="1193" spans="1:2" x14ac:dyDescent="0.25">
      <c r="A1193" s="1">
        <v>40825.673611111109</v>
      </c>
      <c r="B1193">
        <v>5.0000000000000001E-3</v>
      </c>
    </row>
    <row r="1194" spans="1:2" x14ac:dyDescent="0.25">
      <c r="A1194" s="1">
        <v>40825.680555555555</v>
      </c>
      <c r="B1194">
        <v>5.0000000000000001E-3</v>
      </c>
    </row>
    <row r="1195" spans="1:2" x14ac:dyDescent="0.25">
      <c r="A1195" s="1">
        <v>40825.6875</v>
      </c>
      <c r="B1195">
        <v>5.0000000000000001E-3</v>
      </c>
    </row>
    <row r="1196" spans="1:2" x14ac:dyDescent="0.25">
      <c r="A1196" s="1">
        <v>40825.694444444445</v>
      </c>
      <c r="B1196">
        <v>5.0000000000000001E-3</v>
      </c>
    </row>
    <row r="1197" spans="1:2" x14ac:dyDescent="0.25">
      <c r="A1197" s="1">
        <v>40825.701388888891</v>
      </c>
      <c r="B1197">
        <v>5.0000000000000001E-3</v>
      </c>
    </row>
    <row r="1198" spans="1:2" x14ac:dyDescent="0.25">
      <c r="A1198" s="1">
        <v>40825.708333333336</v>
      </c>
      <c r="B1198">
        <v>5.0000000000000001E-3</v>
      </c>
    </row>
    <row r="1199" spans="1:2" x14ac:dyDescent="0.25">
      <c r="A1199" s="1">
        <v>40825.715277777781</v>
      </c>
      <c r="B1199">
        <v>5.0000000000000001E-3</v>
      </c>
    </row>
    <row r="1200" spans="1:2" x14ac:dyDescent="0.25">
      <c r="A1200" s="1">
        <v>40825.722222222219</v>
      </c>
      <c r="B1200">
        <v>5.0000000000000001E-3</v>
      </c>
    </row>
    <row r="1201" spans="1:2" x14ac:dyDescent="0.25">
      <c r="A1201" s="1">
        <v>40825.729166666664</v>
      </c>
      <c r="B1201">
        <v>5.0000000000000001E-3</v>
      </c>
    </row>
    <row r="1202" spans="1:2" x14ac:dyDescent="0.25">
      <c r="A1202" s="1">
        <v>40825.736111111109</v>
      </c>
      <c r="B1202">
        <v>5.0000000000000001E-3</v>
      </c>
    </row>
    <row r="1203" spans="1:2" x14ac:dyDescent="0.25">
      <c r="A1203" s="1">
        <v>40825.743055555555</v>
      </c>
      <c r="B1203">
        <v>5.0000000000000001E-3</v>
      </c>
    </row>
    <row r="1204" spans="1:2" x14ac:dyDescent="0.25">
      <c r="A1204" s="1">
        <v>40825.75</v>
      </c>
      <c r="B1204">
        <v>5.0000000000000001E-3</v>
      </c>
    </row>
    <row r="1205" spans="1:2" x14ac:dyDescent="0.25">
      <c r="A1205" s="1">
        <v>40825.756944444445</v>
      </c>
      <c r="B1205">
        <v>5.0000000000000001E-3</v>
      </c>
    </row>
    <row r="1206" spans="1:2" x14ac:dyDescent="0.25">
      <c r="A1206" s="1">
        <v>40825.763888888891</v>
      </c>
      <c r="B1206">
        <v>4.0000000000000001E-3</v>
      </c>
    </row>
    <row r="1207" spans="1:2" x14ac:dyDescent="0.25">
      <c r="A1207" s="1">
        <v>40825.770833333336</v>
      </c>
      <c r="B1207">
        <v>4.0000000000000001E-3</v>
      </c>
    </row>
    <row r="1208" spans="1:2" x14ac:dyDescent="0.25">
      <c r="A1208" s="1">
        <v>40825.777777777781</v>
      </c>
      <c r="B1208">
        <v>4.0000000000000001E-3</v>
      </c>
    </row>
    <row r="1209" spans="1:2" x14ac:dyDescent="0.25">
      <c r="A1209" s="1">
        <v>40825.784722222219</v>
      </c>
      <c r="B1209">
        <v>4.0000000000000001E-3</v>
      </c>
    </row>
    <row r="1210" spans="1:2" x14ac:dyDescent="0.25">
      <c r="A1210" s="1">
        <v>40825.791666666664</v>
      </c>
      <c r="B1210">
        <v>4.0000000000000001E-3</v>
      </c>
    </row>
    <row r="1211" spans="1:2" x14ac:dyDescent="0.25">
      <c r="A1211" s="1">
        <v>40825.798611111109</v>
      </c>
      <c r="B1211">
        <v>4.0000000000000001E-3</v>
      </c>
    </row>
    <row r="1212" spans="1:2" x14ac:dyDescent="0.25">
      <c r="A1212" s="1">
        <v>40825.805555555555</v>
      </c>
      <c r="B1212">
        <v>4.0000000000000001E-3</v>
      </c>
    </row>
    <row r="1213" spans="1:2" x14ac:dyDescent="0.25">
      <c r="A1213" s="1">
        <v>40825.8125</v>
      </c>
      <c r="B1213">
        <v>4.0000000000000001E-3</v>
      </c>
    </row>
    <row r="1214" spans="1:2" x14ac:dyDescent="0.25">
      <c r="A1214" s="1">
        <v>40825.819444444445</v>
      </c>
      <c r="B1214">
        <v>4.0000000000000001E-3</v>
      </c>
    </row>
    <row r="1215" spans="1:2" x14ac:dyDescent="0.25">
      <c r="A1215" s="1">
        <v>40825.826388888891</v>
      </c>
      <c r="B1215">
        <v>4.0000000000000001E-3</v>
      </c>
    </row>
    <row r="1216" spans="1:2" x14ac:dyDescent="0.25">
      <c r="A1216" s="1">
        <v>40825.833333333336</v>
      </c>
      <c r="B1216">
        <v>4.0000000000000001E-3</v>
      </c>
    </row>
    <row r="1217" spans="1:2" x14ac:dyDescent="0.25">
      <c r="A1217" s="1">
        <v>40825.840277777781</v>
      </c>
      <c r="B1217">
        <v>4.0000000000000001E-3</v>
      </c>
    </row>
    <row r="1218" spans="1:2" x14ac:dyDescent="0.25">
      <c r="A1218" s="1">
        <v>40825.847222222219</v>
      </c>
      <c r="B1218">
        <v>4.0000000000000001E-3</v>
      </c>
    </row>
    <row r="1219" spans="1:2" x14ac:dyDescent="0.25">
      <c r="A1219" s="1">
        <v>40825.854166666664</v>
      </c>
      <c r="B1219">
        <v>4.0000000000000001E-3</v>
      </c>
    </row>
    <row r="1220" spans="1:2" x14ac:dyDescent="0.25">
      <c r="A1220" s="1">
        <v>40825.861111111109</v>
      </c>
      <c r="B1220">
        <v>4.0000000000000001E-3</v>
      </c>
    </row>
    <row r="1221" spans="1:2" x14ac:dyDescent="0.25">
      <c r="A1221" s="1">
        <v>40825.868055555555</v>
      </c>
      <c r="B1221">
        <v>4.0000000000000001E-3</v>
      </c>
    </row>
    <row r="1222" spans="1:2" x14ac:dyDescent="0.25">
      <c r="A1222" s="1">
        <v>40825.875</v>
      </c>
      <c r="B1222">
        <v>4.0000000000000001E-3</v>
      </c>
    </row>
    <row r="1223" spans="1:2" x14ac:dyDescent="0.25">
      <c r="A1223" s="1">
        <v>40825.881944444445</v>
      </c>
      <c r="B1223">
        <v>4.0000000000000001E-3</v>
      </c>
    </row>
    <row r="1224" spans="1:2" x14ac:dyDescent="0.25">
      <c r="A1224" s="1">
        <v>40825.888888888891</v>
      </c>
      <c r="B1224">
        <v>4.0000000000000001E-3</v>
      </c>
    </row>
    <row r="1225" spans="1:2" x14ac:dyDescent="0.25">
      <c r="A1225" s="1">
        <v>40825.895833333336</v>
      </c>
      <c r="B1225">
        <v>4.0000000000000001E-3</v>
      </c>
    </row>
    <row r="1226" spans="1:2" x14ac:dyDescent="0.25">
      <c r="A1226" s="1">
        <v>40825.902777777781</v>
      </c>
      <c r="B1226">
        <v>4.0000000000000001E-3</v>
      </c>
    </row>
    <row r="1227" spans="1:2" x14ac:dyDescent="0.25">
      <c r="A1227" s="1">
        <v>40825.909722222219</v>
      </c>
      <c r="B1227">
        <v>4.0000000000000001E-3</v>
      </c>
    </row>
    <row r="1228" spans="1:2" x14ac:dyDescent="0.25">
      <c r="A1228" s="1">
        <v>40825.916666666664</v>
      </c>
      <c r="B1228">
        <v>4.0000000000000001E-3</v>
      </c>
    </row>
    <row r="1229" spans="1:2" x14ac:dyDescent="0.25">
      <c r="A1229" s="1">
        <v>40825.923611111109</v>
      </c>
      <c r="B1229">
        <v>4.0000000000000001E-3</v>
      </c>
    </row>
    <row r="1230" spans="1:2" x14ac:dyDescent="0.25">
      <c r="A1230" s="1">
        <v>40825.930555555555</v>
      </c>
      <c r="B1230">
        <v>4.0000000000000001E-3</v>
      </c>
    </row>
    <row r="1231" spans="1:2" x14ac:dyDescent="0.25">
      <c r="A1231" s="1">
        <v>40825.9375</v>
      </c>
      <c r="B1231">
        <v>4.0000000000000001E-3</v>
      </c>
    </row>
    <row r="1232" spans="1:2" x14ac:dyDescent="0.25">
      <c r="A1232" s="1">
        <v>40825.944444444445</v>
      </c>
      <c r="B1232">
        <v>4.0000000000000001E-3</v>
      </c>
    </row>
    <row r="1233" spans="1:2" x14ac:dyDescent="0.25">
      <c r="A1233" s="1">
        <v>40825.951388888891</v>
      </c>
      <c r="B1233">
        <v>3.0000000000000001E-3</v>
      </c>
    </row>
    <row r="1234" spans="1:2" x14ac:dyDescent="0.25">
      <c r="A1234" s="1">
        <v>40825.958333333336</v>
      </c>
      <c r="B1234">
        <v>3.0000000000000001E-3</v>
      </c>
    </row>
    <row r="1235" spans="1:2" x14ac:dyDescent="0.25">
      <c r="A1235" s="1">
        <v>40825.965277777781</v>
      </c>
      <c r="B1235">
        <v>3.0000000000000001E-3</v>
      </c>
    </row>
    <row r="1236" spans="1:2" x14ac:dyDescent="0.25">
      <c r="A1236" s="1">
        <v>40825.972222222219</v>
      </c>
      <c r="B1236">
        <v>3.0000000000000001E-3</v>
      </c>
    </row>
    <row r="1237" spans="1:2" x14ac:dyDescent="0.25">
      <c r="A1237" s="1">
        <v>40825.979166666664</v>
      </c>
      <c r="B1237">
        <v>3.0000000000000001E-3</v>
      </c>
    </row>
    <row r="1238" spans="1:2" x14ac:dyDescent="0.25">
      <c r="A1238" s="1">
        <v>40825.986111111109</v>
      </c>
      <c r="B1238">
        <v>3.0000000000000001E-3</v>
      </c>
    </row>
    <row r="1239" spans="1:2" x14ac:dyDescent="0.25">
      <c r="A1239" s="1">
        <v>40825.993055555555</v>
      </c>
      <c r="B1239">
        <v>3.0000000000000001E-3</v>
      </c>
    </row>
    <row r="1240" spans="1:2" x14ac:dyDescent="0.25">
      <c r="A1240" s="1">
        <v>40826</v>
      </c>
      <c r="B1240">
        <v>3.0000000000000001E-3</v>
      </c>
    </row>
    <row r="1241" spans="1:2" x14ac:dyDescent="0.25">
      <c r="A1241" s="1">
        <v>40826.006944444445</v>
      </c>
      <c r="B1241">
        <v>3.0000000000000001E-3</v>
      </c>
    </row>
    <row r="1242" spans="1:2" x14ac:dyDescent="0.25">
      <c r="A1242" s="1">
        <v>40826.013888888891</v>
      </c>
      <c r="B1242">
        <v>3.0000000000000001E-3</v>
      </c>
    </row>
    <row r="1243" spans="1:2" x14ac:dyDescent="0.25">
      <c r="A1243" s="1">
        <v>40826.020833333336</v>
      </c>
      <c r="B1243">
        <v>3.0000000000000001E-3</v>
      </c>
    </row>
    <row r="1244" spans="1:2" x14ac:dyDescent="0.25">
      <c r="A1244" s="1">
        <v>40826.027777777781</v>
      </c>
      <c r="B1244">
        <v>3.0000000000000001E-3</v>
      </c>
    </row>
    <row r="1245" spans="1:2" x14ac:dyDescent="0.25">
      <c r="A1245" s="1">
        <v>40826.034722222219</v>
      </c>
      <c r="B1245">
        <v>3.0000000000000001E-3</v>
      </c>
    </row>
    <row r="1246" spans="1:2" x14ac:dyDescent="0.25">
      <c r="A1246" s="1">
        <v>40826.041666666664</v>
      </c>
      <c r="B1246">
        <v>3.0000000000000001E-3</v>
      </c>
    </row>
    <row r="1247" spans="1:2" x14ac:dyDescent="0.25">
      <c r="A1247" s="1">
        <v>40826.048611111109</v>
      </c>
      <c r="B1247">
        <v>3.0000000000000001E-3</v>
      </c>
    </row>
    <row r="1248" spans="1:2" x14ac:dyDescent="0.25">
      <c r="A1248" s="1">
        <v>40826.055555555555</v>
      </c>
      <c r="B1248">
        <v>3.0000000000000001E-3</v>
      </c>
    </row>
    <row r="1249" spans="1:2" x14ac:dyDescent="0.25">
      <c r="A1249" s="1">
        <v>40826.0625</v>
      </c>
      <c r="B1249">
        <v>3.0000000000000001E-3</v>
      </c>
    </row>
    <row r="1250" spans="1:2" x14ac:dyDescent="0.25">
      <c r="A1250" s="1">
        <v>40826.069444444445</v>
      </c>
      <c r="B1250">
        <v>2E-3</v>
      </c>
    </row>
    <row r="1251" spans="1:2" x14ac:dyDescent="0.25">
      <c r="A1251" s="1">
        <v>40826.076388888891</v>
      </c>
      <c r="B1251">
        <v>2E-3</v>
      </c>
    </row>
    <row r="1252" spans="1:2" x14ac:dyDescent="0.25">
      <c r="A1252" s="1">
        <v>40826.083333333336</v>
      </c>
      <c r="B1252">
        <v>2E-3</v>
      </c>
    </row>
    <row r="1253" spans="1:2" x14ac:dyDescent="0.25">
      <c r="A1253" s="1">
        <v>40826.090277777781</v>
      </c>
      <c r="B1253">
        <v>2E-3</v>
      </c>
    </row>
    <row r="1254" spans="1:2" x14ac:dyDescent="0.25">
      <c r="A1254" s="1">
        <v>40826.097222222219</v>
      </c>
      <c r="B1254">
        <v>2E-3</v>
      </c>
    </row>
    <row r="1255" spans="1:2" x14ac:dyDescent="0.25">
      <c r="A1255" s="1">
        <v>40826.104166666664</v>
      </c>
      <c r="B1255">
        <v>2E-3</v>
      </c>
    </row>
    <row r="1256" spans="1:2" x14ac:dyDescent="0.25">
      <c r="A1256" s="1">
        <v>40826.111111111109</v>
      </c>
      <c r="B1256">
        <v>2E-3</v>
      </c>
    </row>
    <row r="1257" spans="1:2" x14ac:dyDescent="0.25">
      <c r="A1257" s="1">
        <v>40826.118055555555</v>
      </c>
      <c r="B1257">
        <v>2E-3</v>
      </c>
    </row>
    <row r="1258" spans="1:2" x14ac:dyDescent="0.25">
      <c r="A1258" s="1">
        <v>40826.125</v>
      </c>
      <c r="B1258">
        <v>2E-3</v>
      </c>
    </row>
    <row r="1259" spans="1:2" x14ac:dyDescent="0.25">
      <c r="A1259" s="1">
        <v>40826.131944444445</v>
      </c>
      <c r="B1259">
        <v>2E-3</v>
      </c>
    </row>
    <row r="1260" spans="1:2" x14ac:dyDescent="0.25">
      <c r="A1260" s="1">
        <v>40826.138888888891</v>
      </c>
      <c r="B1260">
        <v>2E-3</v>
      </c>
    </row>
    <row r="1261" spans="1:2" x14ac:dyDescent="0.25">
      <c r="A1261" s="1">
        <v>40826.145833333336</v>
      </c>
      <c r="B1261">
        <v>2E-3</v>
      </c>
    </row>
    <row r="1262" spans="1:2" x14ac:dyDescent="0.25">
      <c r="A1262" s="1">
        <v>40826.152777777781</v>
      </c>
      <c r="B1262">
        <v>2E-3</v>
      </c>
    </row>
    <row r="1263" spans="1:2" x14ac:dyDescent="0.25">
      <c r="A1263" s="1">
        <v>40826.159722222219</v>
      </c>
      <c r="B1263">
        <v>2E-3</v>
      </c>
    </row>
    <row r="1264" spans="1:2" x14ac:dyDescent="0.25">
      <c r="A1264" s="1">
        <v>40826.166666666664</v>
      </c>
      <c r="B1264">
        <v>2E-3</v>
      </c>
    </row>
    <row r="1265" spans="1:2" x14ac:dyDescent="0.25">
      <c r="A1265" s="1">
        <v>40826.173611111109</v>
      </c>
      <c r="B1265">
        <v>2E-3</v>
      </c>
    </row>
    <row r="1266" spans="1:2" x14ac:dyDescent="0.25">
      <c r="A1266" s="1">
        <v>40826.180555555555</v>
      </c>
      <c r="B1266">
        <v>2E-3</v>
      </c>
    </row>
    <row r="1267" spans="1:2" x14ac:dyDescent="0.25">
      <c r="A1267" s="1">
        <v>40826.1875</v>
      </c>
      <c r="B1267">
        <v>2E-3</v>
      </c>
    </row>
    <row r="1268" spans="1:2" x14ac:dyDescent="0.25">
      <c r="A1268" s="1">
        <v>40826.194444444445</v>
      </c>
      <c r="B1268">
        <v>2E-3</v>
      </c>
    </row>
    <row r="1269" spans="1:2" x14ac:dyDescent="0.25">
      <c r="A1269" s="1">
        <v>40826.201388888891</v>
      </c>
      <c r="B1269">
        <v>2E-3</v>
      </c>
    </row>
    <row r="1270" spans="1:2" x14ac:dyDescent="0.25">
      <c r="A1270" s="1">
        <v>40826.208333333336</v>
      </c>
      <c r="B1270">
        <v>2E-3</v>
      </c>
    </row>
    <row r="1271" spans="1:2" x14ac:dyDescent="0.25">
      <c r="A1271" s="1">
        <v>40826.215277777781</v>
      </c>
      <c r="B1271">
        <v>2E-3</v>
      </c>
    </row>
    <row r="1272" spans="1:2" x14ac:dyDescent="0.25">
      <c r="A1272" s="1">
        <v>40826.222222222219</v>
      </c>
      <c r="B1272">
        <v>2E-3</v>
      </c>
    </row>
    <row r="1273" spans="1:2" x14ac:dyDescent="0.25">
      <c r="A1273" s="1">
        <v>40826.229166666664</v>
      </c>
      <c r="B1273">
        <v>2E-3</v>
      </c>
    </row>
    <row r="1274" spans="1:2" x14ac:dyDescent="0.25">
      <c r="A1274" s="1">
        <v>40826.236111111109</v>
      </c>
      <c r="B1274">
        <v>2E-3</v>
      </c>
    </row>
    <row r="1275" spans="1:2" x14ac:dyDescent="0.25">
      <c r="A1275" s="1">
        <v>40826.243055555555</v>
      </c>
      <c r="B1275">
        <v>2E-3</v>
      </c>
    </row>
    <row r="1276" spans="1:2" x14ac:dyDescent="0.25">
      <c r="A1276" s="1">
        <v>40826.25</v>
      </c>
      <c r="B1276">
        <v>2E-3</v>
      </c>
    </row>
    <row r="1277" spans="1:2" x14ac:dyDescent="0.25">
      <c r="A1277" s="1">
        <v>40826.256944444445</v>
      </c>
      <c r="B1277">
        <v>2E-3</v>
      </c>
    </row>
    <row r="1278" spans="1:2" x14ac:dyDescent="0.25">
      <c r="A1278" s="1">
        <v>40826.263888888891</v>
      </c>
      <c r="B1278">
        <v>2E-3</v>
      </c>
    </row>
    <row r="1279" spans="1:2" x14ac:dyDescent="0.25">
      <c r="A1279" s="1">
        <v>40826.270833333336</v>
      </c>
      <c r="B1279">
        <v>2E-3</v>
      </c>
    </row>
    <row r="1280" spans="1:2" x14ac:dyDescent="0.25">
      <c r="A1280" s="1">
        <v>40826.277777777781</v>
      </c>
      <c r="B1280">
        <v>2E-3</v>
      </c>
    </row>
    <row r="1281" spans="1:2" x14ac:dyDescent="0.25">
      <c r="A1281" s="1">
        <v>40826.284722222219</v>
      </c>
      <c r="B1281">
        <v>2E-3</v>
      </c>
    </row>
    <row r="1282" spans="1:2" x14ac:dyDescent="0.25">
      <c r="A1282" s="1">
        <v>40826.291666666664</v>
      </c>
      <c r="B1282">
        <v>2E-3</v>
      </c>
    </row>
    <row r="1283" spans="1:2" x14ac:dyDescent="0.25">
      <c r="A1283" s="1">
        <v>40826.298611111109</v>
      </c>
      <c r="B1283">
        <v>2E-3</v>
      </c>
    </row>
    <row r="1284" spans="1:2" x14ac:dyDescent="0.25">
      <c r="A1284" s="1">
        <v>40826.305555555555</v>
      </c>
      <c r="B1284">
        <v>2E-3</v>
      </c>
    </row>
    <row r="1285" spans="1:2" x14ac:dyDescent="0.25">
      <c r="A1285" s="1">
        <v>40826.3125</v>
      </c>
      <c r="B1285">
        <v>2E-3</v>
      </c>
    </row>
    <row r="1286" spans="1:2" x14ac:dyDescent="0.25">
      <c r="A1286" s="1">
        <v>40826.319444444445</v>
      </c>
      <c r="B1286">
        <v>2E-3</v>
      </c>
    </row>
    <row r="1287" spans="1:2" x14ac:dyDescent="0.25">
      <c r="A1287" s="1">
        <v>40826.326388888891</v>
      </c>
      <c r="B1287">
        <v>2E-3</v>
      </c>
    </row>
    <row r="1288" spans="1:2" x14ac:dyDescent="0.25">
      <c r="A1288" s="1">
        <v>40826.333333333336</v>
      </c>
      <c r="B1288">
        <v>2E-3</v>
      </c>
    </row>
    <row r="1289" spans="1:2" x14ac:dyDescent="0.25">
      <c r="A1289" s="1">
        <v>40826.340277777781</v>
      </c>
      <c r="B1289">
        <v>2E-3</v>
      </c>
    </row>
    <row r="1290" spans="1:2" x14ac:dyDescent="0.25">
      <c r="A1290" s="1">
        <v>40826.347222222219</v>
      </c>
      <c r="B1290">
        <v>2E-3</v>
      </c>
    </row>
    <row r="1291" spans="1:2" x14ac:dyDescent="0.25">
      <c r="A1291" s="1">
        <v>40826.354166666664</v>
      </c>
      <c r="B1291">
        <v>2E-3</v>
      </c>
    </row>
    <row r="1292" spans="1:2" x14ac:dyDescent="0.25">
      <c r="A1292" s="1">
        <v>40826.361111111109</v>
      </c>
      <c r="B1292">
        <v>2E-3</v>
      </c>
    </row>
    <row r="1293" spans="1:2" x14ac:dyDescent="0.25">
      <c r="A1293" s="1">
        <v>40826.368055555555</v>
      </c>
      <c r="B1293">
        <v>2E-3</v>
      </c>
    </row>
    <row r="1294" spans="1:2" x14ac:dyDescent="0.25">
      <c r="A1294" s="1">
        <v>40826.375</v>
      </c>
      <c r="B1294">
        <v>2E-3</v>
      </c>
    </row>
    <row r="1295" spans="1:2" x14ac:dyDescent="0.25">
      <c r="A1295" s="1">
        <v>40826.381944444445</v>
      </c>
      <c r="B1295">
        <v>2E-3</v>
      </c>
    </row>
    <row r="1296" spans="1:2" x14ac:dyDescent="0.25">
      <c r="A1296" s="1">
        <v>40826.388888888891</v>
      </c>
      <c r="B1296">
        <v>2E-3</v>
      </c>
    </row>
    <row r="1297" spans="1:2" x14ac:dyDescent="0.25">
      <c r="A1297" s="1">
        <v>40826.395833333336</v>
      </c>
      <c r="B1297">
        <v>2E-3</v>
      </c>
    </row>
    <row r="1298" spans="1:2" x14ac:dyDescent="0.25">
      <c r="A1298" s="1">
        <v>40826.402777777781</v>
      </c>
      <c r="B1298">
        <v>1E-3</v>
      </c>
    </row>
    <row r="1299" spans="1:2" x14ac:dyDescent="0.25">
      <c r="A1299" s="1">
        <v>40826.409722222219</v>
      </c>
      <c r="B1299">
        <v>1E-3</v>
      </c>
    </row>
    <row r="1300" spans="1:2" x14ac:dyDescent="0.25">
      <c r="A1300" s="1">
        <v>40826.416666666664</v>
      </c>
      <c r="B1300">
        <v>1E-3</v>
      </c>
    </row>
    <row r="1301" spans="1:2" x14ac:dyDescent="0.25">
      <c r="A1301" s="1">
        <v>40826.423611111109</v>
      </c>
      <c r="B1301">
        <v>1E-3</v>
      </c>
    </row>
    <row r="1302" spans="1:2" x14ac:dyDescent="0.25">
      <c r="A1302" s="1">
        <v>40826.430555555555</v>
      </c>
      <c r="B1302">
        <v>1E-3</v>
      </c>
    </row>
    <row r="1303" spans="1:2" x14ac:dyDescent="0.25">
      <c r="A1303" s="1">
        <v>40826.4375</v>
      </c>
      <c r="B1303">
        <v>1E-3</v>
      </c>
    </row>
    <row r="1304" spans="1:2" x14ac:dyDescent="0.25">
      <c r="A1304" s="1">
        <v>40826.444444444445</v>
      </c>
      <c r="B1304">
        <v>1E-3</v>
      </c>
    </row>
    <row r="1305" spans="1:2" x14ac:dyDescent="0.25">
      <c r="A1305" s="1">
        <v>40826.451388888891</v>
      </c>
      <c r="B1305">
        <v>1E-3</v>
      </c>
    </row>
    <row r="1306" spans="1:2" x14ac:dyDescent="0.25">
      <c r="A1306" s="1">
        <v>40826.458333333336</v>
      </c>
      <c r="B1306">
        <v>1E-3</v>
      </c>
    </row>
    <row r="1307" spans="1:2" x14ac:dyDescent="0.25">
      <c r="A1307" s="1">
        <v>40826.465277777781</v>
      </c>
      <c r="B1307">
        <v>1E-3</v>
      </c>
    </row>
    <row r="1308" spans="1:2" x14ac:dyDescent="0.25">
      <c r="A1308" s="1">
        <v>40826.472222222219</v>
      </c>
      <c r="B1308">
        <v>1E-3</v>
      </c>
    </row>
    <row r="1309" spans="1:2" x14ac:dyDescent="0.25">
      <c r="A1309" s="1">
        <v>40826.479166666664</v>
      </c>
      <c r="B1309">
        <v>1E-3</v>
      </c>
    </row>
    <row r="1310" spans="1:2" x14ac:dyDescent="0.25">
      <c r="A1310" s="1">
        <v>40826.486111111109</v>
      </c>
      <c r="B1310">
        <v>1E-3</v>
      </c>
    </row>
    <row r="1311" spans="1:2" x14ac:dyDescent="0.25">
      <c r="A1311" s="1">
        <v>40826.493055555555</v>
      </c>
      <c r="B1311">
        <v>1E-3</v>
      </c>
    </row>
    <row r="1312" spans="1:2" x14ac:dyDescent="0.25">
      <c r="A1312" s="1">
        <v>40826.5</v>
      </c>
      <c r="B1312">
        <v>1E-3</v>
      </c>
    </row>
    <row r="1313" spans="1:2" x14ac:dyDescent="0.25">
      <c r="A1313" s="1">
        <v>40826.506944444445</v>
      </c>
      <c r="B1313">
        <v>1E-3</v>
      </c>
    </row>
    <row r="1314" spans="1:2" x14ac:dyDescent="0.25">
      <c r="A1314" s="1">
        <v>40826.513888888891</v>
      </c>
      <c r="B1314">
        <v>1E-3</v>
      </c>
    </row>
    <row r="1315" spans="1:2" x14ac:dyDescent="0.25">
      <c r="A1315" s="1">
        <v>40826.520833333336</v>
      </c>
      <c r="B1315">
        <v>1E-3</v>
      </c>
    </row>
    <row r="1316" spans="1:2" x14ac:dyDescent="0.25">
      <c r="A1316" s="1">
        <v>40826.527777777781</v>
      </c>
      <c r="B1316">
        <v>1E-3</v>
      </c>
    </row>
    <row r="1317" spans="1:2" x14ac:dyDescent="0.25">
      <c r="A1317" s="1">
        <v>40826.534722222219</v>
      </c>
      <c r="B1317">
        <v>1E-3</v>
      </c>
    </row>
    <row r="1318" spans="1:2" x14ac:dyDescent="0.25">
      <c r="A1318" s="1">
        <v>40826.541666666664</v>
      </c>
      <c r="B1318">
        <v>1E-3</v>
      </c>
    </row>
    <row r="1319" spans="1:2" x14ac:dyDescent="0.25">
      <c r="A1319" s="1">
        <v>40826.548611111109</v>
      </c>
      <c r="B1319">
        <v>1E-3</v>
      </c>
    </row>
    <row r="1320" spans="1:2" x14ac:dyDescent="0.25">
      <c r="A1320" s="1">
        <v>40826.555555555555</v>
      </c>
      <c r="B1320">
        <v>1E-3</v>
      </c>
    </row>
    <row r="1321" spans="1:2" x14ac:dyDescent="0.25">
      <c r="A1321" s="1">
        <v>40826.5625</v>
      </c>
      <c r="B1321">
        <v>1E-3</v>
      </c>
    </row>
    <row r="1322" spans="1:2" x14ac:dyDescent="0.25">
      <c r="A1322" s="1">
        <v>40826.569444444445</v>
      </c>
      <c r="B1322">
        <v>1E-3</v>
      </c>
    </row>
    <row r="1323" spans="1:2" x14ac:dyDescent="0.25">
      <c r="A1323" s="1">
        <v>40826.576388888891</v>
      </c>
      <c r="B1323">
        <v>1E-3</v>
      </c>
    </row>
    <row r="1324" spans="1:2" x14ac:dyDescent="0.25">
      <c r="A1324" s="1">
        <v>40826.583333333336</v>
      </c>
      <c r="B1324">
        <v>1E-3</v>
      </c>
    </row>
    <row r="1325" spans="1:2" x14ac:dyDescent="0.25">
      <c r="A1325" s="1">
        <v>40826.590277777781</v>
      </c>
      <c r="B1325">
        <v>1E-3</v>
      </c>
    </row>
    <row r="1326" spans="1:2" x14ac:dyDescent="0.25">
      <c r="A1326" s="1">
        <v>40826.597222222219</v>
      </c>
      <c r="B1326">
        <v>1E-3</v>
      </c>
    </row>
    <row r="1327" spans="1:2" x14ac:dyDescent="0.25">
      <c r="A1327" s="1">
        <v>40826.604166666664</v>
      </c>
      <c r="B1327">
        <v>1E-3</v>
      </c>
    </row>
    <row r="1328" spans="1:2" x14ac:dyDescent="0.25">
      <c r="A1328" s="1">
        <v>40826.611111111109</v>
      </c>
      <c r="B1328">
        <v>1E-3</v>
      </c>
    </row>
    <row r="1329" spans="1:2" x14ac:dyDescent="0.25">
      <c r="A1329" s="1">
        <v>40826.618055555555</v>
      </c>
      <c r="B1329">
        <v>1E-3</v>
      </c>
    </row>
    <row r="1330" spans="1:2" x14ac:dyDescent="0.25">
      <c r="A1330" s="1">
        <v>40826.625</v>
      </c>
      <c r="B1330">
        <v>1E-3</v>
      </c>
    </row>
    <row r="1331" spans="1:2" x14ac:dyDescent="0.25">
      <c r="A1331" s="1">
        <v>40826.631944444445</v>
      </c>
      <c r="B1331">
        <v>1E-3</v>
      </c>
    </row>
    <row r="1332" spans="1:2" x14ac:dyDescent="0.25">
      <c r="A1332" s="1">
        <v>40826.638888888891</v>
      </c>
      <c r="B1332">
        <v>1E-3</v>
      </c>
    </row>
    <row r="1333" spans="1:2" x14ac:dyDescent="0.25">
      <c r="A1333" s="1">
        <v>40826.645833333336</v>
      </c>
      <c r="B1333">
        <v>1E-3</v>
      </c>
    </row>
    <row r="1334" spans="1:2" x14ac:dyDescent="0.25">
      <c r="A1334" s="1">
        <v>40826.652777777781</v>
      </c>
      <c r="B1334">
        <v>0</v>
      </c>
    </row>
    <row r="1335" spans="1:2" x14ac:dyDescent="0.25">
      <c r="A1335" s="1">
        <v>40826.659722222219</v>
      </c>
      <c r="B1335">
        <v>0</v>
      </c>
    </row>
    <row r="1336" spans="1:2" x14ac:dyDescent="0.25">
      <c r="A1336" s="1">
        <v>40826.666666666664</v>
      </c>
      <c r="B1336">
        <v>0</v>
      </c>
    </row>
    <row r="1337" spans="1:2" x14ac:dyDescent="0.25">
      <c r="A1337" s="1">
        <v>40826.673611111109</v>
      </c>
      <c r="B1337">
        <v>0</v>
      </c>
    </row>
    <row r="1338" spans="1:2" x14ac:dyDescent="0.25">
      <c r="A1338" s="1">
        <v>40826.680555555555</v>
      </c>
      <c r="B1338">
        <v>0</v>
      </c>
    </row>
    <row r="1339" spans="1:2" x14ac:dyDescent="0.25">
      <c r="A1339" s="1">
        <v>40826.6875</v>
      </c>
      <c r="B1339">
        <v>0</v>
      </c>
    </row>
    <row r="1340" spans="1:2" x14ac:dyDescent="0.25">
      <c r="A1340" s="1">
        <v>40826.694444444445</v>
      </c>
      <c r="B1340">
        <v>0</v>
      </c>
    </row>
    <row r="1341" spans="1:2" x14ac:dyDescent="0.25">
      <c r="A1341" s="1">
        <v>40826.701388888891</v>
      </c>
      <c r="B1341">
        <v>1E-3</v>
      </c>
    </row>
    <row r="1342" spans="1:2" x14ac:dyDescent="0.25">
      <c r="A1342" s="1">
        <v>40826.708333333336</v>
      </c>
      <c r="B1342">
        <v>1E-3</v>
      </c>
    </row>
    <row r="1343" spans="1:2" x14ac:dyDescent="0.25">
      <c r="A1343" s="1">
        <v>40826.715277777781</v>
      </c>
      <c r="B1343">
        <v>1E-3</v>
      </c>
    </row>
    <row r="1344" spans="1:2" x14ac:dyDescent="0.25">
      <c r="A1344" s="1">
        <v>40826.722222222219</v>
      </c>
      <c r="B1344">
        <v>1E-3</v>
      </c>
    </row>
    <row r="1345" spans="1:2" x14ac:dyDescent="0.25">
      <c r="A1345" s="1">
        <v>40826.729166666664</v>
      </c>
      <c r="B1345">
        <v>1E-3</v>
      </c>
    </row>
    <row r="1346" spans="1:2" x14ac:dyDescent="0.25">
      <c r="A1346" s="1">
        <v>40826.736111111109</v>
      </c>
      <c r="B1346">
        <v>1E-3</v>
      </c>
    </row>
    <row r="1347" spans="1:2" x14ac:dyDescent="0.25">
      <c r="A1347" s="1">
        <v>40826.743055555555</v>
      </c>
      <c r="B1347">
        <v>1E-3</v>
      </c>
    </row>
    <row r="1348" spans="1:2" x14ac:dyDescent="0.25">
      <c r="A1348" s="1">
        <v>40826.75</v>
      </c>
      <c r="B1348">
        <v>1E-3</v>
      </c>
    </row>
    <row r="1349" spans="1:2" x14ac:dyDescent="0.25">
      <c r="A1349" s="1">
        <v>40826.756944444445</v>
      </c>
      <c r="B1349">
        <v>0</v>
      </c>
    </row>
    <row r="1350" spans="1:2" x14ac:dyDescent="0.25">
      <c r="A1350" s="1">
        <v>40826.763888888891</v>
      </c>
      <c r="B1350">
        <v>1E-3</v>
      </c>
    </row>
    <row r="1351" spans="1:2" x14ac:dyDescent="0.25">
      <c r="A1351" s="1">
        <v>40826.770833333336</v>
      </c>
      <c r="B1351">
        <v>0</v>
      </c>
    </row>
    <row r="1352" spans="1:2" x14ac:dyDescent="0.25">
      <c r="A1352" s="1">
        <v>40826.777777777781</v>
      </c>
      <c r="B1352">
        <v>0</v>
      </c>
    </row>
    <row r="1353" spans="1:2" x14ac:dyDescent="0.25">
      <c r="A1353" s="1">
        <v>40826.784722222219</v>
      </c>
      <c r="B1353">
        <v>0</v>
      </c>
    </row>
    <row r="1354" spans="1:2" x14ac:dyDescent="0.25">
      <c r="A1354" s="1">
        <v>40826.791666666664</v>
      </c>
      <c r="B1354">
        <v>0</v>
      </c>
    </row>
    <row r="1355" spans="1:2" x14ac:dyDescent="0.25">
      <c r="A1355" s="1">
        <v>40826.798611111109</v>
      </c>
      <c r="B1355">
        <v>0</v>
      </c>
    </row>
    <row r="1356" spans="1:2" x14ac:dyDescent="0.25">
      <c r="A1356" s="1">
        <v>40826.805555555555</v>
      </c>
      <c r="B1356">
        <v>0</v>
      </c>
    </row>
    <row r="1357" spans="1:2" x14ac:dyDescent="0.25">
      <c r="A1357" s="1">
        <v>40826.8125</v>
      </c>
      <c r="B1357">
        <v>0</v>
      </c>
    </row>
    <row r="1358" spans="1:2" x14ac:dyDescent="0.25">
      <c r="A1358" s="1">
        <v>40826.819444444445</v>
      </c>
      <c r="B1358">
        <v>0</v>
      </c>
    </row>
    <row r="1359" spans="1:2" x14ac:dyDescent="0.25">
      <c r="A1359" s="1">
        <v>40826.826388888891</v>
      </c>
      <c r="B1359">
        <v>0</v>
      </c>
    </row>
    <row r="1360" spans="1:2" x14ac:dyDescent="0.25">
      <c r="A1360" s="1">
        <v>40826.833333333336</v>
      </c>
      <c r="B1360">
        <v>0</v>
      </c>
    </row>
    <row r="1361" spans="1:2" x14ac:dyDescent="0.25">
      <c r="A1361" s="1">
        <v>40826.840277777781</v>
      </c>
      <c r="B1361">
        <v>0</v>
      </c>
    </row>
    <row r="1362" spans="1:2" x14ac:dyDescent="0.25">
      <c r="A1362" s="1">
        <v>40826.847222222219</v>
      </c>
      <c r="B1362">
        <v>0</v>
      </c>
    </row>
    <row r="1363" spans="1:2" x14ac:dyDescent="0.25">
      <c r="A1363" s="1">
        <v>40826.854166666664</v>
      </c>
      <c r="B1363">
        <v>0</v>
      </c>
    </row>
    <row r="1364" spans="1:2" x14ac:dyDescent="0.25">
      <c r="A1364" s="1">
        <v>40826.861111111109</v>
      </c>
      <c r="B1364">
        <v>0</v>
      </c>
    </row>
    <row r="1365" spans="1:2" x14ac:dyDescent="0.25">
      <c r="A1365" s="1">
        <v>40826.868055555555</v>
      </c>
      <c r="B1365">
        <v>0</v>
      </c>
    </row>
    <row r="1366" spans="1:2" x14ac:dyDescent="0.25">
      <c r="A1366" s="1">
        <v>40826.875</v>
      </c>
      <c r="B1366">
        <v>0</v>
      </c>
    </row>
    <row r="1367" spans="1:2" x14ac:dyDescent="0.25">
      <c r="A1367" s="1">
        <v>40826.881944444445</v>
      </c>
      <c r="B1367">
        <v>0</v>
      </c>
    </row>
    <row r="1368" spans="1:2" x14ac:dyDescent="0.25">
      <c r="A1368" s="1">
        <v>40826.888888888891</v>
      </c>
      <c r="B1368">
        <v>0</v>
      </c>
    </row>
    <row r="1369" spans="1:2" x14ac:dyDescent="0.25">
      <c r="A1369" s="1">
        <v>40826.895833333336</v>
      </c>
      <c r="B1369">
        <v>0</v>
      </c>
    </row>
    <row r="1370" spans="1:2" x14ac:dyDescent="0.25">
      <c r="A1370" s="1">
        <v>40826.902777777781</v>
      </c>
      <c r="B1370">
        <v>0</v>
      </c>
    </row>
    <row r="1371" spans="1:2" x14ac:dyDescent="0.25">
      <c r="A1371" s="1">
        <v>40826.909722222219</v>
      </c>
      <c r="B1371">
        <v>0</v>
      </c>
    </row>
    <row r="1372" spans="1:2" x14ac:dyDescent="0.25">
      <c r="A1372" s="1">
        <v>40826.916666666664</v>
      </c>
      <c r="B1372">
        <v>0</v>
      </c>
    </row>
    <row r="1373" spans="1:2" x14ac:dyDescent="0.25">
      <c r="A1373" s="1">
        <v>40826.923611111109</v>
      </c>
      <c r="B1373">
        <v>0</v>
      </c>
    </row>
    <row r="1374" spans="1:2" x14ac:dyDescent="0.25">
      <c r="A1374" s="1">
        <v>40826.930555555555</v>
      </c>
      <c r="B1374">
        <v>0</v>
      </c>
    </row>
    <row r="1375" spans="1:2" x14ac:dyDescent="0.25">
      <c r="A1375" s="1">
        <v>40826.9375</v>
      </c>
      <c r="B1375">
        <v>0</v>
      </c>
    </row>
    <row r="1376" spans="1:2" x14ac:dyDescent="0.25">
      <c r="A1376" s="1">
        <v>40826.944444444445</v>
      </c>
      <c r="B1376">
        <v>0</v>
      </c>
    </row>
    <row r="1377" spans="1:2" x14ac:dyDescent="0.25">
      <c r="A1377" s="1">
        <v>40826.951388888891</v>
      </c>
      <c r="B1377">
        <v>0</v>
      </c>
    </row>
    <row r="1378" spans="1:2" x14ac:dyDescent="0.25">
      <c r="A1378" s="1">
        <v>40826.958333333336</v>
      </c>
      <c r="B1378">
        <v>0</v>
      </c>
    </row>
    <row r="1379" spans="1:2" x14ac:dyDescent="0.25">
      <c r="A1379" s="1">
        <v>40826.965277777781</v>
      </c>
      <c r="B1379">
        <v>0</v>
      </c>
    </row>
    <row r="1380" spans="1:2" x14ac:dyDescent="0.25">
      <c r="A1380" s="1">
        <v>40826.972222222219</v>
      </c>
      <c r="B1380">
        <v>0</v>
      </c>
    </row>
    <row r="1381" spans="1:2" x14ac:dyDescent="0.25">
      <c r="A1381" s="1">
        <v>40826.979166666664</v>
      </c>
      <c r="B1381">
        <v>0</v>
      </c>
    </row>
    <row r="1382" spans="1:2" x14ac:dyDescent="0.25">
      <c r="A1382" s="1">
        <v>40826.986111111109</v>
      </c>
      <c r="B1382">
        <v>0</v>
      </c>
    </row>
    <row r="1383" spans="1:2" x14ac:dyDescent="0.25">
      <c r="A1383" s="1">
        <v>40826.993055555555</v>
      </c>
      <c r="B1383">
        <v>0</v>
      </c>
    </row>
    <row r="1384" spans="1:2" x14ac:dyDescent="0.25">
      <c r="A1384" s="1">
        <v>40827</v>
      </c>
      <c r="B1384">
        <v>0</v>
      </c>
    </row>
    <row r="1385" spans="1:2" x14ac:dyDescent="0.25">
      <c r="A1385" s="1">
        <v>40827.006944444445</v>
      </c>
      <c r="B1385">
        <v>0</v>
      </c>
    </row>
    <row r="1386" spans="1:2" x14ac:dyDescent="0.25">
      <c r="A1386" s="1">
        <v>40827.013888888891</v>
      </c>
      <c r="B1386">
        <v>0</v>
      </c>
    </row>
    <row r="1387" spans="1:2" x14ac:dyDescent="0.25">
      <c r="A1387" s="1">
        <v>40827.020833333336</v>
      </c>
      <c r="B1387">
        <v>0</v>
      </c>
    </row>
    <row r="1388" spans="1:2" x14ac:dyDescent="0.25">
      <c r="A1388" s="1">
        <v>40827.027777777781</v>
      </c>
      <c r="B1388">
        <v>0</v>
      </c>
    </row>
    <row r="1389" spans="1:2" x14ac:dyDescent="0.25">
      <c r="A1389" s="1">
        <v>40827.034722222219</v>
      </c>
      <c r="B1389">
        <v>0</v>
      </c>
    </row>
    <row r="1390" spans="1:2" x14ac:dyDescent="0.25">
      <c r="A1390" s="1">
        <v>40827.041666666664</v>
      </c>
      <c r="B1390">
        <v>0</v>
      </c>
    </row>
    <row r="1391" spans="1:2" x14ac:dyDescent="0.25">
      <c r="A1391" s="1">
        <v>40827.048611111109</v>
      </c>
      <c r="B1391">
        <v>0</v>
      </c>
    </row>
    <row r="1392" spans="1:2" x14ac:dyDescent="0.25">
      <c r="A1392" s="1">
        <v>40827.055555555555</v>
      </c>
      <c r="B1392">
        <v>0</v>
      </c>
    </row>
    <row r="1393" spans="1:2" x14ac:dyDescent="0.25">
      <c r="A1393" s="1">
        <v>40827.0625</v>
      </c>
      <c r="B1393">
        <v>0</v>
      </c>
    </row>
    <row r="1394" spans="1:2" x14ac:dyDescent="0.25">
      <c r="A1394" s="1">
        <v>40827.069444444445</v>
      </c>
      <c r="B1394">
        <v>0</v>
      </c>
    </row>
    <row r="1395" spans="1:2" x14ac:dyDescent="0.25">
      <c r="A1395" s="1">
        <v>40827.076388888891</v>
      </c>
      <c r="B1395">
        <v>0</v>
      </c>
    </row>
    <row r="1396" spans="1:2" x14ac:dyDescent="0.25">
      <c r="A1396" s="1">
        <v>40827.083333333336</v>
      </c>
      <c r="B1396">
        <v>0</v>
      </c>
    </row>
    <row r="1397" spans="1:2" x14ac:dyDescent="0.25">
      <c r="A1397" s="1">
        <v>40827.090277777781</v>
      </c>
      <c r="B1397">
        <v>0</v>
      </c>
    </row>
    <row r="1398" spans="1:2" x14ac:dyDescent="0.25">
      <c r="A1398" s="1">
        <v>40827.097222222219</v>
      </c>
      <c r="B1398">
        <v>0</v>
      </c>
    </row>
    <row r="1399" spans="1:2" x14ac:dyDescent="0.25">
      <c r="A1399" s="1">
        <v>40827.104166666664</v>
      </c>
      <c r="B1399">
        <v>0</v>
      </c>
    </row>
    <row r="1400" spans="1:2" x14ac:dyDescent="0.25">
      <c r="A1400" s="1">
        <v>40827.111111111109</v>
      </c>
      <c r="B1400">
        <v>0</v>
      </c>
    </row>
    <row r="1401" spans="1:2" x14ac:dyDescent="0.25">
      <c r="A1401" s="1">
        <v>40827.118055555555</v>
      </c>
      <c r="B1401">
        <v>0</v>
      </c>
    </row>
    <row r="1402" spans="1:2" x14ac:dyDescent="0.25">
      <c r="A1402" s="1">
        <v>40827.125</v>
      </c>
      <c r="B1402">
        <v>0</v>
      </c>
    </row>
    <row r="1403" spans="1:2" x14ac:dyDescent="0.25">
      <c r="A1403" s="1">
        <v>40827.131944444445</v>
      </c>
      <c r="B1403">
        <v>0</v>
      </c>
    </row>
    <row r="1404" spans="1:2" x14ac:dyDescent="0.25">
      <c r="A1404" s="1">
        <v>40827.138888888891</v>
      </c>
      <c r="B1404">
        <v>0</v>
      </c>
    </row>
    <row r="1405" spans="1:2" x14ac:dyDescent="0.25">
      <c r="A1405" s="1">
        <v>40827.145833333336</v>
      </c>
      <c r="B1405">
        <v>0</v>
      </c>
    </row>
    <row r="1406" spans="1:2" x14ac:dyDescent="0.25">
      <c r="A1406" s="1">
        <v>40827.152777777781</v>
      </c>
      <c r="B1406">
        <v>0</v>
      </c>
    </row>
    <row r="1407" spans="1:2" x14ac:dyDescent="0.25">
      <c r="A1407" s="1">
        <v>40827.159722222219</v>
      </c>
      <c r="B1407">
        <v>0</v>
      </c>
    </row>
    <row r="1408" spans="1:2" x14ac:dyDescent="0.25">
      <c r="A1408" s="1">
        <v>40827.166666666664</v>
      </c>
      <c r="B1408">
        <v>0</v>
      </c>
    </row>
    <row r="1409" spans="1:2" x14ac:dyDescent="0.25">
      <c r="A1409" s="1">
        <v>40827.173611111109</v>
      </c>
      <c r="B1409">
        <v>0</v>
      </c>
    </row>
    <row r="1410" spans="1:2" x14ac:dyDescent="0.25">
      <c r="A1410" s="1">
        <v>40827.180555555555</v>
      </c>
      <c r="B1410">
        <v>0</v>
      </c>
    </row>
    <row r="1411" spans="1:2" x14ac:dyDescent="0.25">
      <c r="A1411" s="1">
        <v>40827.1875</v>
      </c>
      <c r="B1411">
        <v>0</v>
      </c>
    </row>
    <row r="1412" spans="1:2" x14ac:dyDescent="0.25">
      <c r="A1412" s="1">
        <v>40827.194444444445</v>
      </c>
      <c r="B1412">
        <v>0</v>
      </c>
    </row>
    <row r="1413" spans="1:2" x14ac:dyDescent="0.25">
      <c r="A1413" s="1">
        <v>40827.201388888891</v>
      </c>
      <c r="B1413">
        <v>0</v>
      </c>
    </row>
    <row r="1414" spans="1:2" x14ac:dyDescent="0.25">
      <c r="A1414" s="1">
        <v>40827.208333333336</v>
      </c>
      <c r="B1414">
        <v>0</v>
      </c>
    </row>
    <row r="1415" spans="1:2" x14ac:dyDescent="0.25">
      <c r="A1415" s="1">
        <v>40827.215277777781</v>
      </c>
      <c r="B1415">
        <v>0</v>
      </c>
    </row>
    <row r="1416" spans="1:2" x14ac:dyDescent="0.25">
      <c r="A1416" s="1">
        <v>40827.222222222219</v>
      </c>
      <c r="B1416">
        <v>0</v>
      </c>
    </row>
    <row r="1417" spans="1:2" x14ac:dyDescent="0.25">
      <c r="A1417" s="1">
        <v>40827.229166666664</v>
      </c>
      <c r="B1417">
        <v>0</v>
      </c>
    </row>
    <row r="1418" spans="1:2" x14ac:dyDescent="0.25">
      <c r="A1418" s="1">
        <v>40827.236111111109</v>
      </c>
      <c r="B1418">
        <v>0</v>
      </c>
    </row>
    <row r="1419" spans="1:2" x14ac:dyDescent="0.25">
      <c r="A1419" s="1">
        <v>40827.243055555555</v>
      </c>
      <c r="B1419">
        <v>0</v>
      </c>
    </row>
    <row r="1420" spans="1:2" x14ac:dyDescent="0.25">
      <c r="A1420" s="1">
        <v>40827.25</v>
      </c>
      <c r="B1420">
        <v>0</v>
      </c>
    </row>
    <row r="1421" spans="1:2" x14ac:dyDescent="0.25">
      <c r="A1421" s="1">
        <v>40827.256944444445</v>
      </c>
      <c r="B1421">
        <v>0</v>
      </c>
    </row>
    <row r="1422" spans="1:2" x14ac:dyDescent="0.25">
      <c r="A1422" s="1">
        <v>40827.263888888891</v>
      </c>
      <c r="B1422">
        <v>0</v>
      </c>
    </row>
    <row r="1423" spans="1:2" x14ac:dyDescent="0.25">
      <c r="A1423" s="1">
        <v>40827.270833333336</v>
      </c>
      <c r="B1423">
        <v>0</v>
      </c>
    </row>
    <row r="1424" spans="1:2" x14ac:dyDescent="0.25">
      <c r="A1424" s="1">
        <v>40827.277777777781</v>
      </c>
      <c r="B1424">
        <v>0</v>
      </c>
    </row>
    <row r="1425" spans="1:2" x14ac:dyDescent="0.25">
      <c r="A1425" s="1">
        <v>40827.284722222219</v>
      </c>
      <c r="B1425">
        <v>0</v>
      </c>
    </row>
    <row r="1426" spans="1:2" x14ac:dyDescent="0.25">
      <c r="A1426" s="1">
        <v>40827.291666666664</v>
      </c>
      <c r="B1426">
        <v>0</v>
      </c>
    </row>
    <row r="1427" spans="1:2" x14ac:dyDescent="0.25">
      <c r="A1427" s="1">
        <v>40827.298611111109</v>
      </c>
      <c r="B1427">
        <v>0</v>
      </c>
    </row>
    <row r="1428" spans="1:2" x14ac:dyDescent="0.25">
      <c r="A1428" s="1">
        <v>40827.305555555555</v>
      </c>
      <c r="B1428">
        <v>0</v>
      </c>
    </row>
    <row r="1429" spans="1:2" x14ac:dyDescent="0.25">
      <c r="A1429" s="1">
        <v>40827.3125</v>
      </c>
      <c r="B1429">
        <v>0</v>
      </c>
    </row>
    <row r="1430" spans="1:2" x14ac:dyDescent="0.25">
      <c r="A1430" s="1">
        <v>40827.319444444445</v>
      </c>
      <c r="B1430">
        <v>0</v>
      </c>
    </row>
    <row r="1431" spans="1:2" x14ac:dyDescent="0.25">
      <c r="A1431" s="1">
        <v>40827.326388888891</v>
      </c>
      <c r="B1431">
        <v>0</v>
      </c>
    </row>
    <row r="1432" spans="1:2" x14ac:dyDescent="0.25">
      <c r="A1432" s="1">
        <v>40827.333333333336</v>
      </c>
      <c r="B1432">
        <v>0</v>
      </c>
    </row>
    <row r="1433" spans="1:2" x14ac:dyDescent="0.25">
      <c r="A1433" s="1">
        <v>40827.340277777781</v>
      </c>
      <c r="B1433">
        <v>0</v>
      </c>
    </row>
    <row r="1434" spans="1:2" x14ac:dyDescent="0.25">
      <c r="A1434" s="1">
        <v>40827.347222222219</v>
      </c>
      <c r="B1434">
        <v>0</v>
      </c>
    </row>
    <row r="1435" spans="1:2" x14ac:dyDescent="0.25">
      <c r="A1435" s="1">
        <v>40827.354166666664</v>
      </c>
      <c r="B1435">
        <v>0</v>
      </c>
    </row>
    <row r="1436" spans="1:2" x14ac:dyDescent="0.25">
      <c r="A1436" s="1">
        <v>40827.361111111109</v>
      </c>
      <c r="B1436">
        <v>0</v>
      </c>
    </row>
    <row r="1437" spans="1:2" x14ac:dyDescent="0.25">
      <c r="A1437" s="1">
        <v>40827.368055555555</v>
      </c>
      <c r="B1437">
        <v>0</v>
      </c>
    </row>
    <row r="1438" spans="1:2" x14ac:dyDescent="0.25">
      <c r="A1438" s="1">
        <v>40827.375</v>
      </c>
      <c r="B1438">
        <v>0</v>
      </c>
    </row>
    <row r="1439" spans="1:2" x14ac:dyDescent="0.25">
      <c r="A1439" s="1">
        <v>40827.381944444445</v>
      </c>
      <c r="B1439">
        <v>0</v>
      </c>
    </row>
    <row r="1440" spans="1:2" x14ac:dyDescent="0.25">
      <c r="A1440" s="1">
        <v>40827.388888888891</v>
      </c>
      <c r="B1440">
        <v>0</v>
      </c>
    </row>
    <row r="1441" spans="1:2" x14ac:dyDescent="0.25">
      <c r="A1441" s="1">
        <v>40827.395833333336</v>
      </c>
      <c r="B1441">
        <v>0</v>
      </c>
    </row>
    <row r="1442" spans="1:2" x14ac:dyDescent="0.25">
      <c r="A1442" s="1">
        <v>40827.402777777781</v>
      </c>
      <c r="B1442">
        <v>0</v>
      </c>
    </row>
    <row r="1443" spans="1:2" x14ac:dyDescent="0.25">
      <c r="A1443" s="1">
        <v>40827.409722222219</v>
      </c>
      <c r="B1443">
        <v>0</v>
      </c>
    </row>
    <row r="1444" spans="1:2" x14ac:dyDescent="0.25">
      <c r="A1444" s="1">
        <v>40827.416666666664</v>
      </c>
      <c r="B1444">
        <v>0</v>
      </c>
    </row>
    <row r="1445" spans="1:2" x14ac:dyDescent="0.25">
      <c r="A1445" s="1">
        <v>40827.423611111109</v>
      </c>
      <c r="B1445">
        <v>0</v>
      </c>
    </row>
    <row r="1446" spans="1:2" x14ac:dyDescent="0.25">
      <c r="A1446" s="1">
        <v>40827.430555555555</v>
      </c>
      <c r="B1446">
        <v>0</v>
      </c>
    </row>
    <row r="1447" spans="1:2" x14ac:dyDescent="0.25">
      <c r="A1447" s="1">
        <v>40827.4375</v>
      </c>
      <c r="B1447">
        <v>0</v>
      </c>
    </row>
    <row r="1448" spans="1:2" x14ac:dyDescent="0.25">
      <c r="A1448" s="1">
        <v>40827.444444444445</v>
      </c>
      <c r="B1448">
        <v>0</v>
      </c>
    </row>
    <row r="1449" spans="1:2" x14ac:dyDescent="0.25">
      <c r="A1449" s="1">
        <v>40827.451388888891</v>
      </c>
      <c r="B1449">
        <v>0</v>
      </c>
    </row>
    <row r="1450" spans="1:2" x14ac:dyDescent="0.25">
      <c r="A1450" s="1">
        <v>40827.458333333336</v>
      </c>
      <c r="B1450">
        <v>0</v>
      </c>
    </row>
    <row r="1451" spans="1:2" x14ac:dyDescent="0.25">
      <c r="A1451" s="1">
        <v>40827.465277777781</v>
      </c>
      <c r="B1451">
        <v>0</v>
      </c>
    </row>
    <row r="1452" spans="1:2" x14ac:dyDescent="0.25">
      <c r="A1452" s="1">
        <v>40827.472222222219</v>
      </c>
      <c r="B1452">
        <v>0</v>
      </c>
    </row>
    <row r="1453" spans="1:2" x14ac:dyDescent="0.25">
      <c r="A1453" s="1">
        <v>40827.479166666664</v>
      </c>
      <c r="B1453">
        <v>0</v>
      </c>
    </row>
    <row r="1454" spans="1:2" x14ac:dyDescent="0.25">
      <c r="A1454" s="1">
        <v>40827.486111111109</v>
      </c>
      <c r="B1454">
        <v>0</v>
      </c>
    </row>
    <row r="1455" spans="1:2" x14ac:dyDescent="0.25">
      <c r="A1455" s="1">
        <v>40827.493055555555</v>
      </c>
      <c r="B1455">
        <v>0</v>
      </c>
    </row>
    <row r="1456" spans="1:2" x14ac:dyDescent="0.25">
      <c r="A1456" s="1">
        <v>40827.5</v>
      </c>
      <c r="B1456">
        <v>0</v>
      </c>
    </row>
    <row r="1457" spans="1:2" x14ac:dyDescent="0.25">
      <c r="A1457" s="1">
        <v>40827.506944444445</v>
      </c>
      <c r="B1457">
        <v>0</v>
      </c>
    </row>
    <row r="1458" spans="1:2" x14ac:dyDescent="0.25">
      <c r="A1458" s="1">
        <v>40827.513888888891</v>
      </c>
      <c r="B1458">
        <v>0</v>
      </c>
    </row>
    <row r="1459" spans="1:2" x14ac:dyDescent="0.25">
      <c r="A1459" s="1">
        <v>40827.520833333336</v>
      </c>
      <c r="B1459">
        <v>0</v>
      </c>
    </row>
    <row r="1460" spans="1:2" x14ac:dyDescent="0.25">
      <c r="A1460" s="1">
        <v>40827.527777777781</v>
      </c>
      <c r="B1460">
        <v>0</v>
      </c>
    </row>
    <row r="1461" spans="1:2" x14ac:dyDescent="0.25">
      <c r="A1461" s="1">
        <v>40827.534722222219</v>
      </c>
      <c r="B1461">
        <v>0</v>
      </c>
    </row>
    <row r="1462" spans="1:2" x14ac:dyDescent="0.25">
      <c r="A1462" s="1">
        <v>40827.541666666664</v>
      </c>
      <c r="B1462">
        <v>0</v>
      </c>
    </row>
    <row r="1463" spans="1:2" x14ac:dyDescent="0.25">
      <c r="A1463" s="1">
        <v>40827.548611111109</v>
      </c>
      <c r="B1463">
        <v>0</v>
      </c>
    </row>
    <row r="1464" spans="1:2" x14ac:dyDescent="0.25">
      <c r="A1464" s="1">
        <v>40827.555555555555</v>
      </c>
      <c r="B1464">
        <v>0</v>
      </c>
    </row>
    <row r="1465" spans="1:2" x14ac:dyDescent="0.25">
      <c r="A1465" s="1">
        <v>40827.5625</v>
      </c>
      <c r="B1465">
        <v>0</v>
      </c>
    </row>
    <row r="1466" spans="1:2" x14ac:dyDescent="0.25">
      <c r="A1466" s="1">
        <v>40827.569444444445</v>
      </c>
      <c r="B1466">
        <v>0</v>
      </c>
    </row>
    <row r="1467" spans="1:2" x14ac:dyDescent="0.25">
      <c r="A1467" s="1">
        <v>40827.576388888891</v>
      </c>
      <c r="B1467">
        <v>0</v>
      </c>
    </row>
    <row r="1468" spans="1:2" x14ac:dyDescent="0.25">
      <c r="A1468" s="1">
        <v>40827.583333333336</v>
      </c>
      <c r="B1468">
        <v>0</v>
      </c>
    </row>
    <row r="1469" spans="1:2" x14ac:dyDescent="0.25">
      <c r="A1469" s="1">
        <v>40827.590277777781</v>
      </c>
      <c r="B1469">
        <v>0</v>
      </c>
    </row>
    <row r="1470" spans="1:2" x14ac:dyDescent="0.25">
      <c r="A1470" s="1">
        <v>40827.597222222219</v>
      </c>
      <c r="B1470">
        <v>0</v>
      </c>
    </row>
    <row r="1471" spans="1:2" x14ac:dyDescent="0.25">
      <c r="A1471" s="1">
        <v>40827.604166666664</v>
      </c>
      <c r="B1471">
        <v>0</v>
      </c>
    </row>
    <row r="1472" spans="1:2" x14ac:dyDescent="0.25">
      <c r="A1472" s="1">
        <v>40827.611111111109</v>
      </c>
      <c r="B1472">
        <v>0</v>
      </c>
    </row>
    <row r="1473" spans="1:2" x14ac:dyDescent="0.25">
      <c r="A1473" s="1">
        <v>40827.618055555555</v>
      </c>
      <c r="B1473">
        <v>0</v>
      </c>
    </row>
    <row r="1474" spans="1:2" x14ac:dyDescent="0.25">
      <c r="A1474" s="1">
        <v>40827.625</v>
      </c>
      <c r="B1474">
        <v>0</v>
      </c>
    </row>
    <row r="1475" spans="1:2" x14ac:dyDescent="0.25">
      <c r="A1475" s="1">
        <v>40827.631944444445</v>
      </c>
      <c r="B1475">
        <v>0</v>
      </c>
    </row>
    <row r="1476" spans="1:2" x14ac:dyDescent="0.25">
      <c r="A1476" s="1">
        <v>40827.638888888891</v>
      </c>
      <c r="B1476">
        <v>0</v>
      </c>
    </row>
    <row r="1477" spans="1:2" x14ac:dyDescent="0.25">
      <c r="A1477" s="1">
        <v>40827.645833333336</v>
      </c>
      <c r="B1477">
        <v>0</v>
      </c>
    </row>
    <row r="1478" spans="1:2" x14ac:dyDescent="0.25">
      <c r="A1478" s="1">
        <v>40827.652777777781</v>
      </c>
      <c r="B1478">
        <v>0</v>
      </c>
    </row>
    <row r="1479" spans="1:2" x14ac:dyDescent="0.25">
      <c r="A1479" s="1">
        <v>40827.659722222219</v>
      </c>
      <c r="B1479">
        <v>0</v>
      </c>
    </row>
    <row r="1480" spans="1:2" x14ac:dyDescent="0.25">
      <c r="A1480" s="1">
        <v>40827.666666666664</v>
      </c>
      <c r="B1480">
        <v>0</v>
      </c>
    </row>
    <row r="1481" spans="1:2" x14ac:dyDescent="0.25">
      <c r="A1481" s="1">
        <v>40827.673611111109</v>
      </c>
      <c r="B1481">
        <v>0</v>
      </c>
    </row>
    <row r="1482" spans="1:2" x14ac:dyDescent="0.25">
      <c r="A1482" s="1">
        <v>40827.680555555555</v>
      </c>
      <c r="B1482">
        <v>0</v>
      </c>
    </row>
    <row r="1483" spans="1:2" x14ac:dyDescent="0.25">
      <c r="A1483" s="1">
        <v>40827.6875</v>
      </c>
      <c r="B1483">
        <v>0</v>
      </c>
    </row>
    <row r="1484" spans="1:2" x14ac:dyDescent="0.25">
      <c r="A1484" s="1">
        <v>40827.694444444445</v>
      </c>
      <c r="B1484">
        <v>0</v>
      </c>
    </row>
    <row r="1485" spans="1:2" x14ac:dyDescent="0.25">
      <c r="A1485" s="1">
        <v>40827.701388888891</v>
      </c>
      <c r="B1485">
        <v>0</v>
      </c>
    </row>
    <row r="1486" spans="1:2" x14ac:dyDescent="0.25">
      <c r="A1486" s="1">
        <v>40827.708333333336</v>
      </c>
      <c r="B1486">
        <v>0</v>
      </c>
    </row>
    <row r="1487" spans="1:2" x14ac:dyDescent="0.25">
      <c r="A1487" s="1">
        <v>40827.715277777781</v>
      </c>
      <c r="B1487">
        <v>0</v>
      </c>
    </row>
    <row r="1488" spans="1:2" x14ac:dyDescent="0.25">
      <c r="A1488" s="1">
        <v>40827.722222222219</v>
      </c>
      <c r="B1488">
        <v>0</v>
      </c>
    </row>
    <row r="1489" spans="1:2" x14ac:dyDescent="0.25">
      <c r="A1489" s="1">
        <v>40827.729166666664</v>
      </c>
      <c r="B1489">
        <v>0</v>
      </c>
    </row>
    <row r="1490" spans="1:2" x14ac:dyDescent="0.25">
      <c r="A1490" s="1">
        <v>40827.736111111109</v>
      </c>
      <c r="B1490">
        <v>0</v>
      </c>
    </row>
    <row r="1491" spans="1:2" x14ac:dyDescent="0.25">
      <c r="A1491" s="1">
        <v>40827.743055555555</v>
      </c>
      <c r="B1491">
        <v>0</v>
      </c>
    </row>
    <row r="1492" spans="1:2" x14ac:dyDescent="0.25">
      <c r="A1492" s="1">
        <v>40827.75</v>
      </c>
      <c r="B1492">
        <v>0</v>
      </c>
    </row>
    <row r="1493" spans="1:2" x14ac:dyDescent="0.25">
      <c r="A1493" s="1">
        <v>40827.756944444445</v>
      </c>
      <c r="B1493">
        <v>0</v>
      </c>
    </row>
    <row r="1494" spans="1:2" x14ac:dyDescent="0.25">
      <c r="A1494" s="1">
        <v>40827.763888888891</v>
      </c>
      <c r="B1494">
        <v>0</v>
      </c>
    </row>
    <row r="1495" spans="1:2" x14ac:dyDescent="0.25">
      <c r="A1495" s="1">
        <v>40827.770833333336</v>
      </c>
      <c r="B1495">
        <v>0</v>
      </c>
    </row>
    <row r="1496" spans="1:2" x14ac:dyDescent="0.25">
      <c r="A1496" s="1">
        <v>40827.777777777781</v>
      </c>
      <c r="B1496">
        <v>0</v>
      </c>
    </row>
    <row r="1497" spans="1:2" x14ac:dyDescent="0.25">
      <c r="A1497" s="1">
        <v>40827.784722222219</v>
      </c>
      <c r="B1497">
        <v>0</v>
      </c>
    </row>
    <row r="1498" spans="1:2" x14ac:dyDescent="0.25">
      <c r="A1498" s="1">
        <v>40827.791666666664</v>
      </c>
      <c r="B1498">
        <v>0</v>
      </c>
    </row>
    <row r="1499" spans="1:2" x14ac:dyDescent="0.25">
      <c r="A1499" s="1">
        <v>40827.798611111109</v>
      </c>
      <c r="B1499">
        <v>0</v>
      </c>
    </row>
    <row r="1500" spans="1:2" x14ac:dyDescent="0.25">
      <c r="A1500" s="1">
        <v>40827.805555555555</v>
      </c>
      <c r="B1500">
        <v>0</v>
      </c>
    </row>
    <row r="1501" spans="1:2" x14ac:dyDescent="0.25">
      <c r="A1501" s="1">
        <v>40827.8125</v>
      </c>
      <c r="B1501">
        <v>0</v>
      </c>
    </row>
    <row r="1502" spans="1:2" x14ac:dyDescent="0.25">
      <c r="A1502" s="1">
        <v>40827.819444444445</v>
      </c>
      <c r="B1502">
        <v>0</v>
      </c>
    </row>
    <row r="1503" spans="1:2" x14ac:dyDescent="0.25">
      <c r="A1503" s="1">
        <v>40827.826388888891</v>
      </c>
      <c r="B1503">
        <v>0</v>
      </c>
    </row>
    <row r="1504" spans="1:2" x14ac:dyDescent="0.25">
      <c r="A1504" s="1">
        <v>40827.833333333336</v>
      </c>
      <c r="B1504">
        <v>0</v>
      </c>
    </row>
    <row r="1505" spans="1:2" x14ac:dyDescent="0.25">
      <c r="A1505" s="1">
        <v>40827.840277777781</v>
      </c>
      <c r="B1505">
        <v>0</v>
      </c>
    </row>
    <row r="1506" spans="1:2" x14ac:dyDescent="0.25">
      <c r="A1506" s="1">
        <v>40827.847222222219</v>
      </c>
      <c r="B1506">
        <v>0</v>
      </c>
    </row>
    <row r="1507" spans="1:2" x14ac:dyDescent="0.25">
      <c r="A1507" s="1">
        <v>40827.854166666664</v>
      </c>
      <c r="B1507">
        <v>0</v>
      </c>
    </row>
    <row r="1508" spans="1:2" x14ac:dyDescent="0.25">
      <c r="A1508" s="1">
        <v>40827.861111111109</v>
      </c>
      <c r="B1508">
        <v>0</v>
      </c>
    </row>
    <row r="1509" spans="1:2" x14ac:dyDescent="0.25">
      <c r="A1509" s="1">
        <v>40827.868055555555</v>
      </c>
      <c r="B1509">
        <v>0</v>
      </c>
    </row>
    <row r="1510" spans="1:2" x14ac:dyDescent="0.25">
      <c r="A1510" s="1">
        <v>40827.875</v>
      </c>
      <c r="B1510">
        <v>0</v>
      </c>
    </row>
    <row r="1511" spans="1:2" x14ac:dyDescent="0.25">
      <c r="A1511" s="1">
        <v>40827.881944444445</v>
      </c>
      <c r="B1511">
        <v>0</v>
      </c>
    </row>
    <row r="1512" spans="1:2" x14ac:dyDescent="0.25">
      <c r="A1512" s="1">
        <v>40827.888888888891</v>
      </c>
      <c r="B1512">
        <v>0</v>
      </c>
    </row>
    <row r="1513" spans="1:2" x14ac:dyDescent="0.25">
      <c r="A1513" s="1">
        <v>40827.895833333336</v>
      </c>
      <c r="B1513">
        <v>0</v>
      </c>
    </row>
    <row r="1514" spans="1:2" x14ac:dyDescent="0.25">
      <c r="A1514" s="1">
        <v>40827.902777777781</v>
      </c>
      <c r="B1514">
        <v>0</v>
      </c>
    </row>
    <row r="1515" spans="1:2" x14ac:dyDescent="0.25">
      <c r="A1515" s="1">
        <v>40827.909722222219</v>
      </c>
      <c r="B1515">
        <v>0</v>
      </c>
    </row>
    <row r="1516" spans="1:2" x14ac:dyDescent="0.25">
      <c r="A1516" s="1">
        <v>40827.916666666664</v>
      </c>
      <c r="B1516">
        <v>0</v>
      </c>
    </row>
    <row r="1517" spans="1:2" x14ac:dyDescent="0.25">
      <c r="A1517" s="1">
        <v>40827.923611111109</v>
      </c>
      <c r="B1517">
        <v>0</v>
      </c>
    </row>
    <row r="1518" spans="1:2" x14ac:dyDescent="0.25">
      <c r="A1518" s="1">
        <v>40827.930555555555</v>
      </c>
      <c r="B1518">
        <v>0</v>
      </c>
    </row>
    <row r="1519" spans="1:2" x14ac:dyDescent="0.25">
      <c r="A1519" s="1">
        <v>40827.9375</v>
      </c>
      <c r="B1519">
        <v>0</v>
      </c>
    </row>
    <row r="1520" spans="1:2" x14ac:dyDescent="0.25">
      <c r="A1520" s="1">
        <v>40827.944444444445</v>
      </c>
      <c r="B1520">
        <v>0</v>
      </c>
    </row>
    <row r="1521" spans="1:2" x14ac:dyDescent="0.25">
      <c r="A1521" s="1">
        <v>40827.951388888891</v>
      </c>
      <c r="B1521">
        <v>0</v>
      </c>
    </row>
    <row r="1522" spans="1:2" x14ac:dyDescent="0.25">
      <c r="A1522" s="1">
        <v>40827.958333333336</v>
      </c>
      <c r="B1522">
        <v>0</v>
      </c>
    </row>
    <row r="1523" spans="1:2" x14ac:dyDescent="0.25">
      <c r="A1523" s="1">
        <v>40827.965277777781</v>
      </c>
      <c r="B1523">
        <v>0</v>
      </c>
    </row>
    <row r="1524" spans="1:2" x14ac:dyDescent="0.25">
      <c r="A1524" s="1">
        <v>40827.972222222219</v>
      </c>
      <c r="B1524">
        <v>0</v>
      </c>
    </row>
    <row r="1525" spans="1:2" x14ac:dyDescent="0.25">
      <c r="A1525" s="1">
        <v>40827.979166666664</v>
      </c>
      <c r="B1525">
        <v>0</v>
      </c>
    </row>
    <row r="1526" spans="1:2" x14ac:dyDescent="0.25">
      <c r="A1526" s="1">
        <v>40827.986111111109</v>
      </c>
      <c r="B1526">
        <v>0</v>
      </c>
    </row>
    <row r="1527" spans="1:2" x14ac:dyDescent="0.25">
      <c r="A1527" s="1">
        <v>40827.993055555555</v>
      </c>
      <c r="B1527">
        <v>0</v>
      </c>
    </row>
    <row r="1528" spans="1:2" x14ac:dyDescent="0.25">
      <c r="A1528" s="1">
        <v>40828</v>
      </c>
      <c r="B1528">
        <v>0</v>
      </c>
    </row>
    <row r="1529" spans="1:2" x14ac:dyDescent="0.25">
      <c r="A1529" s="1">
        <v>40828.006944444445</v>
      </c>
      <c r="B1529">
        <v>0</v>
      </c>
    </row>
    <row r="1530" spans="1:2" x14ac:dyDescent="0.25">
      <c r="A1530" s="1">
        <v>40828.013888888891</v>
      </c>
      <c r="B1530">
        <v>0</v>
      </c>
    </row>
    <row r="1531" spans="1:2" x14ac:dyDescent="0.25">
      <c r="A1531" s="1">
        <v>40828.020833333336</v>
      </c>
      <c r="B1531">
        <v>0</v>
      </c>
    </row>
    <row r="1532" spans="1:2" x14ac:dyDescent="0.25">
      <c r="A1532" s="1">
        <v>40828.027777777781</v>
      </c>
      <c r="B1532">
        <v>0</v>
      </c>
    </row>
    <row r="1533" spans="1:2" x14ac:dyDescent="0.25">
      <c r="A1533" s="1">
        <v>40828.034722222219</v>
      </c>
      <c r="B1533">
        <v>0</v>
      </c>
    </row>
    <row r="1534" spans="1:2" x14ac:dyDescent="0.25">
      <c r="A1534" s="1">
        <v>40828.041666666664</v>
      </c>
      <c r="B1534">
        <v>0</v>
      </c>
    </row>
    <row r="1535" spans="1:2" x14ac:dyDescent="0.25">
      <c r="A1535" s="1">
        <v>40828.048611111109</v>
      </c>
      <c r="B1535">
        <v>0</v>
      </c>
    </row>
    <row r="1536" spans="1:2" x14ac:dyDescent="0.25">
      <c r="A1536" s="1">
        <v>40828.055555555555</v>
      </c>
      <c r="B1536">
        <v>0</v>
      </c>
    </row>
    <row r="1537" spans="1:2" x14ac:dyDescent="0.25">
      <c r="A1537" s="1">
        <v>40828.0625</v>
      </c>
      <c r="B1537">
        <v>0</v>
      </c>
    </row>
    <row r="1538" spans="1:2" x14ac:dyDescent="0.25">
      <c r="A1538" s="1">
        <v>40828.069444444445</v>
      </c>
      <c r="B1538">
        <v>0</v>
      </c>
    </row>
    <row r="1539" spans="1:2" x14ac:dyDescent="0.25">
      <c r="A1539" s="1">
        <v>40828.076388888891</v>
      </c>
      <c r="B1539">
        <v>0</v>
      </c>
    </row>
    <row r="1540" spans="1:2" x14ac:dyDescent="0.25">
      <c r="A1540" s="1">
        <v>40828.083333333336</v>
      </c>
      <c r="B1540">
        <v>0</v>
      </c>
    </row>
    <row r="1541" spans="1:2" x14ac:dyDescent="0.25">
      <c r="A1541" s="1">
        <v>40828.090277777781</v>
      </c>
      <c r="B1541">
        <v>0</v>
      </c>
    </row>
    <row r="1542" spans="1:2" x14ac:dyDescent="0.25">
      <c r="A1542" s="1">
        <v>40828.097222222219</v>
      </c>
      <c r="B1542">
        <v>0</v>
      </c>
    </row>
    <row r="1543" spans="1:2" x14ac:dyDescent="0.25">
      <c r="A1543" s="1">
        <v>40828.104166666664</v>
      </c>
      <c r="B1543">
        <v>0</v>
      </c>
    </row>
    <row r="1544" spans="1:2" x14ac:dyDescent="0.25">
      <c r="A1544" s="1">
        <v>40828.111111111109</v>
      </c>
      <c r="B1544">
        <v>0</v>
      </c>
    </row>
    <row r="1545" spans="1:2" x14ac:dyDescent="0.25">
      <c r="A1545" s="1">
        <v>40828.118055555555</v>
      </c>
      <c r="B1545">
        <v>0</v>
      </c>
    </row>
    <row r="1546" spans="1:2" x14ac:dyDescent="0.25">
      <c r="A1546" s="1">
        <v>40828.125</v>
      </c>
      <c r="B1546">
        <v>0</v>
      </c>
    </row>
    <row r="1547" spans="1:2" x14ac:dyDescent="0.25">
      <c r="A1547" s="1">
        <v>40828.131944444445</v>
      </c>
      <c r="B1547">
        <v>0</v>
      </c>
    </row>
    <row r="1548" spans="1:2" x14ac:dyDescent="0.25">
      <c r="A1548" s="1">
        <v>40828.138888888891</v>
      </c>
      <c r="B1548">
        <v>0</v>
      </c>
    </row>
    <row r="1549" spans="1:2" x14ac:dyDescent="0.25">
      <c r="A1549" s="1">
        <v>40828.145833333336</v>
      </c>
      <c r="B1549">
        <v>0</v>
      </c>
    </row>
    <row r="1550" spans="1:2" x14ac:dyDescent="0.25">
      <c r="A1550" s="1">
        <v>40828.152777777781</v>
      </c>
      <c r="B1550">
        <v>0</v>
      </c>
    </row>
    <row r="1551" spans="1:2" x14ac:dyDescent="0.25">
      <c r="A1551" s="1">
        <v>40828.159722222219</v>
      </c>
      <c r="B1551">
        <v>0</v>
      </c>
    </row>
    <row r="1552" spans="1:2" x14ac:dyDescent="0.25">
      <c r="A1552" s="1">
        <v>40828.166666666664</v>
      </c>
      <c r="B1552">
        <v>0</v>
      </c>
    </row>
    <row r="1553" spans="1:2" x14ac:dyDescent="0.25">
      <c r="A1553" s="1">
        <v>40828.173611111109</v>
      </c>
      <c r="B1553">
        <v>0</v>
      </c>
    </row>
    <row r="1554" spans="1:2" x14ac:dyDescent="0.25">
      <c r="A1554" s="1">
        <v>40828.180555555555</v>
      </c>
      <c r="B1554">
        <v>0</v>
      </c>
    </row>
    <row r="1555" spans="1:2" x14ac:dyDescent="0.25">
      <c r="A1555" s="1">
        <v>40828.1875</v>
      </c>
      <c r="B1555">
        <v>0</v>
      </c>
    </row>
    <row r="1556" spans="1:2" x14ac:dyDescent="0.25">
      <c r="A1556" s="1">
        <v>40828.194444444445</v>
      </c>
      <c r="B1556">
        <v>0</v>
      </c>
    </row>
    <row r="1557" spans="1:2" x14ac:dyDescent="0.25">
      <c r="A1557" s="1">
        <v>40828.201388888891</v>
      </c>
      <c r="B1557">
        <v>0</v>
      </c>
    </row>
    <row r="1558" spans="1:2" x14ac:dyDescent="0.25">
      <c r="A1558" s="1">
        <v>40828.208333333336</v>
      </c>
      <c r="B1558">
        <v>0</v>
      </c>
    </row>
    <row r="1559" spans="1:2" x14ac:dyDescent="0.25">
      <c r="A1559" s="1">
        <v>40828.215277777781</v>
      </c>
      <c r="B1559">
        <v>0</v>
      </c>
    </row>
    <row r="1560" spans="1:2" x14ac:dyDescent="0.25">
      <c r="A1560" s="1">
        <v>40828.222222222219</v>
      </c>
      <c r="B1560">
        <v>0</v>
      </c>
    </row>
    <row r="1561" spans="1:2" x14ac:dyDescent="0.25">
      <c r="A1561" s="1">
        <v>40828.229166666664</v>
      </c>
      <c r="B1561">
        <v>0</v>
      </c>
    </row>
    <row r="1562" spans="1:2" x14ac:dyDescent="0.25">
      <c r="A1562" s="1">
        <v>40828.236111111109</v>
      </c>
      <c r="B1562">
        <v>0</v>
      </c>
    </row>
    <row r="1563" spans="1:2" x14ac:dyDescent="0.25">
      <c r="A1563" s="1">
        <v>40828.243055555555</v>
      </c>
      <c r="B1563">
        <v>0</v>
      </c>
    </row>
    <row r="1564" spans="1:2" x14ac:dyDescent="0.25">
      <c r="A1564" s="1">
        <v>40828.25</v>
      </c>
      <c r="B1564">
        <v>0</v>
      </c>
    </row>
    <row r="1565" spans="1:2" x14ac:dyDescent="0.25">
      <c r="A1565" s="1">
        <v>40828.256944444445</v>
      </c>
      <c r="B1565">
        <v>0</v>
      </c>
    </row>
    <row r="1566" spans="1:2" x14ac:dyDescent="0.25">
      <c r="A1566" s="1">
        <v>40828.263888888891</v>
      </c>
      <c r="B1566">
        <v>0</v>
      </c>
    </row>
    <row r="1567" spans="1:2" x14ac:dyDescent="0.25">
      <c r="A1567" s="1">
        <v>40828.270833333336</v>
      </c>
      <c r="B1567">
        <v>0</v>
      </c>
    </row>
    <row r="1568" spans="1:2" x14ac:dyDescent="0.25">
      <c r="A1568" s="1">
        <v>40828.277777777781</v>
      </c>
      <c r="B1568">
        <v>0</v>
      </c>
    </row>
    <row r="1569" spans="1:2" x14ac:dyDescent="0.25">
      <c r="A1569" s="1">
        <v>40828.284722222219</v>
      </c>
      <c r="B1569">
        <v>0</v>
      </c>
    </row>
    <row r="1570" spans="1:2" x14ac:dyDescent="0.25">
      <c r="A1570" s="1">
        <v>40828.291666666664</v>
      </c>
      <c r="B1570">
        <v>0</v>
      </c>
    </row>
    <row r="1571" spans="1:2" x14ac:dyDescent="0.25">
      <c r="A1571" s="1">
        <v>40828.298611111109</v>
      </c>
      <c r="B1571">
        <v>0</v>
      </c>
    </row>
    <row r="1572" spans="1:2" x14ac:dyDescent="0.25">
      <c r="A1572" s="1">
        <v>40828.305555555555</v>
      </c>
      <c r="B1572">
        <v>0</v>
      </c>
    </row>
    <row r="1573" spans="1:2" x14ac:dyDescent="0.25">
      <c r="A1573" s="1">
        <v>40828.3125</v>
      </c>
      <c r="B1573">
        <v>0</v>
      </c>
    </row>
    <row r="1574" spans="1:2" x14ac:dyDescent="0.25">
      <c r="A1574" s="1">
        <v>40828.319444444445</v>
      </c>
      <c r="B1574">
        <v>0</v>
      </c>
    </row>
    <row r="1575" spans="1:2" x14ac:dyDescent="0.25">
      <c r="A1575" s="1">
        <v>40828.326388888891</v>
      </c>
      <c r="B1575">
        <v>0</v>
      </c>
    </row>
    <row r="1576" spans="1:2" x14ac:dyDescent="0.25">
      <c r="A1576" s="1">
        <v>40828.333333333336</v>
      </c>
      <c r="B1576">
        <v>0</v>
      </c>
    </row>
    <row r="1577" spans="1:2" x14ac:dyDescent="0.25">
      <c r="A1577" s="1">
        <v>40828.340277777781</v>
      </c>
      <c r="B1577">
        <v>0</v>
      </c>
    </row>
    <row r="1578" spans="1:2" x14ac:dyDescent="0.25">
      <c r="A1578" s="1">
        <v>40828.347222222219</v>
      </c>
      <c r="B1578">
        <v>0</v>
      </c>
    </row>
    <row r="1579" spans="1:2" x14ac:dyDescent="0.25">
      <c r="A1579" s="1">
        <v>40828.354166666664</v>
      </c>
      <c r="B1579">
        <v>0</v>
      </c>
    </row>
    <row r="1580" spans="1:2" x14ac:dyDescent="0.25">
      <c r="A1580" s="1">
        <v>40828.361111111109</v>
      </c>
      <c r="B1580">
        <v>0</v>
      </c>
    </row>
    <row r="1581" spans="1:2" x14ac:dyDescent="0.25">
      <c r="A1581" s="1">
        <v>40828.368055555555</v>
      </c>
      <c r="B1581">
        <v>0</v>
      </c>
    </row>
    <row r="1582" spans="1:2" x14ac:dyDescent="0.25">
      <c r="A1582" s="1">
        <v>40828.375</v>
      </c>
      <c r="B1582">
        <v>0</v>
      </c>
    </row>
    <row r="1583" spans="1:2" x14ac:dyDescent="0.25">
      <c r="A1583" s="1">
        <v>40828.381944444445</v>
      </c>
      <c r="B1583">
        <v>0</v>
      </c>
    </row>
    <row r="1584" spans="1:2" x14ac:dyDescent="0.25">
      <c r="A1584" s="1">
        <v>40828.388888888891</v>
      </c>
      <c r="B1584">
        <v>0</v>
      </c>
    </row>
    <row r="1585" spans="1:2" x14ac:dyDescent="0.25">
      <c r="A1585" s="1">
        <v>40828.395833333336</v>
      </c>
      <c r="B1585">
        <v>0</v>
      </c>
    </row>
    <row r="1586" spans="1:2" x14ac:dyDescent="0.25">
      <c r="A1586" s="1">
        <v>40828.402777777781</v>
      </c>
      <c r="B1586">
        <v>0</v>
      </c>
    </row>
    <row r="1587" spans="1:2" x14ac:dyDescent="0.25">
      <c r="A1587" s="1">
        <v>40828.409722222219</v>
      </c>
      <c r="B1587">
        <v>0</v>
      </c>
    </row>
    <row r="1588" spans="1:2" x14ac:dyDescent="0.25">
      <c r="A1588" s="1">
        <v>40828.416666666664</v>
      </c>
      <c r="B1588">
        <v>0</v>
      </c>
    </row>
    <row r="1589" spans="1:2" x14ac:dyDescent="0.25">
      <c r="A1589" s="1">
        <v>40828.423611111109</v>
      </c>
      <c r="B1589">
        <v>0</v>
      </c>
    </row>
    <row r="1590" spans="1:2" x14ac:dyDescent="0.25">
      <c r="A1590" s="1">
        <v>40828.430555555555</v>
      </c>
      <c r="B1590">
        <v>0</v>
      </c>
    </row>
    <row r="1591" spans="1:2" x14ac:dyDescent="0.25">
      <c r="A1591" s="1">
        <v>40828.4375</v>
      </c>
      <c r="B1591">
        <v>0</v>
      </c>
    </row>
    <row r="1592" spans="1:2" x14ac:dyDescent="0.25">
      <c r="A1592" s="1">
        <v>40828.444444444445</v>
      </c>
      <c r="B1592">
        <v>0</v>
      </c>
    </row>
    <row r="1593" spans="1:2" x14ac:dyDescent="0.25">
      <c r="A1593" s="1">
        <v>40828.451388888891</v>
      </c>
      <c r="B1593">
        <v>0</v>
      </c>
    </row>
    <row r="1594" spans="1:2" x14ac:dyDescent="0.25">
      <c r="A1594" s="1">
        <v>40828.458333333336</v>
      </c>
      <c r="B1594">
        <v>0</v>
      </c>
    </row>
    <row r="1595" spans="1:2" x14ac:dyDescent="0.25">
      <c r="A1595" s="1">
        <v>40828.465277777781</v>
      </c>
      <c r="B1595">
        <v>0</v>
      </c>
    </row>
    <row r="1596" spans="1:2" x14ac:dyDescent="0.25">
      <c r="A1596" s="1">
        <v>40828.472222222219</v>
      </c>
      <c r="B1596">
        <v>0</v>
      </c>
    </row>
    <row r="1597" spans="1:2" x14ac:dyDescent="0.25">
      <c r="A1597" s="1">
        <v>40828.479166666664</v>
      </c>
      <c r="B1597">
        <v>0</v>
      </c>
    </row>
    <row r="1598" spans="1:2" x14ac:dyDescent="0.25">
      <c r="A1598" s="1">
        <v>40828.486111111109</v>
      </c>
      <c r="B1598">
        <v>0</v>
      </c>
    </row>
    <row r="1599" spans="1:2" x14ac:dyDescent="0.25">
      <c r="A1599" s="1">
        <v>40828.493055555555</v>
      </c>
      <c r="B1599">
        <v>0</v>
      </c>
    </row>
    <row r="1600" spans="1:2" x14ac:dyDescent="0.25">
      <c r="A1600" s="1">
        <v>40828.5</v>
      </c>
      <c r="B1600">
        <v>0</v>
      </c>
    </row>
    <row r="1601" spans="1:2" x14ac:dyDescent="0.25">
      <c r="A1601" s="1">
        <v>40828.506944444445</v>
      </c>
      <c r="B1601">
        <v>0</v>
      </c>
    </row>
    <row r="1602" spans="1:2" x14ac:dyDescent="0.25">
      <c r="A1602" s="1">
        <v>40828.513888888891</v>
      </c>
      <c r="B1602">
        <v>0</v>
      </c>
    </row>
    <row r="1603" spans="1:2" x14ac:dyDescent="0.25">
      <c r="A1603" s="1">
        <v>40828.520833333336</v>
      </c>
      <c r="B1603">
        <v>0</v>
      </c>
    </row>
    <row r="1604" spans="1:2" x14ac:dyDescent="0.25">
      <c r="A1604" s="1">
        <v>40828.527777777781</v>
      </c>
      <c r="B1604">
        <v>0</v>
      </c>
    </row>
    <row r="1605" spans="1:2" x14ac:dyDescent="0.25">
      <c r="A1605" s="1">
        <v>40828.534722222219</v>
      </c>
      <c r="B1605">
        <v>0</v>
      </c>
    </row>
    <row r="1606" spans="1:2" x14ac:dyDescent="0.25">
      <c r="A1606" s="1">
        <v>40828.541666666664</v>
      </c>
      <c r="B1606">
        <v>0</v>
      </c>
    </row>
    <row r="1607" spans="1:2" x14ac:dyDescent="0.25">
      <c r="A1607" s="1">
        <v>40828.548611111109</v>
      </c>
      <c r="B1607">
        <v>0</v>
      </c>
    </row>
    <row r="1608" spans="1:2" x14ac:dyDescent="0.25">
      <c r="A1608" s="1">
        <v>40828.555555555555</v>
      </c>
      <c r="B1608">
        <v>0</v>
      </c>
    </row>
    <row r="1609" spans="1:2" x14ac:dyDescent="0.25">
      <c r="A1609" s="1">
        <v>40828.5625</v>
      </c>
      <c r="B1609">
        <v>0</v>
      </c>
    </row>
    <row r="1610" spans="1:2" x14ac:dyDescent="0.25">
      <c r="A1610" s="1">
        <v>40828.569444444445</v>
      </c>
      <c r="B1610">
        <v>0</v>
      </c>
    </row>
    <row r="1611" spans="1:2" x14ac:dyDescent="0.25">
      <c r="A1611" s="1">
        <v>40828.576388888891</v>
      </c>
      <c r="B1611">
        <v>0</v>
      </c>
    </row>
    <row r="1612" spans="1:2" x14ac:dyDescent="0.25">
      <c r="A1612" s="1">
        <v>40828.583333333336</v>
      </c>
      <c r="B1612">
        <v>0</v>
      </c>
    </row>
    <row r="1613" spans="1:2" x14ac:dyDescent="0.25">
      <c r="A1613" s="1">
        <v>40828.590277777781</v>
      </c>
      <c r="B1613">
        <v>0</v>
      </c>
    </row>
    <row r="1614" spans="1:2" x14ac:dyDescent="0.25">
      <c r="A1614" s="1">
        <v>40828.597222222219</v>
      </c>
      <c r="B1614">
        <v>0</v>
      </c>
    </row>
    <row r="1615" spans="1:2" x14ac:dyDescent="0.25">
      <c r="A1615" s="1">
        <v>40828.604166666664</v>
      </c>
      <c r="B1615">
        <v>0</v>
      </c>
    </row>
    <row r="1616" spans="1:2" x14ac:dyDescent="0.25">
      <c r="A1616" s="1">
        <v>40828.611111111109</v>
      </c>
      <c r="B1616">
        <v>0</v>
      </c>
    </row>
    <row r="1617" spans="1:2" x14ac:dyDescent="0.25">
      <c r="A1617" s="1">
        <v>40828.618055555555</v>
      </c>
      <c r="B1617">
        <v>0</v>
      </c>
    </row>
    <row r="1618" spans="1:2" x14ac:dyDescent="0.25">
      <c r="A1618" s="1">
        <v>40828.625</v>
      </c>
      <c r="B1618">
        <v>0</v>
      </c>
    </row>
    <row r="1619" spans="1:2" x14ac:dyDescent="0.25">
      <c r="A1619" s="1">
        <v>40828.631944444445</v>
      </c>
      <c r="B1619">
        <v>0</v>
      </c>
    </row>
    <row r="1620" spans="1:2" x14ac:dyDescent="0.25">
      <c r="A1620" s="1">
        <v>40828.638888888891</v>
      </c>
      <c r="B1620">
        <v>0</v>
      </c>
    </row>
    <row r="1621" spans="1:2" x14ac:dyDescent="0.25">
      <c r="A1621" s="1">
        <v>40828.645833333336</v>
      </c>
      <c r="B1621">
        <v>0</v>
      </c>
    </row>
    <row r="1622" spans="1:2" x14ac:dyDescent="0.25">
      <c r="A1622" s="1">
        <v>40828.652777777781</v>
      </c>
      <c r="B1622">
        <v>0</v>
      </c>
    </row>
    <row r="1623" spans="1:2" x14ac:dyDescent="0.25">
      <c r="A1623" s="1">
        <v>40828.659722222219</v>
      </c>
      <c r="B1623">
        <v>0</v>
      </c>
    </row>
    <row r="1624" spans="1:2" x14ac:dyDescent="0.25">
      <c r="A1624" s="1">
        <v>40828.666666666664</v>
      </c>
      <c r="B1624">
        <v>0</v>
      </c>
    </row>
    <row r="1625" spans="1:2" x14ac:dyDescent="0.25">
      <c r="A1625" s="1">
        <v>40828.673611111109</v>
      </c>
      <c r="B1625">
        <v>0</v>
      </c>
    </row>
    <row r="1626" spans="1:2" x14ac:dyDescent="0.25">
      <c r="A1626" s="1">
        <v>40828.680555555555</v>
      </c>
      <c r="B1626">
        <v>0</v>
      </c>
    </row>
    <row r="1627" spans="1:2" x14ac:dyDescent="0.25">
      <c r="A1627" s="1">
        <v>40828.6875</v>
      </c>
      <c r="B1627">
        <v>0</v>
      </c>
    </row>
    <row r="1628" spans="1:2" x14ac:dyDescent="0.25">
      <c r="A1628" s="1">
        <v>40828.694444444445</v>
      </c>
      <c r="B1628">
        <v>0</v>
      </c>
    </row>
    <row r="1629" spans="1:2" x14ac:dyDescent="0.25">
      <c r="A1629" s="1">
        <v>40828.701388888891</v>
      </c>
      <c r="B1629">
        <v>0</v>
      </c>
    </row>
    <row r="1630" spans="1:2" x14ac:dyDescent="0.25">
      <c r="A1630" s="1">
        <v>40828.708333333336</v>
      </c>
      <c r="B1630">
        <v>0</v>
      </c>
    </row>
    <row r="1631" spans="1:2" x14ac:dyDescent="0.25">
      <c r="A1631" s="1">
        <v>40828.715277777781</v>
      </c>
      <c r="B1631">
        <v>0</v>
      </c>
    </row>
    <row r="1632" spans="1:2" x14ac:dyDescent="0.25">
      <c r="A1632" s="1">
        <v>40828.722222222219</v>
      </c>
      <c r="B1632">
        <v>0</v>
      </c>
    </row>
    <row r="1633" spans="1:2" x14ac:dyDescent="0.25">
      <c r="A1633" s="1">
        <v>40828.729166666664</v>
      </c>
      <c r="B1633">
        <v>0</v>
      </c>
    </row>
    <row r="1634" spans="1:2" x14ac:dyDescent="0.25">
      <c r="A1634" s="1">
        <v>40828.736111111109</v>
      </c>
      <c r="B1634">
        <v>0</v>
      </c>
    </row>
    <row r="1635" spans="1:2" x14ac:dyDescent="0.25">
      <c r="A1635" s="1">
        <v>40828.743055555555</v>
      </c>
      <c r="B1635">
        <v>1E-3</v>
      </c>
    </row>
    <row r="1636" spans="1:2" x14ac:dyDescent="0.25">
      <c r="A1636" s="1">
        <v>40828.75</v>
      </c>
      <c r="B1636">
        <v>1.0999999999999999E-2</v>
      </c>
    </row>
    <row r="1637" spans="1:2" x14ac:dyDescent="0.25">
      <c r="A1637" s="1">
        <v>40828.756944444445</v>
      </c>
      <c r="B1637">
        <v>8.9999999999999993E-3</v>
      </c>
    </row>
    <row r="1638" spans="1:2" x14ac:dyDescent="0.25">
      <c r="A1638" s="1">
        <v>40828.763888888891</v>
      </c>
      <c r="B1638">
        <v>8.0000000000000002E-3</v>
      </c>
    </row>
    <row r="1639" spans="1:2" x14ac:dyDescent="0.25">
      <c r="A1639" s="1">
        <v>40828.770833333336</v>
      </c>
      <c r="B1639">
        <v>7.0000000000000001E-3</v>
      </c>
    </row>
    <row r="1640" spans="1:2" x14ac:dyDescent="0.25">
      <c r="A1640" s="1">
        <v>40828.777777777781</v>
      </c>
      <c r="B1640">
        <v>6.0000000000000001E-3</v>
      </c>
    </row>
    <row r="1641" spans="1:2" x14ac:dyDescent="0.25">
      <c r="A1641" s="1">
        <v>40828.784722222219</v>
      </c>
      <c r="B1641">
        <v>5.0000000000000001E-3</v>
      </c>
    </row>
    <row r="1642" spans="1:2" x14ac:dyDescent="0.25">
      <c r="A1642" s="1">
        <v>40828.791666666664</v>
      </c>
      <c r="B1642">
        <v>5.0000000000000001E-3</v>
      </c>
    </row>
    <row r="1643" spans="1:2" x14ac:dyDescent="0.25">
      <c r="A1643" s="1">
        <v>40828.798611111109</v>
      </c>
      <c r="B1643">
        <v>4.0000000000000001E-3</v>
      </c>
    </row>
    <row r="1644" spans="1:2" x14ac:dyDescent="0.25">
      <c r="A1644" s="1">
        <v>40828.805555555555</v>
      </c>
      <c r="B1644">
        <v>3.0000000000000001E-3</v>
      </c>
    </row>
    <row r="1645" spans="1:2" x14ac:dyDescent="0.25">
      <c r="A1645" s="1">
        <v>40828.8125</v>
      </c>
      <c r="B1645">
        <v>3.0000000000000001E-3</v>
      </c>
    </row>
    <row r="1646" spans="1:2" x14ac:dyDescent="0.25">
      <c r="A1646" s="1">
        <v>40828.819444444445</v>
      </c>
      <c r="B1646">
        <v>2E-3</v>
      </c>
    </row>
    <row r="1647" spans="1:2" x14ac:dyDescent="0.25">
      <c r="A1647" s="1">
        <v>40828.826388888891</v>
      </c>
      <c r="B1647">
        <v>2E-3</v>
      </c>
    </row>
    <row r="1648" spans="1:2" x14ac:dyDescent="0.25">
      <c r="A1648" s="1">
        <v>40828.833333333336</v>
      </c>
      <c r="B1648">
        <v>2E-3</v>
      </c>
    </row>
    <row r="1649" spans="1:2" x14ac:dyDescent="0.25">
      <c r="A1649" s="1">
        <v>40828.840277777781</v>
      </c>
      <c r="B1649">
        <v>1E-3</v>
      </c>
    </row>
    <row r="1650" spans="1:2" x14ac:dyDescent="0.25">
      <c r="A1650" s="1">
        <v>40828.847222222219</v>
      </c>
      <c r="B1650">
        <v>1E-3</v>
      </c>
    </row>
    <row r="1651" spans="1:2" x14ac:dyDescent="0.25">
      <c r="A1651" s="1">
        <v>40828.854166666664</v>
      </c>
      <c r="B1651">
        <v>0</v>
      </c>
    </row>
    <row r="1652" spans="1:2" x14ac:dyDescent="0.25">
      <c r="A1652" s="1">
        <v>40828.861111111109</v>
      </c>
      <c r="B1652">
        <v>0</v>
      </c>
    </row>
    <row r="1653" spans="1:2" x14ac:dyDescent="0.25">
      <c r="A1653" s="1">
        <v>40828.868055555555</v>
      </c>
      <c r="B1653">
        <v>0</v>
      </c>
    </row>
    <row r="1654" spans="1:2" x14ac:dyDescent="0.25">
      <c r="A1654" s="1">
        <v>40828.875</v>
      </c>
      <c r="B1654">
        <v>0</v>
      </c>
    </row>
    <row r="1655" spans="1:2" x14ac:dyDescent="0.25">
      <c r="A1655" s="1">
        <v>40828.881944444445</v>
      </c>
      <c r="B1655">
        <v>0</v>
      </c>
    </row>
    <row r="1656" spans="1:2" x14ac:dyDescent="0.25">
      <c r="A1656" s="1">
        <v>40828.888888888891</v>
      </c>
      <c r="B1656">
        <v>0</v>
      </c>
    </row>
    <row r="1657" spans="1:2" x14ac:dyDescent="0.25">
      <c r="A1657" s="1">
        <v>40828.895833333336</v>
      </c>
      <c r="B1657">
        <v>0</v>
      </c>
    </row>
    <row r="1658" spans="1:2" x14ac:dyDescent="0.25">
      <c r="A1658" s="1">
        <v>40828.902777777781</v>
      </c>
      <c r="B1658">
        <v>0</v>
      </c>
    </row>
    <row r="1659" spans="1:2" x14ac:dyDescent="0.25">
      <c r="A1659" s="1">
        <v>40828.909722222219</v>
      </c>
      <c r="B1659">
        <v>0</v>
      </c>
    </row>
    <row r="1660" spans="1:2" x14ac:dyDescent="0.25">
      <c r="A1660" s="1">
        <v>40828.916666666664</v>
      </c>
      <c r="B1660">
        <v>0</v>
      </c>
    </row>
    <row r="1661" spans="1:2" x14ac:dyDescent="0.25">
      <c r="A1661" s="1">
        <v>40828.923611111109</v>
      </c>
      <c r="B1661">
        <v>0</v>
      </c>
    </row>
    <row r="1662" spans="1:2" x14ac:dyDescent="0.25">
      <c r="A1662" s="1">
        <v>40828.930555555555</v>
      </c>
      <c r="B1662">
        <v>0</v>
      </c>
    </row>
    <row r="1663" spans="1:2" x14ac:dyDescent="0.25">
      <c r="A1663" s="1">
        <v>40828.9375</v>
      </c>
      <c r="B1663">
        <v>0</v>
      </c>
    </row>
    <row r="1664" spans="1:2" x14ac:dyDescent="0.25">
      <c r="A1664" s="1">
        <v>40828.944444444445</v>
      </c>
      <c r="B1664">
        <v>0</v>
      </c>
    </row>
    <row r="1665" spans="1:2" x14ac:dyDescent="0.25">
      <c r="A1665" s="1">
        <v>40828.951388888891</v>
      </c>
      <c r="B1665">
        <v>0</v>
      </c>
    </row>
    <row r="1666" spans="1:2" x14ac:dyDescent="0.25">
      <c r="A1666" s="1">
        <v>40828.958333333336</v>
      </c>
      <c r="B1666">
        <v>0</v>
      </c>
    </row>
    <row r="1667" spans="1:2" x14ac:dyDescent="0.25">
      <c r="A1667" s="1">
        <v>40828.965277777781</v>
      </c>
      <c r="B1667">
        <v>0</v>
      </c>
    </row>
    <row r="1668" spans="1:2" x14ac:dyDescent="0.25">
      <c r="A1668" s="1">
        <v>40828.972222222219</v>
      </c>
      <c r="B1668">
        <v>0</v>
      </c>
    </row>
    <row r="1669" spans="1:2" x14ac:dyDescent="0.25">
      <c r="A1669" s="1">
        <v>40828.979166666664</v>
      </c>
      <c r="B1669">
        <v>0</v>
      </c>
    </row>
    <row r="1670" spans="1:2" x14ac:dyDescent="0.25">
      <c r="A1670" s="1">
        <v>40828.986111111109</v>
      </c>
      <c r="B1670">
        <v>0</v>
      </c>
    </row>
    <row r="1671" spans="1:2" x14ac:dyDescent="0.25">
      <c r="A1671" s="1">
        <v>40828.993055555555</v>
      </c>
      <c r="B1671">
        <v>0</v>
      </c>
    </row>
    <row r="1672" spans="1:2" x14ac:dyDescent="0.25">
      <c r="A1672" s="1">
        <v>40829</v>
      </c>
      <c r="B1672">
        <v>0</v>
      </c>
    </row>
    <row r="1673" spans="1:2" x14ac:dyDescent="0.25">
      <c r="A1673" s="1">
        <v>40829.006944444445</v>
      </c>
      <c r="B1673">
        <v>0</v>
      </c>
    </row>
    <row r="1674" spans="1:2" x14ac:dyDescent="0.25">
      <c r="A1674" s="1">
        <v>40829.013888888891</v>
      </c>
      <c r="B1674">
        <v>0</v>
      </c>
    </row>
    <row r="1675" spans="1:2" x14ac:dyDescent="0.25">
      <c r="A1675" s="1">
        <v>40829.020833333336</v>
      </c>
      <c r="B1675">
        <v>0</v>
      </c>
    </row>
    <row r="1676" spans="1:2" x14ac:dyDescent="0.25">
      <c r="A1676" s="1">
        <v>40829.027777777781</v>
      </c>
      <c r="B1676">
        <v>0</v>
      </c>
    </row>
    <row r="1677" spans="1:2" x14ac:dyDescent="0.25">
      <c r="A1677" s="1">
        <v>40829.034722222219</v>
      </c>
      <c r="B1677">
        <v>0</v>
      </c>
    </row>
    <row r="1678" spans="1:2" x14ac:dyDescent="0.25">
      <c r="A1678" s="1">
        <v>40829.041666666664</v>
      </c>
      <c r="B1678">
        <v>0</v>
      </c>
    </row>
    <row r="1679" spans="1:2" x14ac:dyDescent="0.25">
      <c r="A1679" s="1">
        <v>40829.048611111109</v>
      </c>
      <c r="B1679">
        <v>0</v>
      </c>
    </row>
    <row r="1680" spans="1:2" x14ac:dyDescent="0.25">
      <c r="A1680" s="1">
        <v>40829.055555555555</v>
      </c>
      <c r="B1680">
        <v>0</v>
      </c>
    </row>
    <row r="1681" spans="1:2" x14ac:dyDescent="0.25">
      <c r="A1681" s="1">
        <v>40829.0625</v>
      </c>
      <c r="B1681">
        <v>0</v>
      </c>
    </row>
    <row r="1682" spans="1:2" x14ac:dyDescent="0.25">
      <c r="A1682" s="1">
        <v>40829.069444444445</v>
      </c>
      <c r="B1682">
        <v>0</v>
      </c>
    </row>
    <row r="1683" spans="1:2" x14ac:dyDescent="0.25">
      <c r="A1683" s="1">
        <v>40829.076388888891</v>
      </c>
      <c r="B1683">
        <v>0</v>
      </c>
    </row>
    <row r="1684" spans="1:2" x14ac:dyDescent="0.25">
      <c r="A1684" s="1">
        <v>40829.083333333336</v>
      </c>
      <c r="B1684">
        <v>0</v>
      </c>
    </row>
    <row r="1685" spans="1:2" x14ac:dyDescent="0.25">
      <c r="A1685" s="1">
        <v>40829.090277777781</v>
      </c>
      <c r="B1685">
        <v>0</v>
      </c>
    </row>
    <row r="1686" spans="1:2" x14ac:dyDescent="0.25">
      <c r="A1686" s="1">
        <v>40829.097222222219</v>
      </c>
      <c r="B1686">
        <v>0</v>
      </c>
    </row>
    <row r="1687" spans="1:2" x14ac:dyDescent="0.25">
      <c r="A1687" s="1">
        <v>40829.104166666664</v>
      </c>
      <c r="B1687">
        <v>0</v>
      </c>
    </row>
    <row r="1688" spans="1:2" x14ac:dyDescent="0.25">
      <c r="A1688" s="1">
        <v>40829.111111111109</v>
      </c>
      <c r="B1688">
        <v>0</v>
      </c>
    </row>
    <row r="1689" spans="1:2" x14ac:dyDescent="0.25">
      <c r="A1689" s="1">
        <v>40829.118055555555</v>
      </c>
      <c r="B1689">
        <v>0</v>
      </c>
    </row>
    <row r="1690" spans="1:2" x14ac:dyDescent="0.25">
      <c r="A1690" s="1">
        <v>40829.125</v>
      </c>
      <c r="B1690">
        <v>0</v>
      </c>
    </row>
    <row r="1691" spans="1:2" x14ac:dyDescent="0.25">
      <c r="A1691" s="1">
        <v>40829.131944444445</v>
      </c>
      <c r="B1691">
        <v>0</v>
      </c>
    </row>
    <row r="1692" spans="1:2" x14ac:dyDescent="0.25">
      <c r="A1692" s="1">
        <v>40829.138888888891</v>
      </c>
      <c r="B1692">
        <v>0</v>
      </c>
    </row>
    <row r="1693" spans="1:2" x14ac:dyDescent="0.25">
      <c r="A1693" s="1">
        <v>40829.145833333336</v>
      </c>
      <c r="B1693">
        <v>0</v>
      </c>
    </row>
    <row r="1694" spans="1:2" x14ac:dyDescent="0.25">
      <c r="A1694" s="1">
        <v>40829.152777777781</v>
      </c>
      <c r="B1694">
        <v>0</v>
      </c>
    </row>
    <row r="1695" spans="1:2" x14ac:dyDescent="0.25">
      <c r="A1695" s="1">
        <v>40829.159722222219</v>
      </c>
      <c r="B1695">
        <v>3.0000000000000001E-3</v>
      </c>
    </row>
    <row r="1696" spans="1:2" x14ac:dyDescent="0.25">
      <c r="A1696" s="1">
        <v>40829.166666666664</v>
      </c>
      <c r="B1696">
        <v>7.0000000000000001E-3</v>
      </c>
    </row>
    <row r="1697" spans="1:2" x14ac:dyDescent="0.25">
      <c r="A1697" s="1">
        <v>40829.173611111109</v>
      </c>
      <c r="B1697">
        <v>8.0000000000000002E-3</v>
      </c>
    </row>
    <row r="1698" spans="1:2" x14ac:dyDescent="0.25">
      <c r="A1698" s="1">
        <v>40829.180555555555</v>
      </c>
      <c r="B1698">
        <v>8.9999999999999993E-3</v>
      </c>
    </row>
    <row r="1699" spans="1:2" x14ac:dyDescent="0.25">
      <c r="A1699" s="1">
        <v>40829.1875</v>
      </c>
      <c r="B1699">
        <v>8.9999999999999993E-3</v>
      </c>
    </row>
    <row r="1700" spans="1:2" x14ac:dyDescent="0.25">
      <c r="A1700" s="1">
        <v>40829.194444444445</v>
      </c>
      <c r="B1700">
        <v>8.9999999999999993E-3</v>
      </c>
    </row>
    <row r="1701" spans="1:2" x14ac:dyDescent="0.25">
      <c r="A1701" s="1">
        <v>40829.201388888891</v>
      </c>
      <c r="B1701">
        <v>8.0000000000000002E-3</v>
      </c>
    </row>
    <row r="1702" spans="1:2" x14ac:dyDescent="0.25">
      <c r="A1702" s="1">
        <v>40829.208333333336</v>
      </c>
      <c r="B1702">
        <v>8.0000000000000002E-3</v>
      </c>
    </row>
    <row r="1703" spans="1:2" x14ac:dyDescent="0.25">
      <c r="A1703" s="1">
        <v>40829.215277777781</v>
      </c>
      <c r="B1703">
        <v>8.0000000000000002E-3</v>
      </c>
    </row>
    <row r="1704" spans="1:2" x14ac:dyDescent="0.25">
      <c r="A1704" s="1">
        <v>40829.222222222219</v>
      </c>
      <c r="B1704">
        <v>7.0000000000000001E-3</v>
      </c>
    </row>
    <row r="1705" spans="1:2" x14ac:dyDescent="0.25">
      <c r="A1705" s="1">
        <v>40829.229166666664</v>
      </c>
      <c r="B1705">
        <v>7.0000000000000001E-3</v>
      </c>
    </row>
    <row r="1706" spans="1:2" x14ac:dyDescent="0.25">
      <c r="A1706" s="1">
        <v>40829.236111111109</v>
      </c>
      <c r="B1706">
        <v>7.0000000000000001E-3</v>
      </c>
    </row>
    <row r="1707" spans="1:2" x14ac:dyDescent="0.25">
      <c r="A1707" s="1">
        <v>40829.243055555555</v>
      </c>
      <c r="B1707">
        <v>8.0000000000000002E-3</v>
      </c>
    </row>
    <row r="1708" spans="1:2" x14ac:dyDescent="0.25">
      <c r="A1708" s="1">
        <v>40829.25</v>
      </c>
      <c r="B1708">
        <v>0.01</v>
      </c>
    </row>
    <row r="1709" spans="1:2" x14ac:dyDescent="0.25">
      <c r="A1709" s="1">
        <v>40829.256944444445</v>
      </c>
      <c r="B1709">
        <v>2.1000000000000001E-2</v>
      </c>
    </row>
    <row r="1710" spans="1:2" x14ac:dyDescent="0.25">
      <c r="A1710" s="1">
        <v>40829.263888888891</v>
      </c>
      <c r="B1710">
        <v>2.1999999999999999E-2</v>
      </c>
    </row>
    <row r="1711" spans="1:2" x14ac:dyDescent="0.25">
      <c r="A1711" s="1">
        <v>40829.270833333336</v>
      </c>
      <c r="B1711">
        <v>2.1999999999999999E-2</v>
      </c>
    </row>
    <row r="1712" spans="1:2" x14ac:dyDescent="0.25">
      <c r="A1712" s="1">
        <v>40829.277777777781</v>
      </c>
      <c r="B1712">
        <v>2.1999999999999999E-2</v>
      </c>
    </row>
    <row r="1713" spans="1:2" x14ac:dyDescent="0.25">
      <c r="A1713" s="1">
        <v>40829.284722222219</v>
      </c>
      <c r="B1713">
        <v>2.3E-2</v>
      </c>
    </row>
    <row r="1714" spans="1:2" x14ac:dyDescent="0.25">
      <c r="A1714" s="1">
        <v>40829.291666666664</v>
      </c>
      <c r="B1714">
        <v>0.03</v>
      </c>
    </row>
    <row r="1715" spans="1:2" x14ac:dyDescent="0.25">
      <c r="A1715" s="1">
        <v>40829.298611111109</v>
      </c>
      <c r="B1715">
        <v>3.3000000000000002E-2</v>
      </c>
    </row>
    <row r="1716" spans="1:2" x14ac:dyDescent="0.25">
      <c r="A1716" s="1">
        <v>40829.305555555555</v>
      </c>
      <c r="B1716">
        <v>3.5999999999999997E-2</v>
      </c>
    </row>
    <row r="1717" spans="1:2" x14ac:dyDescent="0.25">
      <c r="A1717" s="1">
        <v>40829.3125</v>
      </c>
      <c r="B1717">
        <v>3.5999999999999997E-2</v>
      </c>
    </row>
    <row r="1718" spans="1:2" x14ac:dyDescent="0.25">
      <c r="A1718" s="1">
        <v>40829.319444444445</v>
      </c>
      <c r="B1718">
        <v>3.5000000000000003E-2</v>
      </c>
    </row>
    <row r="1719" spans="1:2" x14ac:dyDescent="0.25">
      <c r="A1719" s="1">
        <v>40829.326388888891</v>
      </c>
      <c r="B1719">
        <v>3.3000000000000002E-2</v>
      </c>
    </row>
    <row r="1720" spans="1:2" x14ac:dyDescent="0.25">
      <c r="A1720" s="1">
        <v>40829.333333333336</v>
      </c>
      <c r="B1720">
        <v>3.1E-2</v>
      </c>
    </row>
    <row r="1721" spans="1:2" x14ac:dyDescent="0.25">
      <c r="A1721" s="1">
        <v>40829.340277777781</v>
      </c>
      <c r="B1721">
        <v>2.9000000000000001E-2</v>
      </c>
    </row>
    <row r="1722" spans="1:2" x14ac:dyDescent="0.25">
      <c r="A1722" s="1">
        <v>40829.347222222219</v>
      </c>
      <c r="B1722">
        <v>2.7E-2</v>
      </c>
    </row>
    <row r="1723" spans="1:2" x14ac:dyDescent="0.25">
      <c r="A1723" s="1">
        <v>40829.354166666664</v>
      </c>
      <c r="B1723">
        <v>2.5999999999999999E-2</v>
      </c>
    </row>
    <row r="1724" spans="1:2" x14ac:dyDescent="0.25">
      <c r="A1724" s="1">
        <v>40829.361111111109</v>
      </c>
      <c r="B1724">
        <v>2.5000000000000001E-2</v>
      </c>
    </row>
    <row r="1725" spans="1:2" x14ac:dyDescent="0.25">
      <c r="A1725" s="1">
        <v>40829.368055555555</v>
      </c>
      <c r="B1725">
        <v>2.4E-2</v>
      </c>
    </row>
    <row r="1726" spans="1:2" x14ac:dyDescent="0.25">
      <c r="A1726" s="1">
        <v>40829.375</v>
      </c>
      <c r="B1726">
        <v>2.4E-2</v>
      </c>
    </row>
    <row r="1727" spans="1:2" x14ac:dyDescent="0.25">
      <c r="A1727" s="1">
        <v>40829.381944444445</v>
      </c>
      <c r="B1727">
        <v>2.3E-2</v>
      </c>
    </row>
    <row r="1728" spans="1:2" x14ac:dyDescent="0.25">
      <c r="A1728" s="1">
        <v>40829.388888888891</v>
      </c>
      <c r="B1728">
        <v>2.1999999999999999E-2</v>
      </c>
    </row>
    <row r="1729" spans="1:2" x14ac:dyDescent="0.25">
      <c r="A1729" s="1">
        <v>40829.395833333336</v>
      </c>
      <c r="B1729">
        <v>2.1000000000000001E-2</v>
      </c>
    </row>
    <row r="1730" spans="1:2" x14ac:dyDescent="0.25">
      <c r="A1730" s="1">
        <v>40829.402777777781</v>
      </c>
      <c r="B1730">
        <v>2.1000000000000001E-2</v>
      </c>
    </row>
    <row r="1731" spans="1:2" x14ac:dyDescent="0.25">
      <c r="A1731" s="1">
        <v>40829.409722222219</v>
      </c>
      <c r="B1731">
        <v>1.9E-2</v>
      </c>
    </row>
    <row r="1732" spans="1:2" x14ac:dyDescent="0.25">
      <c r="A1732" s="1">
        <v>40829.416666666664</v>
      </c>
      <c r="B1732">
        <v>1.7999999999999999E-2</v>
      </c>
    </row>
    <row r="1733" spans="1:2" x14ac:dyDescent="0.25">
      <c r="A1733" s="1">
        <v>40829.423611111109</v>
      </c>
      <c r="B1733">
        <v>1.7999999999999999E-2</v>
      </c>
    </row>
    <row r="1734" spans="1:2" x14ac:dyDescent="0.25">
      <c r="A1734" s="1">
        <v>40829.430555555555</v>
      </c>
      <c r="B1734">
        <v>1.6E-2</v>
      </c>
    </row>
    <row r="1735" spans="1:2" x14ac:dyDescent="0.25">
      <c r="A1735" s="1">
        <v>40829.4375</v>
      </c>
      <c r="B1735">
        <v>1.7999999999999999E-2</v>
      </c>
    </row>
    <row r="1736" spans="1:2" x14ac:dyDescent="0.25">
      <c r="A1736" s="1">
        <v>40829.444444444445</v>
      </c>
      <c r="B1736">
        <v>2.1000000000000001E-2</v>
      </c>
    </row>
    <row r="1737" spans="1:2" x14ac:dyDescent="0.25">
      <c r="A1737" s="1">
        <v>40829.451388888891</v>
      </c>
      <c r="B1737">
        <v>2.1000000000000001E-2</v>
      </c>
    </row>
    <row r="1738" spans="1:2" x14ac:dyDescent="0.25">
      <c r="A1738" s="1">
        <v>40829.458333333336</v>
      </c>
      <c r="B1738">
        <v>2.1000000000000001E-2</v>
      </c>
    </row>
    <row r="1739" spans="1:2" x14ac:dyDescent="0.25">
      <c r="A1739" s="1">
        <v>40829.465277777781</v>
      </c>
      <c r="B1739">
        <v>2.1000000000000001E-2</v>
      </c>
    </row>
    <row r="1740" spans="1:2" x14ac:dyDescent="0.25">
      <c r="A1740" s="1">
        <v>40829.472222222219</v>
      </c>
      <c r="B1740">
        <v>2.1000000000000001E-2</v>
      </c>
    </row>
    <row r="1741" spans="1:2" x14ac:dyDescent="0.25">
      <c r="A1741" s="1">
        <v>40829.479166666664</v>
      </c>
      <c r="B1741">
        <v>2.1000000000000001E-2</v>
      </c>
    </row>
    <row r="1742" spans="1:2" x14ac:dyDescent="0.25">
      <c r="A1742" s="1">
        <v>40829.486111111109</v>
      </c>
      <c r="B1742">
        <v>2.1000000000000001E-2</v>
      </c>
    </row>
    <row r="1743" spans="1:2" x14ac:dyDescent="0.25">
      <c r="A1743" s="1">
        <v>40829.493055555555</v>
      </c>
      <c r="B1743">
        <v>2.1000000000000001E-2</v>
      </c>
    </row>
    <row r="1744" spans="1:2" x14ac:dyDescent="0.25">
      <c r="A1744" s="1">
        <v>40829.5</v>
      </c>
      <c r="B1744">
        <v>2.1000000000000001E-2</v>
      </c>
    </row>
    <row r="1745" spans="1:2" x14ac:dyDescent="0.25">
      <c r="A1745" s="1">
        <v>40829.506944444445</v>
      </c>
      <c r="B1745">
        <v>2.1000000000000001E-2</v>
      </c>
    </row>
    <row r="1746" spans="1:2" x14ac:dyDescent="0.25">
      <c r="A1746" s="1">
        <v>40829.513888888891</v>
      </c>
      <c r="B1746">
        <v>2.1000000000000001E-2</v>
      </c>
    </row>
    <row r="1747" spans="1:2" x14ac:dyDescent="0.25">
      <c r="A1747" s="1">
        <v>40829.520833333336</v>
      </c>
      <c r="B1747">
        <v>2.1000000000000001E-2</v>
      </c>
    </row>
    <row r="1748" spans="1:2" x14ac:dyDescent="0.25">
      <c r="A1748" s="1">
        <v>40829.527777777781</v>
      </c>
      <c r="B1748">
        <v>2.1000000000000001E-2</v>
      </c>
    </row>
    <row r="1749" spans="1:2" x14ac:dyDescent="0.25">
      <c r="A1749" s="1">
        <v>40829.534722222219</v>
      </c>
      <c r="B1749">
        <v>2.1000000000000001E-2</v>
      </c>
    </row>
    <row r="1750" spans="1:2" x14ac:dyDescent="0.25">
      <c r="A1750" s="1">
        <v>40829.541666666664</v>
      </c>
      <c r="B1750">
        <v>2.1000000000000001E-2</v>
      </c>
    </row>
    <row r="1751" spans="1:2" x14ac:dyDescent="0.25">
      <c r="A1751" s="1">
        <v>40829.548611111109</v>
      </c>
      <c r="B1751">
        <v>2.1000000000000001E-2</v>
      </c>
    </row>
    <row r="1752" spans="1:2" x14ac:dyDescent="0.25">
      <c r="A1752" s="1">
        <v>40829.555555555555</v>
      </c>
      <c r="B1752">
        <v>2.1000000000000001E-2</v>
      </c>
    </row>
    <row r="1753" spans="1:2" x14ac:dyDescent="0.25">
      <c r="A1753" s="1">
        <v>40829.5625</v>
      </c>
      <c r="B1753">
        <v>2.1000000000000001E-2</v>
      </c>
    </row>
    <row r="1754" spans="1:2" x14ac:dyDescent="0.25">
      <c r="A1754" s="1">
        <v>40829.569444444445</v>
      </c>
      <c r="B1754">
        <v>2.1000000000000001E-2</v>
      </c>
    </row>
    <row r="1755" spans="1:2" x14ac:dyDescent="0.25">
      <c r="A1755" s="1">
        <v>40829.576388888891</v>
      </c>
      <c r="B1755">
        <v>2.1000000000000001E-2</v>
      </c>
    </row>
    <row r="1756" spans="1:2" x14ac:dyDescent="0.25">
      <c r="A1756" s="1">
        <v>40829.583333333336</v>
      </c>
      <c r="B1756">
        <v>2.1000000000000001E-2</v>
      </c>
    </row>
    <row r="1757" spans="1:2" x14ac:dyDescent="0.25">
      <c r="A1757" s="1">
        <v>40829.590277777781</v>
      </c>
      <c r="B1757">
        <v>2.1000000000000001E-2</v>
      </c>
    </row>
    <row r="1758" spans="1:2" x14ac:dyDescent="0.25">
      <c r="A1758" s="1">
        <v>40829.597222222219</v>
      </c>
      <c r="B1758">
        <v>2.1000000000000001E-2</v>
      </c>
    </row>
    <row r="1759" spans="1:2" x14ac:dyDescent="0.25">
      <c r="A1759" s="1">
        <v>40829.604166666664</v>
      </c>
      <c r="B1759">
        <v>2.1000000000000001E-2</v>
      </c>
    </row>
    <row r="1760" spans="1:2" x14ac:dyDescent="0.25">
      <c r="A1760" s="1">
        <v>40829.611111111109</v>
      </c>
      <c r="B1760">
        <v>2.1000000000000001E-2</v>
      </c>
    </row>
    <row r="1761" spans="1:2" x14ac:dyDescent="0.25">
      <c r="A1761" s="1">
        <v>40829.618055555555</v>
      </c>
      <c r="B1761">
        <v>2.1000000000000001E-2</v>
      </c>
    </row>
    <row r="1762" spans="1:2" x14ac:dyDescent="0.25">
      <c r="A1762" s="1">
        <v>40829.625</v>
      </c>
      <c r="B1762">
        <v>2.1000000000000001E-2</v>
      </c>
    </row>
    <row r="1763" spans="1:2" x14ac:dyDescent="0.25">
      <c r="A1763" s="1">
        <v>40829.631944444445</v>
      </c>
      <c r="B1763">
        <v>2.1000000000000001E-2</v>
      </c>
    </row>
    <row r="1764" spans="1:2" x14ac:dyDescent="0.25">
      <c r="A1764" s="1">
        <v>40829.638888888891</v>
      </c>
      <c r="B1764">
        <v>2.1000000000000001E-2</v>
      </c>
    </row>
    <row r="1765" spans="1:2" x14ac:dyDescent="0.25">
      <c r="A1765" s="1">
        <v>40829.645833333336</v>
      </c>
      <c r="B1765">
        <v>2.1000000000000001E-2</v>
      </c>
    </row>
    <row r="1766" spans="1:2" x14ac:dyDescent="0.25">
      <c r="A1766" s="1">
        <v>40829.652777777781</v>
      </c>
      <c r="B1766">
        <v>2.1000000000000001E-2</v>
      </c>
    </row>
    <row r="1767" spans="1:2" x14ac:dyDescent="0.25">
      <c r="A1767" s="1">
        <v>40829.659722222219</v>
      </c>
      <c r="B1767">
        <v>2.1000000000000001E-2</v>
      </c>
    </row>
    <row r="1768" spans="1:2" x14ac:dyDescent="0.25">
      <c r="A1768" s="1">
        <v>40829.666666666664</v>
      </c>
      <c r="B1768">
        <v>0.02</v>
      </c>
    </row>
    <row r="1769" spans="1:2" x14ac:dyDescent="0.25">
      <c r="A1769" s="1">
        <v>40829.673611111109</v>
      </c>
      <c r="B1769">
        <v>0.02</v>
      </c>
    </row>
    <row r="1770" spans="1:2" x14ac:dyDescent="0.25">
      <c r="A1770" s="1">
        <v>40829.680555555555</v>
      </c>
      <c r="B1770">
        <v>0.02</v>
      </c>
    </row>
    <row r="1771" spans="1:2" x14ac:dyDescent="0.25">
      <c r="A1771" s="1">
        <v>40829.6875</v>
      </c>
      <c r="B1771">
        <v>0.02</v>
      </c>
    </row>
    <row r="1772" spans="1:2" x14ac:dyDescent="0.25">
      <c r="A1772" s="1">
        <v>40829.694444444445</v>
      </c>
      <c r="B1772">
        <v>0.02</v>
      </c>
    </row>
    <row r="1773" spans="1:2" x14ac:dyDescent="0.25">
      <c r="A1773" s="1">
        <v>40829.701388888891</v>
      </c>
      <c r="B1773">
        <v>0.02</v>
      </c>
    </row>
    <row r="1774" spans="1:2" x14ac:dyDescent="0.25">
      <c r="A1774" s="1">
        <v>40829.708333333336</v>
      </c>
      <c r="B1774">
        <v>0.02</v>
      </c>
    </row>
    <row r="1775" spans="1:2" x14ac:dyDescent="0.25">
      <c r="A1775" s="1">
        <v>40829.715277777781</v>
      </c>
      <c r="B1775">
        <v>0.02</v>
      </c>
    </row>
    <row r="1776" spans="1:2" x14ac:dyDescent="0.25">
      <c r="A1776" s="1">
        <v>40829.722222222219</v>
      </c>
      <c r="B1776">
        <v>0.02</v>
      </c>
    </row>
    <row r="1777" spans="1:2" x14ac:dyDescent="0.25">
      <c r="A1777" s="1">
        <v>40829.729166666664</v>
      </c>
      <c r="B1777">
        <v>0.02</v>
      </c>
    </row>
    <row r="1778" spans="1:2" x14ac:dyDescent="0.25">
      <c r="A1778" s="1">
        <v>40829.736111111109</v>
      </c>
      <c r="B1778">
        <v>0.02</v>
      </c>
    </row>
    <row r="1779" spans="1:2" x14ac:dyDescent="0.25">
      <c r="A1779" s="1">
        <v>40829.743055555555</v>
      </c>
      <c r="B1779">
        <v>0.02</v>
      </c>
    </row>
    <row r="1780" spans="1:2" x14ac:dyDescent="0.25">
      <c r="A1780" s="1">
        <v>40829.75</v>
      </c>
      <c r="B1780">
        <v>0.02</v>
      </c>
    </row>
    <row r="1781" spans="1:2" x14ac:dyDescent="0.25">
      <c r="A1781" s="1">
        <v>40829.756944444445</v>
      </c>
      <c r="B1781">
        <v>1.9E-2</v>
      </c>
    </row>
    <row r="1782" spans="1:2" x14ac:dyDescent="0.25">
      <c r="A1782" s="1">
        <v>40829.763888888891</v>
      </c>
      <c r="B1782">
        <v>1.9E-2</v>
      </c>
    </row>
    <row r="1783" spans="1:2" x14ac:dyDescent="0.25">
      <c r="A1783" s="1">
        <v>40829.770833333336</v>
      </c>
      <c r="B1783">
        <v>1.9E-2</v>
      </c>
    </row>
    <row r="1784" spans="1:2" x14ac:dyDescent="0.25">
      <c r="A1784" s="1">
        <v>40829.777777777781</v>
      </c>
      <c r="B1784">
        <v>1.9E-2</v>
      </c>
    </row>
    <row r="1785" spans="1:2" x14ac:dyDescent="0.25">
      <c r="A1785" s="1">
        <v>40829.784722222219</v>
      </c>
      <c r="B1785">
        <v>1.9E-2</v>
      </c>
    </row>
    <row r="1786" spans="1:2" x14ac:dyDescent="0.25">
      <c r="A1786" s="1">
        <v>40829.791666666664</v>
      </c>
      <c r="B1786">
        <v>1.9E-2</v>
      </c>
    </row>
    <row r="1787" spans="1:2" x14ac:dyDescent="0.25">
      <c r="A1787" s="1">
        <v>40829.798611111109</v>
      </c>
      <c r="B1787">
        <v>1.9E-2</v>
      </c>
    </row>
    <row r="1788" spans="1:2" x14ac:dyDescent="0.25">
      <c r="A1788" s="1">
        <v>40829.805555555555</v>
      </c>
      <c r="B1788">
        <v>1.9E-2</v>
      </c>
    </row>
    <row r="1789" spans="1:2" x14ac:dyDescent="0.25">
      <c r="A1789" s="1">
        <v>40829.8125</v>
      </c>
      <c r="B1789">
        <v>1.9E-2</v>
      </c>
    </row>
    <row r="1790" spans="1:2" x14ac:dyDescent="0.25">
      <c r="A1790" s="1">
        <v>40829.819444444445</v>
      </c>
      <c r="B1790">
        <v>1.9E-2</v>
      </c>
    </row>
    <row r="1791" spans="1:2" x14ac:dyDescent="0.25">
      <c r="A1791" s="1">
        <v>40829.826388888891</v>
      </c>
      <c r="B1791">
        <v>1.9E-2</v>
      </c>
    </row>
    <row r="1792" spans="1:2" x14ac:dyDescent="0.25">
      <c r="A1792" s="1">
        <v>40829.833333333336</v>
      </c>
      <c r="B1792">
        <v>1.9E-2</v>
      </c>
    </row>
    <row r="1793" spans="1:2" x14ac:dyDescent="0.25">
      <c r="A1793" s="1">
        <v>40829.840277777781</v>
      </c>
      <c r="B1793">
        <v>1.7999999999999999E-2</v>
      </c>
    </row>
    <row r="1794" spans="1:2" x14ac:dyDescent="0.25">
      <c r="A1794" s="1">
        <v>40829.847222222219</v>
      </c>
      <c r="B1794">
        <v>1.7999999999999999E-2</v>
      </c>
    </row>
    <row r="1795" spans="1:2" x14ac:dyDescent="0.25">
      <c r="A1795" s="1">
        <v>40829.854166666664</v>
      </c>
      <c r="B1795">
        <v>1.7999999999999999E-2</v>
      </c>
    </row>
    <row r="1796" spans="1:2" x14ac:dyDescent="0.25">
      <c r="A1796" s="1">
        <v>40829.861111111109</v>
      </c>
      <c r="B1796">
        <v>1.7999999999999999E-2</v>
      </c>
    </row>
    <row r="1797" spans="1:2" x14ac:dyDescent="0.25">
      <c r="A1797" s="1">
        <v>40829.868055555555</v>
      </c>
      <c r="B1797">
        <v>1.7999999999999999E-2</v>
      </c>
    </row>
    <row r="1798" spans="1:2" x14ac:dyDescent="0.25">
      <c r="A1798" s="1">
        <v>40829.875</v>
      </c>
      <c r="B1798">
        <v>1.7999999999999999E-2</v>
      </c>
    </row>
    <row r="1799" spans="1:2" x14ac:dyDescent="0.25">
      <c r="A1799" s="1">
        <v>40829.881944444445</v>
      </c>
      <c r="B1799">
        <v>1.7000000000000001E-2</v>
      </c>
    </row>
    <row r="1800" spans="1:2" x14ac:dyDescent="0.25">
      <c r="A1800" s="1">
        <v>40829.888888888891</v>
      </c>
      <c r="B1800">
        <v>1.7000000000000001E-2</v>
      </c>
    </row>
    <row r="1801" spans="1:2" x14ac:dyDescent="0.25">
      <c r="A1801" s="1">
        <v>40829.895833333336</v>
      </c>
      <c r="B1801">
        <v>1.7000000000000001E-2</v>
      </c>
    </row>
    <row r="1802" spans="1:2" x14ac:dyDescent="0.25">
      <c r="A1802" s="1">
        <v>40829.902777777781</v>
      </c>
      <c r="B1802">
        <v>1.7000000000000001E-2</v>
      </c>
    </row>
    <row r="1803" spans="1:2" x14ac:dyDescent="0.25">
      <c r="A1803" s="1">
        <v>40829.909722222219</v>
      </c>
      <c r="B1803">
        <v>1.7000000000000001E-2</v>
      </c>
    </row>
    <row r="1804" spans="1:2" x14ac:dyDescent="0.25">
      <c r="A1804" s="1">
        <v>40829.916666666664</v>
      </c>
      <c r="B1804">
        <v>1.7000000000000001E-2</v>
      </c>
    </row>
    <row r="1805" spans="1:2" x14ac:dyDescent="0.25">
      <c r="A1805" s="1">
        <v>40829.923611111109</v>
      </c>
      <c r="B1805">
        <v>1.7000000000000001E-2</v>
      </c>
    </row>
    <row r="1806" spans="1:2" x14ac:dyDescent="0.25">
      <c r="A1806" s="1">
        <v>40829.930555555555</v>
      </c>
      <c r="B1806">
        <v>1.7000000000000001E-2</v>
      </c>
    </row>
    <row r="1807" spans="1:2" x14ac:dyDescent="0.25">
      <c r="A1807" s="1">
        <v>40829.9375</v>
      </c>
      <c r="B1807">
        <v>1.6E-2</v>
      </c>
    </row>
    <row r="1808" spans="1:2" x14ac:dyDescent="0.25">
      <c r="A1808" s="1">
        <v>40829.944444444445</v>
      </c>
      <c r="B1808">
        <v>1.6E-2</v>
      </c>
    </row>
    <row r="1809" spans="1:2" x14ac:dyDescent="0.25">
      <c r="A1809" s="1">
        <v>40829.951388888891</v>
      </c>
      <c r="B1809">
        <v>1.6E-2</v>
      </c>
    </row>
    <row r="1810" spans="1:2" x14ac:dyDescent="0.25">
      <c r="A1810" s="1">
        <v>40829.958333333336</v>
      </c>
      <c r="B1810">
        <v>1.6E-2</v>
      </c>
    </row>
    <row r="1811" spans="1:2" x14ac:dyDescent="0.25">
      <c r="A1811" s="1">
        <v>40829.965277777781</v>
      </c>
      <c r="B1811">
        <v>1.6E-2</v>
      </c>
    </row>
    <row r="1812" spans="1:2" x14ac:dyDescent="0.25">
      <c r="A1812" s="1">
        <v>40829.972222222219</v>
      </c>
      <c r="B1812">
        <v>1.6E-2</v>
      </c>
    </row>
    <row r="1813" spans="1:2" x14ac:dyDescent="0.25">
      <c r="A1813" s="1">
        <v>40829.979166666664</v>
      </c>
      <c r="B1813">
        <v>1.6E-2</v>
      </c>
    </row>
    <row r="1814" spans="1:2" x14ac:dyDescent="0.25">
      <c r="A1814" s="1">
        <v>40829.986111111109</v>
      </c>
      <c r="B1814">
        <v>1.6E-2</v>
      </c>
    </row>
    <row r="1815" spans="1:2" x14ac:dyDescent="0.25">
      <c r="A1815" s="1">
        <v>40829.993055555555</v>
      </c>
      <c r="B1815">
        <v>1.6E-2</v>
      </c>
    </row>
    <row r="1816" spans="1:2" x14ac:dyDescent="0.25">
      <c r="A1816" s="1">
        <v>40830</v>
      </c>
      <c r="B1816">
        <v>1.6E-2</v>
      </c>
    </row>
    <row r="1817" spans="1:2" x14ac:dyDescent="0.25">
      <c r="A1817" s="1">
        <v>40830.006944444445</v>
      </c>
      <c r="B1817">
        <v>1.4999999999999999E-2</v>
      </c>
    </row>
    <row r="1818" spans="1:2" x14ac:dyDescent="0.25">
      <c r="A1818" s="1">
        <v>40830.013888888891</v>
      </c>
      <c r="B1818">
        <v>1.4999999999999999E-2</v>
      </c>
    </row>
    <row r="1819" spans="1:2" x14ac:dyDescent="0.25">
      <c r="A1819" s="1">
        <v>40830.020833333336</v>
      </c>
      <c r="B1819">
        <v>1.4999999999999999E-2</v>
      </c>
    </row>
    <row r="1820" spans="1:2" x14ac:dyDescent="0.25">
      <c r="A1820" s="1">
        <v>40830.027777777781</v>
      </c>
      <c r="B1820">
        <v>1.4999999999999999E-2</v>
      </c>
    </row>
    <row r="1821" spans="1:2" x14ac:dyDescent="0.25">
      <c r="A1821" s="1">
        <v>40830.034722222219</v>
      </c>
      <c r="B1821">
        <v>1.4999999999999999E-2</v>
      </c>
    </row>
    <row r="1822" spans="1:2" x14ac:dyDescent="0.25">
      <c r="A1822" s="1">
        <v>40830.041666666664</v>
      </c>
      <c r="B1822">
        <v>1.4999999999999999E-2</v>
      </c>
    </row>
    <row r="1823" spans="1:2" x14ac:dyDescent="0.25">
      <c r="A1823" s="1">
        <v>40830.048611111109</v>
      </c>
      <c r="B1823">
        <v>1.4999999999999999E-2</v>
      </c>
    </row>
    <row r="1824" spans="1:2" x14ac:dyDescent="0.25">
      <c r="A1824" s="1">
        <v>40830.055555555555</v>
      </c>
      <c r="B1824">
        <v>1.4999999999999999E-2</v>
      </c>
    </row>
    <row r="1825" spans="1:2" x14ac:dyDescent="0.25">
      <c r="A1825" s="1">
        <v>40830.0625</v>
      </c>
      <c r="B1825">
        <v>1.4999999999999999E-2</v>
      </c>
    </row>
    <row r="1826" spans="1:2" x14ac:dyDescent="0.25">
      <c r="A1826" s="1">
        <v>40830.069444444445</v>
      </c>
      <c r="B1826">
        <v>1.4999999999999999E-2</v>
      </c>
    </row>
    <row r="1827" spans="1:2" x14ac:dyDescent="0.25">
      <c r="A1827" s="1">
        <v>40830.076388888891</v>
      </c>
      <c r="B1827">
        <v>1.4999999999999999E-2</v>
      </c>
    </row>
    <row r="1828" spans="1:2" x14ac:dyDescent="0.25">
      <c r="A1828" s="1">
        <v>40830.083333333336</v>
      </c>
      <c r="B1828">
        <v>1.4999999999999999E-2</v>
      </c>
    </row>
    <row r="1829" spans="1:2" x14ac:dyDescent="0.25">
      <c r="A1829" s="1">
        <v>40830.090277777781</v>
      </c>
      <c r="B1829">
        <v>1.4E-2</v>
      </c>
    </row>
    <row r="1830" spans="1:2" x14ac:dyDescent="0.25">
      <c r="A1830" s="1">
        <v>40830.097222222219</v>
      </c>
      <c r="B1830">
        <v>1.4E-2</v>
      </c>
    </row>
    <row r="1831" spans="1:2" x14ac:dyDescent="0.25">
      <c r="A1831" s="1">
        <v>40830.104166666664</v>
      </c>
      <c r="B1831">
        <v>1.4E-2</v>
      </c>
    </row>
    <row r="1832" spans="1:2" x14ac:dyDescent="0.25">
      <c r="A1832" s="1">
        <v>40830.111111111109</v>
      </c>
      <c r="B1832">
        <v>1.4E-2</v>
      </c>
    </row>
    <row r="1833" spans="1:2" x14ac:dyDescent="0.25">
      <c r="A1833" s="1">
        <v>40830.118055555555</v>
      </c>
      <c r="B1833">
        <v>1.4E-2</v>
      </c>
    </row>
    <row r="1834" spans="1:2" x14ac:dyDescent="0.25">
      <c r="A1834" s="1">
        <v>40830.125</v>
      </c>
      <c r="B1834">
        <v>1.4E-2</v>
      </c>
    </row>
    <row r="1835" spans="1:2" x14ac:dyDescent="0.25">
      <c r="A1835" s="1">
        <v>40830.131944444445</v>
      </c>
      <c r="B1835">
        <v>1.4E-2</v>
      </c>
    </row>
    <row r="1836" spans="1:2" x14ac:dyDescent="0.25">
      <c r="A1836" s="1">
        <v>40830.138888888891</v>
      </c>
      <c r="B1836">
        <v>1.4E-2</v>
      </c>
    </row>
    <row r="1837" spans="1:2" x14ac:dyDescent="0.25">
      <c r="A1837" s="1">
        <v>40830.145833333336</v>
      </c>
      <c r="B1837">
        <v>1.4E-2</v>
      </c>
    </row>
    <row r="1838" spans="1:2" x14ac:dyDescent="0.25">
      <c r="A1838" s="1">
        <v>40830.152777777781</v>
      </c>
      <c r="B1838">
        <v>1.4E-2</v>
      </c>
    </row>
    <row r="1839" spans="1:2" x14ac:dyDescent="0.25">
      <c r="A1839" s="1">
        <v>40830.159722222219</v>
      </c>
      <c r="B1839">
        <v>1.4E-2</v>
      </c>
    </row>
    <row r="1840" spans="1:2" x14ac:dyDescent="0.25">
      <c r="A1840" s="1">
        <v>40830.166666666664</v>
      </c>
      <c r="B1840">
        <v>1.4E-2</v>
      </c>
    </row>
    <row r="1841" spans="1:2" x14ac:dyDescent="0.25">
      <c r="A1841" s="1">
        <v>40830.173611111109</v>
      </c>
      <c r="B1841">
        <v>1.2999999999999999E-2</v>
      </c>
    </row>
    <row r="1842" spans="1:2" x14ac:dyDescent="0.25">
      <c r="A1842" s="1">
        <v>40830.180555555555</v>
      </c>
      <c r="B1842">
        <v>1.2999999999999999E-2</v>
      </c>
    </row>
    <row r="1843" spans="1:2" x14ac:dyDescent="0.25">
      <c r="A1843" s="1">
        <v>40830.1875</v>
      </c>
      <c r="B1843">
        <v>1.2999999999999999E-2</v>
      </c>
    </row>
    <row r="1844" spans="1:2" x14ac:dyDescent="0.25">
      <c r="A1844" s="1">
        <v>40830.194444444445</v>
      </c>
      <c r="B1844">
        <v>1.2999999999999999E-2</v>
      </c>
    </row>
    <row r="1845" spans="1:2" x14ac:dyDescent="0.25">
      <c r="A1845" s="1">
        <v>40830.201388888891</v>
      </c>
      <c r="B1845">
        <v>1.2999999999999999E-2</v>
      </c>
    </row>
    <row r="1846" spans="1:2" x14ac:dyDescent="0.25">
      <c r="A1846" s="1">
        <v>40830.208333333336</v>
      </c>
      <c r="B1846">
        <v>1.2999999999999999E-2</v>
      </c>
    </row>
    <row r="1847" spans="1:2" x14ac:dyDescent="0.25">
      <c r="A1847" s="1">
        <v>40830.215277777781</v>
      </c>
      <c r="B1847">
        <v>1.2999999999999999E-2</v>
      </c>
    </row>
    <row r="1848" spans="1:2" x14ac:dyDescent="0.25">
      <c r="A1848" s="1">
        <v>40830.222222222219</v>
      </c>
      <c r="B1848">
        <v>1.2999999999999999E-2</v>
      </c>
    </row>
    <row r="1849" spans="1:2" x14ac:dyDescent="0.25">
      <c r="A1849" s="1">
        <v>40830.229166666664</v>
      </c>
      <c r="B1849">
        <v>1.2999999999999999E-2</v>
      </c>
    </row>
    <row r="1850" spans="1:2" x14ac:dyDescent="0.25">
      <c r="A1850" s="1">
        <v>40830.236111111109</v>
      </c>
      <c r="B1850">
        <v>1.2999999999999999E-2</v>
      </c>
    </row>
    <row r="1851" spans="1:2" x14ac:dyDescent="0.25">
      <c r="A1851" s="1">
        <v>40830.243055555555</v>
      </c>
      <c r="B1851">
        <v>1.2999999999999999E-2</v>
      </c>
    </row>
    <row r="1852" spans="1:2" x14ac:dyDescent="0.25">
      <c r="A1852" s="1">
        <v>40830.25</v>
      </c>
      <c r="B1852">
        <v>1.2999999999999999E-2</v>
      </c>
    </row>
    <row r="1853" spans="1:2" x14ac:dyDescent="0.25">
      <c r="A1853" s="1">
        <v>40830.256944444445</v>
      </c>
      <c r="B1853">
        <v>1.2999999999999999E-2</v>
      </c>
    </row>
    <row r="1854" spans="1:2" x14ac:dyDescent="0.25">
      <c r="A1854" s="1">
        <v>40830.263888888891</v>
      </c>
      <c r="B1854">
        <v>1.2999999999999999E-2</v>
      </c>
    </row>
    <row r="1855" spans="1:2" x14ac:dyDescent="0.25">
      <c r="A1855" s="1">
        <v>40830.270833333336</v>
      </c>
      <c r="B1855">
        <v>1.2E-2</v>
      </c>
    </row>
    <row r="1856" spans="1:2" x14ac:dyDescent="0.25">
      <c r="A1856" s="1">
        <v>40830.277777777781</v>
      </c>
      <c r="B1856">
        <v>1.2E-2</v>
      </c>
    </row>
    <row r="1857" spans="1:2" x14ac:dyDescent="0.25">
      <c r="A1857" s="1">
        <v>40830.284722222219</v>
      </c>
      <c r="B1857">
        <v>1.2E-2</v>
      </c>
    </row>
    <row r="1858" spans="1:2" x14ac:dyDescent="0.25">
      <c r="A1858" s="1">
        <v>40830.291666666664</v>
      </c>
      <c r="B1858">
        <v>1.2E-2</v>
      </c>
    </row>
    <row r="1859" spans="1:2" x14ac:dyDescent="0.25">
      <c r="A1859" s="1">
        <v>40830.298611111109</v>
      </c>
      <c r="B1859">
        <v>1.4E-2</v>
      </c>
    </row>
    <row r="1860" spans="1:2" x14ac:dyDescent="0.25">
      <c r="A1860" s="1">
        <v>40830.305555555555</v>
      </c>
      <c r="B1860">
        <v>1.4E-2</v>
      </c>
    </row>
    <row r="1861" spans="1:2" x14ac:dyDescent="0.25">
      <c r="A1861" s="1">
        <v>40830.3125</v>
      </c>
      <c r="B1861">
        <v>1.2999999999999999E-2</v>
      </c>
    </row>
    <row r="1862" spans="1:2" x14ac:dyDescent="0.25">
      <c r="A1862" s="1">
        <v>40830.319444444445</v>
      </c>
      <c r="B1862">
        <v>1.2999999999999999E-2</v>
      </c>
    </row>
    <row r="1863" spans="1:2" x14ac:dyDescent="0.25">
      <c r="A1863" s="1">
        <v>40830.326388888891</v>
      </c>
      <c r="B1863">
        <v>1.2E-2</v>
      </c>
    </row>
    <row r="1864" spans="1:2" x14ac:dyDescent="0.25">
      <c r="A1864" s="1">
        <v>40830.333333333336</v>
      </c>
      <c r="B1864">
        <v>1.2E-2</v>
      </c>
    </row>
    <row r="1865" spans="1:2" x14ac:dyDescent="0.25">
      <c r="A1865" s="1">
        <v>40830.340277777781</v>
      </c>
      <c r="B1865">
        <v>1.2E-2</v>
      </c>
    </row>
    <row r="1866" spans="1:2" x14ac:dyDescent="0.25">
      <c r="A1866" s="1">
        <v>40830.347222222219</v>
      </c>
      <c r="B1866">
        <v>1.2E-2</v>
      </c>
    </row>
    <row r="1867" spans="1:2" x14ac:dyDescent="0.25">
      <c r="A1867" s="1">
        <v>40830.354166666664</v>
      </c>
      <c r="B1867">
        <v>1.2E-2</v>
      </c>
    </row>
    <row r="1868" spans="1:2" x14ac:dyDescent="0.25">
      <c r="A1868" s="1">
        <v>40830.361111111109</v>
      </c>
      <c r="B1868">
        <v>1.2E-2</v>
      </c>
    </row>
    <row r="1869" spans="1:2" x14ac:dyDescent="0.25">
      <c r="A1869" s="1">
        <v>40830.368055555555</v>
      </c>
      <c r="B1869">
        <v>1.2E-2</v>
      </c>
    </row>
    <row r="1870" spans="1:2" x14ac:dyDescent="0.25">
      <c r="A1870" s="1">
        <v>40830.375</v>
      </c>
      <c r="B1870">
        <v>1.2E-2</v>
      </c>
    </row>
    <row r="1871" spans="1:2" x14ac:dyDescent="0.25">
      <c r="A1871" s="1">
        <v>40830.381944444445</v>
      </c>
      <c r="B1871">
        <v>1.2E-2</v>
      </c>
    </row>
    <row r="1872" spans="1:2" x14ac:dyDescent="0.25">
      <c r="A1872" s="1">
        <v>40830.388888888891</v>
      </c>
      <c r="B1872">
        <v>1.2E-2</v>
      </c>
    </row>
    <row r="1873" spans="1:2" x14ac:dyDescent="0.25">
      <c r="A1873" s="1">
        <v>40830.395833333336</v>
      </c>
      <c r="B1873">
        <v>1.0999999999999999E-2</v>
      </c>
    </row>
    <row r="1874" spans="1:2" x14ac:dyDescent="0.25">
      <c r="A1874" s="1">
        <v>40830.402777777781</v>
      </c>
      <c r="B1874">
        <v>1.0999999999999999E-2</v>
      </c>
    </row>
    <row r="1875" spans="1:2" x14ac:dyDescent="0.25">
      <c r="A1875" s="1">
        <v>40830.409722222219</v>
      </c>
      <c r="B1875">
        <v>1.0999999999999999E-2</v>
      </c>
    </row>
    <row r="1876" spans="1:2" x14ac:dyDescent="0.25">
      <c r="A1876" s="1">
        <v>40830.416666666664</v>
      </c>
      <c r="B1876">
        <v>1.0999999999999999E-2</v>
      </c>
    </row>
    <row r="1877" spans="1:2" x14ac:dyDescent="0.25">
      <c r="A1877" s="1">
        <v>40830.423611111109</v>
      </c>
      <c r="B1877">
        <v>1.0999999999999999E-2</v>
      </c>
    </row>
    <row r="1878" spans="1:2" x14ac:dyDescent="0.25">
      <c r="A1878" s="1">
        <v>40830.430555555555</v>
      </c>
      <c r="B1878">
        <v>1.0999999999999999E-2</v>
      </c>
    </row>
    <row r="1879" spans="1:2" x14ac:dyDescent="0.25">
      <c r="A1879" s="1">
        <v>40830.4375</v>
      </c>
      <c r="B1879">
        <v>1.0999999999999999E-2</v>
      </c>
    </row>
    <row r="1880" spans="1:2" x14ac:dyDescent="0.25">
      <c r="A1880" s="1">
        <v>40830.444444444445</v>
      </c>
      <c r="B1880">
        <v>1.0999999999999999E-2</v>
      </c>
    </row>
    <row r="1881" spans="1:2" x14ac:dyDescent="0.25">
      <c r="A1881" s="1">
        <v>40830.451388888891</v>
      </c>
      <c r="B1881">
        <v>1.0999999999999999E-2</v>
      </c>
    </row>
    <row r="1882" spans="1:2" x14ac:dyDescent="0.25">
      <c r="A1882" s="1">
        <v>40830.458333333336</v>
      </c>
      <c r="B1882">
        <v>1.0999999999999999E-2</v>
      </c>
    </row>
    <row r="1883" spans="1:2" x14ac:dyDescent="0.25">
      <c r="A1883" s="1">
        <v>40830.465277777781</v>
      </c>
      <c r="B1883">
        <v>1.0999999999999999E-2</v>
      </c>
    </row>
    <row r="1884" spans="1:2" x14ac:dyDescent="0.25">
      <c r="A1884" s="1">
        <v>40830.472222222219</v>
      </c>
      <c r="B1884">
        <v>1.0999999999999999E-2</v>
      </c>
    </row>
    <row r="1885" spans="1:2" x14ac:dyDescent="0.25">
      <c r="A1885" s="1">
        <v>40830.479166666664</v>
      </c>
      <c r="B1885">
        <v>1.0999999999999999E-2</v>
      </c>
    </row>
    <row r="1886" spans="1:2" x14ac:dyDescent="0.25">
      <c r="A1886" s="1">
        <v>40830.486111111109</v>
      </c>
      <c r="B1886">
        <v>0.01</v>
      </c>
    </row>
    <row r="1887" spans="1:2" x14ac:dyDescent="0.25">
      <c r="A1887" s="1">
        <v>40830.493055555555</v>
      </c>
      <c r="B1887">
        <v>0.01</v>
      </c>
    </row>
    <row r="1888" spans="1:2" x14ac:dyDescent="0.25">
      <c r="A1888" s="1">
        <v>40830.5</v>
      </c>
      <c r="B1888">
        <v>0.01</v>
      </c>
    </row>
    <row r="1889" spans="1:2" x14ac:dyDescent="0.25">
      <c r="A1889" s="1">
        <v>40830.506944444445</v>
      </c>
      <c r="B1889">
        <v>0.01</v>
      </c>
    </row>
    <row r="1890" spans="1:2" x14ac:dyDescent="0.25">
      <c r="A1890" s="1">
        <v>40830.513888888891</v>
      </c>
      <c r="B1890">
        <v>0.01</v>
      </c>
    </row>
    <row r="1891" spans="1:2" x14ac:dyDescent="0.25">
      <c r="A1891" s="1">
        <v>40830.520833333336</v>
      </c>
      <c r="B1891">
        <v>0.01</v>
      </c>
    </row>
    <row r="1892" spans="1:2" x14ac:dyDescent="0.25">
      <c r="A1892" s="1">
        <v>40830.527777777781</v>
      </c>
      <c r="B1892">
        <v>0.01</v>
      </c>
    </row>
    <row r="1893" spans="1:2" x14ac:dyDescent="0.25">
      <c r="A1893" s="1">
        <v>40830.534722222219</v>
      </c>
      <c r="B1893">
        <v>0.01</v>
      </c>
    </row>
    <row r="1894" spans="1:2" x14ac:dyDescent="0.25">
      <c r="A1894" s="1">
        <v>40830.541666666664</v>
      </c>
      <c r="B1894">
        <v>0.01</v>
      </c>
    </row>
    <row r="1895" spans="1:2" x14ac:dyDescent="0.25">
      <c r="A1895" s="1">
        <v>40830.548611111109</v>
      </c>
      <c r="B1895">
        <v>0.01</v>
      </c>
    </row>
    <row r="1896" spans="1:2" x14ac:dyDescent="0.25">
      <c r="A1896" s="1">
        <v>40830.555555555555</v>
      </c>
      <c r="B1896">
        <v>0.01</v>
      </c>
    </row>
    <row r="1897" spans="1:2" x14ac:dyDescent="0.25">
      <c r="A1897" s="1">
        <v>40830.5625</v>
      </c>
      <c r="B1897">
        <v>0.01</v>
      </c>
    </row>
    <row r="1898" spans="1:2" x14ac:dyDescent="0.25">
      <c r="A1898" s="1">
        <v>40830.569444444445</v>
      </c>
      <c r="B1898">
        <v>0.01</v>
      </c>
    </row>
    <row r="1899" spans="1:2" x14ac:dyDescent="0.25">
      <c r="A1899" s="1">
        <v>40830.576388888891</v>
      </c>
      <c r="B1899">
        <v>0.01</v>
      </c>
    </row>
    <row r="1900" spans="1:2" x14ac:dyDescent="0.25">
      <c r="A1900" s="1">
        <v>40830.583333333336</v>
      </c>
      <c r="B1900">
        <v>0.01</v>
      </c>
    </row>
    <row r="1901" spans="1:2" x14ac:dyDescent="0.25">
      <c r="A1901" s="1">
        <v>40830.590277777781</v>
      </c>
      <c r="B1901">
        <v>1.2999999999999999E-2</v>
      </c>
    </row>
    <row r="1902" spans="1:2" x14ac:dyDescent="0.25">
      <c r="A1902" s="1">
        <v>40830.597222222219</v>
      </c>
      <c r="B1902">
        <v>1.6E-2</v>
      </c>
    </row>
    <row r="1903" spans="1:2" x14ac:dyDescent="0.25">
      <c r="A1903" s="1">
        <v>40830.604166666664</v>
      </c>
      <c r="B1903">
        <v>2.1000000000000001E-2</v>
      </c>
    </row>
    <row r="1904" spans="1:2" x14ac:dyDescent="0.25">
      <c r="A1904" s="1">
        <v>40830.611111111109</v>
      </c>
      <c r="B1904">
        <v>2.1000000000000001E-2</v>
      </c>
    </row>
    <row r="1905" spans="1:2" x14ac:dyDescent="0.25">
      <c r="A1905" s="1">
        <v>40830.618055555555</v>
      </c>
      <c r="B1905">
        <v>2.1000000000000001E-2</v>
      </c>
    </row>
    <row r="1906" spans="1:2" x14ac:dyDescent="0.25">
      <c r="A1906" s="1">
        <v>40830.625</v>
      </c>
      <c r="B1906">
        <v>2.1000000000000001E-2</v>
      </c>
    </row>
    <row r="1907" spans="1:2" x14ac:dyDescent="0.25">
      <c r="A1907" s="1">
        <v>40830.631944444445</v>
      </c>
      <c r="B1907">
        <v>2.1000000000000001E-2</v>
      </c>
    </row>
    <row r="1908" spans="1:2" x14ac:dyDescent="0.25">
      <c r="A1908" s="1">
        <v>40830.638888888891</v>
      </c>
      <c r="B1908">
        <v>2.1000000000000001E-2</v>
      </c>
    </row>
    <row r="1909" spans="1:2" x14ac:dyDescent="0.25">
      <c r="A1909" s="1">
        <v>40830.645833333336</v>
      </c>
      <c r="B1909">
        <v>2.5000000000000001E-2</v>
      </c>
    </row>
    <row r="1910" spans="1:2" x14ac:dyDescent="0.25">
      <c r="A1910" s="1">
        <v>40830.652777777781</v>
      </c>
      <c r="B1910">
        <v>2.8000000000000001E-2</v>
      </c>
    </row>
    <row r="1911" spans="1:2" x14ac:dyDescent="0.25">
      <c r="A1911" s="1">
        <v>40830.659722222219</v>
      </c>
      <c r="B1911">
        <v>3.4000000000000002E-2</v>
      </c>
    </row>
    <row r="1912" spans="1:2" x14ac:dyDescent="0.25">
      <c r="A1912" s="1">
        <v>40830.666666666664</v>
      </c>
      <c r="B1912">
        <v>4.1000000000000002E-2</v>
      </c>
    </row>
    <row r="1913" spans="1:2" x14ac:dyDescent="0.25">
      <c r="A1913" s="1">
        <v>40830.673611111109</v>
      </c>
      <c r="B1913">
        <v>5.8000000000000003E-2</v>
      </c>
    </row>
    <row r="1914" spans="1:2" x14ac:dyDescent="0.25">
      <c r="A1914" s="1">
        <v>40830.680555555555</v>
      </c>
      <c r="B1914">
        <v>7.2999999999999995E-2</v>
      </c>
    </row>
    <row r="1915" spans="1:2" x14ac:dyDescent="0.25">
      <c r="A1915" s="1">
        <v>40830.6875</v>
      </c>
      <c r="B1915">
        <v>0.112</v>
      </c>
    </row>
    <row r="1916" spans="1:2" x14ac:dyDescent="0.25">
      <c r="A1916" s="1">
        <v>40830.694444444445</v>
      </c>
      <c r="B1916">
        <v>0.111</v>
      </c>
    </row>
    <row r="1917" spans="1:2" x14ac:dyDescent="0.25">
      <c r="A1917" s="1">
        <v>40830.701388888891</v>
      </c>
      <c r="B1917">
        <v>0.109</v>
      </c>
    </row>
    <row r="1918" spans="1:2" x14ac:dyDescent="0.25">
      <c r="A1918" s="1">
        <v>40830.708333333336</v>
      </c>
      <c r="B1918">
        <v>0.11</v>
      </c>
    </row>
    <row r="1919" spans="1:2" x14ac:dyDescent="0.25">
      <c r="A1919" s="1">
        <v>40830.715277777781</v>
      </c>
      <c r="B1919">
        <v>0.13</v>
      </c>
    </row>
    <row r="1920" spans="1:2" x14ac:dyDescent="0.25">
      <c r="A1920" s="1">
        <v>40830.722222222219</v>
      </c>
      <c r="B1920">
        <v>9.5000000000000001E-2</v>
      </c>
    </row>
    <row r="1921" spans="1:2" x14ac:dyDescent="0.25">
      <c r="A1921" s="1">
        <v>40830.729166666664</v>
      </c>
      <c r="B1921">
        <v>7.4999999999999997E-2</v>
      </c>
    </row>
    <row r="1922" spans="1:2" x14ac:dyDescent="0.25">
      <c r="A1922" s="1">
        <v>40830.736111111109</v>
      </c>
      <c r="B1922">
        <v>7.0000000000000007E-2</v>
      </c>
    </row>
    <row r="1923" spans="1:2" x14ac:dyDescent="0.25">
      <c r="A1923" s="1">
        <v>40830.743055555555</v>
      </c>
      <c r="B1923">
        <v>7.5999999999999998E-2</v>
      </c>
    </row>
    <row r="1924" spans="1:2" x14ac:dyDescent="0.25">
      <c r="A1924" s="1">
        <v>40830.75</v>
      </c>
      <c r="B1924">
        <v>7.2999999999999995E-2</v>
      </c>
    </row>
    <row r="1925" spans="1:2" x14ac:dyDescent="0.25">
      <c r="A1925" s="1">
        <v>40830.756944444445</v>
      </c>
      <c r="B1925">
        <v>0.106</v>
      </c>
    </row>
    <row r="1926" spans="1:2" x14ac:dyDescent="0.25">
      <c r="A1926" s="1">
        <v>40830.763888888891</v>
      </c>
      <c r="B1926">
        <v>0.14199999999999999</v>
      </c>
    </row>
    <row r="1927" spans="1:2" x14ac:dyDescent="0.25">
      <c r="A1927" s="1">
        <v>40830.770833333336</v>
      </c>
      <c r="B1927">
        <v>9.9000000000000005E-2</v>
      </c>
    </row>
    <row r="1928" spans="1:2" x14ac:dyDescent="0.25">
      <c r="A1928" s="1">
        <v>40830.777777777781</v>
      </c>
      <c r="B1928">
        <v>7.9000000000000001E-2</v>
      </c>
    </row>
    <row r="1929" spans="1:2" x14ac:dyDescent="0.25">
      <c r="A1929" s="1">
        <v>40830.784722222219</v>
      </c>
      <c r="B1929">
        <v>7.6999999999999999E-2</v>
      </c>
    </row>
    <row r="1930" spans="1:2" x14ac:dyDescent="0.25">
      <c r="A1930" s="1">
        <v>40830.791666666664</v>
      </c>
      <c r="B1930">
        <v>8.4000000000000005E-2</v>
      </c>
    </row>
    <row r="1931" spans="1:2" x14ac:dyDescent="0.25">
      <c r="A1931" s="1">
        <v>40830.798611111109</v>
      </c>
      <c r="B1931">
        <v>7.6999999999999999E-2</v>
      </c>
    </row>
    <row r="1932" spans="1:2" x14ac:dyDescent="0.25">
      <c r="A1932" s="1">
        <v>40830.805555555555</v>
      </c>
      <c r="B1932">
        <v>7.5999999999999998E-2</v>
      </c>
    </row>
    <row r="1933" spans="1:2" x14ac:dyDescent="0.25">
      <c r="A1933" s="1">
        <v>40830.8125</v>
      </c>
      <c r="B1933">
        <v>7.6999999999999999E-2</v>
      </c>
    </row>
    <row r="1934" spans="1:2" x14ac:dyDescent="0.25">
      <c r="A1934" s="1">
        <v>40830.819444444445</v>
      </c>
      <c r="B1934">
        <v>8.1000000000000003E-2</v>
      </c>
    </row>
    <row r="1935" spans="1:2" x14ac:dyDescent="0.25">
      <c r="A1935" s="1">
        <v>40830.826388888891</v>
      </c>
      <c r="B1935">
        <v>9.4E-2</v>
      </c>
    </row>
    <row r="1936" spans="1:2" x14ac:dyDescent="0.25">
      <c r="A1936" s="1">
        <v>40830.833333333336</v>
      </c>
      <c r="B1936">
        <v>7.5999999999999998E-2</v>
      </c>
    </row>
    <row r="1937" spans="1:2" x14ac:dyDescent="0.25">
      <c r="A1937" s="1">
        <v>40830.840277777781</v>
      </c>
      <c r="B1937">
        <v>6.6000000000000003E-2</v>
      </c>
    </row>
    <row r="1938" spans="1:2" x14ac:dyDescent="0.25">
      <c r="A1938" s="1">
        <v>40830.847222222219</v>
      </c>
      <c r="B1938">
        <v>6.2E-2</v>
      </c>
    </row>
    <row r="1939" spans="1:2" x14ac:dyDescent="0.25">
      <c r="A1939" s="1">
        <v>40830.854166666664</v>
      </c>
      <c r="B1939">
        <v>0.06</v>
      </c>
    </row>
    <row r="1940" spans="1:2" x14ac:dyDescent="0.25">
      <c r="A1940" s="1">
        <v>40830.861111111109</v>
      </c>
      <c r="B1940">
        <v>5.8000000000000003E-2</v>
      </c>
    </row>
    <row r="1941" spans="1:2" x14ac:dyDescent="0.25">
      <c r="A1941" s="1">
        <v>40830.868055555555</v>
      </c>
      <c r="B1941">
        <v>5.7000000000000002E-2</v>
      </c>
    </row>
    <row r="1942" spans="1:2" x14ac:dyDescent="0.25">
      <c r="A1942" s="1">
        <v>40830.875</v>
      </c>
      <c r="B1942">
        <v>5.6000000000000001E-2</v>
      </c>
    </row>
    <row r="1943" spans="1:2" x14ac:dyDescent="0.25">
      <c r="A1943" s="1">
        <v>40830.881944444445</v>
      </c>
      <c r="B1943">
        <v>5.5E-2</v>
      </c>
    </row>
    <row r="1944" spans="1:2" x14ac:dyDescent="0.25">
      <c r="A1944" s="1">
        <v>40830.888888888891</v>
      </c>
      <c r="B1944">
        <v>5.5E-2</v>
      </c>
    </row>
    <row r="1945" spans="1:2" x14ac:dyDescent="0.25">
      <c r="A1945" s="1">
        <v>40830.895833333336</v>
      </c>
      <c r="B1945">
        <v>5.3999999999999999E-2</v>
      </c>
    </row>
    <row r="1946" spans="1:2" x14ac:dyDescent="0.25">
      <c r="A1946" s="1">
        <v>40830.902777777781</v>
      </c>
      <c r="B1946">
        <v>5.2999999999999999E-2</v>
      </c>
    </row>
    <row r="1947" spans="1:2" x14ac:dyDescent="0.25">
      <c r="A1947" s="1">
        <v>40830.909722222219</v>
      </c>
      <c r="B1947">
        <v>5.2999999999999999E-2</v>
      </c>
    </row>
    <row r="1948" spans="1:2" x14ac:dyDescent="0.25">
      <c r="A1948" s="1">
        <v>40830.916666666664</v>
      </c>
      <c r="B1948">
        <v>5.5E-2</v>
      </c>
    </row>
    <row r="1949" spans="1:2" x14ac:dyDescent="0.25">
      <c r="A1949" s="1">
        <v>40830.923611111109</v>
      </c>
      <c r="B1949">
        <v>5.3999999999999999E-2</v>
      </c>
    </row>
    <row r="1950" spans="1:2" x14ac:dyDescent="0.25">
      <c r="A1950" s="1">
        <v>40830.930555555555</v>
      </c>
      <c r="B1950">
        <v>5.1999999999999998E-2</v>
      </c>
    </row>
    <row r="1951" spans="1:2" x14ac:dyDescent="0.25">
      <c r="A1951" s="1">
        <v>40830.9375</v>
      </c>
      <c r="B1951">
        <v>5.0999999999999997E-2</v>
      </c>
    </row>
    <row r="1952" spans="1:2" x14ac:dyDescent="0.25">
      <c r="A1952" s="1">
        <v>40830.944444444445</v>
      </c>
      <c r="B1952">
        <v>4.9000000000000002E-2</v>
      </c>
    </row>
    <row r="1953" spans="1:2" x14ac:dyDescent="0.25">
      <c r="A1953" s="1">
        <v>40830.951388888891</v>
      </c>
      <c r="B1953">
        <v>4.9000000000000002E-2</v>
      </c>
    </row>
    <row r="1954" spans="1:2" x14ac:dyDescent="0.25">
      <c r="A1954" s="1">
        <v>40830.958333333336</v>
      </c>
      <c r="B1954">
        <v>4.9000000000000002E-2</v>
      </c>
    </row>
    <row r="1955" spans="1:2" x14ac:dyDescent="0.25">
      <c r="A1955" s="1">
        <v>40830.965277777781</v>
      </c>
      <c r="B1955">
        <v>4.8000000000000001E-2</v>
      </c>
    </row>
    <row r="1956" spans="1:2" x14ac:dyDescent="0.25">
      <c r="A1956" s="1">
        <v>40830.972222222219</v>
      </c>
      <c r="B1956">
        <v>4.7E-2</v>
      </c>
    </row>
    <row r="1957" spans="1:2" x14ac:dyDescent="0.25">
      <c r="A1957" s="1">
        <v>40830.979166666664</v>
      </c>
      <c r="B1957">
        <v>4.7E-2</v>
      </c>
    </row>
    <row r="1958" spans="1:2" x14ac:dyDescent="0.25">
      <c r="A1958" s="1">
        <v>40830.986111111109</v>
      </c>
      <c r="B1958">
        <v>4.7E-2</v>
      </c>
    </row>
    <row r="1959" spans="1:2" x14ac:dyDescent="0.25">
      <c r="A1959" s="1">
        <v>40830.993055555555</v>
      </c>
      <c r="B1959">
        <v>4.7E-2</v>
      </c>
    </row>
    <row r="1960" spans="1:2" x14ac:dyDescent="0.25">
      <c r="A1960" s="1">
        <v>40831</v>
      </c>
      <c r="B1960">
        <v>4.5999999999999999E-2</v>
      </c>
    </row>
    <row r="1961" spans="1:2" x14ac:dyDescent="0.25">
      <c r="A1961" s="1">
        <v>40831.006944444445</v>
      </c>
      <c r="B1961">
        <v>4.5999999999999999E-2</v>
      </c>
    </row>
    <row r="1962" spans="1:2" x14ac:dyDescent="0.25">
      <c r="A1962" s="1">
        <v>40831.013888888891</v>
      </c>
      <c r="B1962">
        <v>4.5999999999999999E-2</v>
      </c>
    </row>
    <row r="1963" spans="1:2" x14ac:dyDescent="0.25">
      <c r="A1963" s="1">
        <v>40831.020833333336</v>
      </c>
      <c r="B1963">
        <v>4.5999999999999999E-2</v>
      </c>
    </row>
    <row r="1964" spans="1:2" x14ac:dyDescent="0.25">
      <c r="A1964" s="1">
        <v>40831.027777777781</v>
      </c>
      <c r="B1964">
        <v>4.4999999999999998E-2</v>
      </c>
    </row>
    <row r="1965" spans="1:2" x14ac:dyDescent="0.25">
      <c r="A1965" s="1">
        <v>40831.034722222219</v>
      </c>
      <c r="B1965">
        <v>4.5999999999999999E-2</v>
      </c>
    </row>
    <row r="1966" spans="1:2" x14ac:dyDescent="0.25">
      <c r="A1966" s="1">
        <v>40831.041666666664</v>
      </c>
      <c r="B1966">
        <v>4.9000000000000002E-2</v>
      </c>
    </row>
    <row r="1967" spans="1:2" x14ac:dyDescent="0.25">
      <c r="A1967" s="1">
        <v>40831.048611111109</v>
      </c>
      <c r="B1967">
        <v>5.1999999999999998E-2</v>
      </c>
    </row>
    <row r="1968" spans="1:2" x14ac:dyDescent="0.25">
      <c r="A1968" s="1">
        <v>40831.055555555555</v>
      </c>
      <c r="B1968">
        <v>0.05</v>
      </c>
    </row>
    <row r="1969" spans="1:2" x14ac:dyDescent="0.25">
      <c r="A1969" s="1">
        <v>40831.0625</v>
      </c>
      <c r="B1969">
        <v>5.2999999999999999E-2</v>
      </c>
    </row>
    <row r="1970" spans="1:2" x14ac:dyDescent="0.25">
      <c r="A1970" s="1">
        <v>40831.069444444445</v>
      </c>
      <c r="B1970">
        <v>5.8999999999999997E-2</v>
      </c>
    </row>
    <row r="1971" spans="1:2" x14ac:dyDescent="0.25">
      <c r="A1971" s="1">
        <v>40831.076388888891</v>
      </c>
      <c r="B1971">
        <v>6.9000000000000006E-2</v>
      </c>
    </row>
    <row r="1972" spans="1:2" x14ac:dyDescent="0.25">
      <c r="A1972" s="1">
        <v>40831.083333333336</v>
      </c>
      <c r="B1972">
        <v>6.4000000000000001E-2</v>
      </c>
    </row>
    <row r="1973" spans="1:2" x14ac:dyDescent="0.25">
      <c r="A1973" s="1">
        <v>40831.090277777781</v>
      </c>
      <c r="B1973">
        <v>5.6000000000000001E-2</v>
      </c>
    </row>
    <row r="1974" spans="1:2" x14ac:dyDescent="0.25">
      <c r="A1974" s="1">
        <v>40831.097222222219</v>
      </c>
      <c r="B1974">
        <v>5.1999999999999998E-2</v>
      </c>
    </row>
    <row r="1975" spans="1:2" x14ac:dyDescent="0.25">
      <c r="A1975" s="1">
        <v>40831.104166666664</v>
      </c>
      <c r="B1975">
        <v>0.05</v>
      </c>
    </row>
    <row r="1976" spans="1:2" x14ac:dyDescent="0.25">
      <c r="A1976" s="1">
        <v>40831.111111111109</v>
      </c>
      <c r="B1976">
        <v>4.8000000000000001E-2</v>
      </c>
    </row>
    <row r="1977" spans="1:2" x14ac:dyDescent="0.25">
      <c r="A1977" s="1">
        <v>40831.118055555555</v>
      </c>
      <c r="B1977">
        <v>4.8000000000000001E-2</v>
      </c>
    </row>
    <row r="1978" spans="1:2" x14ac:dyDescent="0.25">
      <c r="A1978" s="1">
        <v>40831.125</v>
      </c>
      <c r="B1978">
        <v>4.8000000000000001E-2</v>
      </c>
    </row>
    <row r="1979" spans="1:2" x14ac:dyDescent="0.25">
      <c r="A1979" s="1">
        <v>40831.131944444445</v>
      </c>
      <c r="B1979">
        <v>5.0999999999999997E-2</v>
      </c>
    </row>
    <row r="1980" spans="1:2" x14ac:dyDescent="0.25">
      <c r="A1980" s="1">
        <v>40831.138888888891</v>
      </c>
      <c r="B1980">
        <v>5.6000000000000001E-2</v>
      </c>
    </row>
    <row r="1981" spans="1:2" x14ac:dyDescent="0.25">
      <c r="A1981" s="1">
        <v>40831.145833333336</v>
      </c>
      <c r="B1981">
        <v>6.0999999999999999E-2</v>
      </c>
    </row>
    <row r="1982" spans="1:2" x14ac:dyDescent="0.25">
      <c r="A1982" s="1">
        <v>40831.152777777781</v>
      </c>
      <c r="B1982">
        <v>6.4000000000000001E-2</v>
      </c>
    </row>
    <row r="1983" spans="1:2" x14ac:dyDescent="0.25">
      <c r="A1983" s="1">
        <v>40831.159722222219</v>
      </c>
      <c r="B1983">
        <v>6.4000000000000001E-2</v>
      </c>
    </row>
    <row r="1984" spans="1:2" x14ac:dyDescent="0.25">
      <c r="A1984" s="1">
        <v>40831.166666666664</v>
      </c>
      <c r="B1984">
        <v>6.4000000000000001E-2</v>
      </c>
    </row>
    <row r="1985" spans="1:2" x14ac:dyDescent="0.25">
      <c r="A1985" s="1">
        <v>40831.173611111109</v>
      </c>
      <c r="B1985">
        <v>6.4000000000000001E-2</v>
      </c>
    </row>
    <row r="1986" spans="1:2" x14ac:dyDescent="0.25">
      <c r="A1986" s="1">
        <v>40831.180555555555</v>
      </c>
      <c r="B1986">
        <v>0.06</v>
      </c>
    </row>
    <row r="1987" spans="1:2" x14ac:dyDescent="0.25">
      <c r="A1987" s="1">
        <v>40831.1875</v>
      </c>
      <c r="B1987">
        <v>5.6000000000000001E-2</v>
      </c>
    </row>
    <row r="1988" spans="1:2" x14ac:dyDescent="0.25">
      <c r="A1988" s="1">
        <v>40831.194444444445</v>
      </c>
      <c r="B1988">
        <v>5.2999999999999999E-2</v>
      </c>
    </row>
    <row r="1989" spans="1:2" x14ac:dyDescent="0.25">
      <c r="A1989" s="1">
        <v>40831.201388888891</v>
      </c>
      <c r="B1989">
        <v>5.0999999999999997E-2</v>
      </c>
    </row>
    <row r="1990" spans="1:2" x14ac:dyDescent="0.25">
      <c r="A1990" s="1">
        <v>40831.208333333336</v>
      </c>
      <c r="B1990">
        <v>4.9000000000000002E-2</v>
      </c>
    </row>
    <row r="1991" spans="1:2" x14ac:dyDescent="0.25">
      <c r="A1991" s="1">
        <v>40831.215277777781</v>
      </c>
      <c r="B1991">
        <v>4.9000000000000002E-2</v>
      </c>
    </row>
    <row r="1992" spans="1:2" x14ac:dyDescent="0.25">
      <c r="A1992" s="1">
        <v>40831.222222222219</v>
      </c>
      <c r="B1992">
        <v>4.8000000000000001E-2</v>
      </c>
    </row>
    <row r="1993" spans="1:2" x14ac:dyDescent="0.25">
      <c r="A1993" s="1">
        <v>40831.229166666664</v>
      </c>
      <c r="B1993">
        <v>4.8000000000000001E-2</v>
      </c>
    </row>
    <row r="1994" spans="1:2" x14ac:dyDescent="0.25">
      <c r="A1994" s="1">
        <v>40831.236111111109</v>
      </c>
      <c r="B1994">
        <v>4.7E-2</v>
      </c>
    </row>
    <row r="1995" spans="1:2" x14ac:dyDescent="0.25">
      <c r="A1995" s="1">
        <v>40831.243055555555</v>
      </c>
      <c r="B1995">
        <v>4.7E-2</v>
      </c>
    </row>
    <row r="1996" spans="1:2" x14ac:dyDescent="0.25">
      <c r="A1996" s="1">
        <v>40831.25</v>
      </c>
      <c r="B1996">
        <v>4.9000000000000002E-2</v>
      </c>
    </row>
    <row r="1997" spans="1:2" x14ac:dyDescent="0.25">
      <c r="A1997" s="1">
        <v>40831.256944444445</v>
      </c>
      <c r="B1997">
        <v>5.2999999999999999E-2</v>
      </c>
    </row>
    <row r="1998" spans="1:2" x14ac:dyDescent="0.25">
      <c r="A1998" s="1">
        <v>40831.263888888891</v>
      </c>
      <c r="B1998">
        <v>5.1999999999999998E-2</v>
      </c>
    </row>
    <row r="1999" spans="1:2" x14ac:dyDescent="0.25">
      <c r="A1999" s="1">
        <v>40831.270833333336</v>
      </c>
      <c r="B1999">
        <v>5.1999999999999998E-2</v>
      </c>
    </row>
    <row r="2000" spans="1:2" x14ac:dyDescent="0.25">
      <c r="A2000" s="1">
        <v>40831.277777777781</v>
      </c>
      <c r="B2000">
        <v>5.0999999999999997E-2</v>
      </c>
    </row>
    <row r="2001" spans="1:2" x14ac:dyDescent="0.25">
      <c r="A2001" s="1">
        <v>40831.284722222219</v>
      </c>
      <c r="B2001">
        <v>4.9000000000000002E-2</v>
      </c>
    </row>
    <row r="2002" spans="1:2" x14ac:dyDescent="0.25">
      <c r="A2002" s="1">
        <v>40831.291666666664</v>
      </c>
      <c r="B2002">
        <v>4.8000000000000001E-2</v>
      </c>
    </row>
    <row r="2003" spans="1:2" x14ac:dyDescent="0.25">
      <c r="A2003" s="1">
        <v>40831.298611111109</v>
      </c>
      <c r="B2003">
        <v>4.7E-2</v>
      </c>
    </row>
    <row r="2004" spans="1:2" x14ac:dyDescent="0.25">
      <c r="A2004" s="1">
        <v>40831.305555555555</v>
      </c>
      <c r="B2004">
        <v>4.5999999999999999E-2</v>
      </c>
    </row>
    <row r="2005" spans="1:2" x14ac:dyDescent="0.25">
      <c r="A2005" s="1">
        <v>40831.3125</v>
      </c>
      <c r="B2005">
        <v>4.5999999999999999E-2</v>
      </c>
    </row>
    <row r="2006" spans="1:2" x14ac:dyDescent="0.25">
      <c r="A2006" s="1">
        <v>40831.319444444445</v>
      </c>
      <c r="B2006">
        <v>4.4999999999999998E-2</v>
      </c>
    </row>
    <row r="2007" spans="1:2" x14ac:dyDescent="0.25">
      <c r="A2007" s="1">
        <v>40831.326388888891</v>
      </c>
      <c r="B2007">
        <v>4.4999999999999998E-2</v>
      </c>
    </row>
    <row r="2008" spans="1:2" x14ac:dyDescent="0.25">
      <c r="A2008" s="1">
        <v>40831.333333333336</v>
      </c>
      <c r="B2008">
        <v>4.4999999999999998E-2</v>
      </c>
    </row>
    <row r="2009" spans="1:2" x14ac:dyDescent="0.25">
      <c r="A2009" s="1">
        <v>40831.340277777781</v>
      </c>
      <c r="B2009">
        <v>4.4999999999999998E-2</v>
      </c>
    </row>
    <row r="2010" spans="1:2" x14ac:dyDescent="0.25">
      <c r="A2010" s="1">
        <v>40831.347222222219</v>
      </c>
      <c r="B2010">
        <v>4.4999999999999998E-2</v>
      </c>
    </row>
    <row r="2011" spans="1:2" x14ac:dyDescent="0.25">
      <c r="A2011" s="1">
        <v>40831.354166666664</v>
      </c>
      <c r="B2011">
        <v>4.4999999999999998E-2</v>
      </c>
    </row>
    <row r="2012" spans="1:2" x14ac:dyDescent="0.25">
      <c r="A2012" s="1">
        <v>40831.361111111109</v>
      </c>
      <c r="B2012">
        <v>4.4999999999999998E-2</v>
      </c>
    </row>
    <row r="2013" spans="1:2" x14ac:dyDescent="0.25">
      <c r="A2013" s="1">
        <v>40831.368055555555</v>
      </c>
      <c r="B2013">
        <v>4.4999999999999998E-2</v>
      </c>
    </row>
    <row r="2014" spans="1:2" x14ac:dyDescent="0.25">
      <c r="A2014" s="1">
        <v>40831.375</v>
      </c>
      <c r="B2014">
        <v>4.3999999999999997E-2</v>
      </c>
    </row>
    <row r="2015" spans="1:2" x14ac:dyDescent="0.25">
      <c r="A2015" s="1">
        <v>40831.381944444445</v>
      </c>
      <c r="B2015">
        <v>4.3999999999999997E-2</v>
      </c>
    </row>
    <row r="2016" spans="1:2" x14ac:dyDescent="0.25">
      <c r="A2016" s="1">
        <v>40831.388888888891</v>
      </c>
      <c r="B2016">
        <v>4.3999999999999997E-2</v>
      </c>
    </row>
    <row r="2017" spans="1:2" x14ac:dyDescent="0.25">
      <c r="A2017" s="1">
        <v>40831.395833333336</v>
      </c>
      <c r="B2017">
        <v>4.3999999999999997E-2</v>
      </c>
    </row>
    <row r="2018" spans="1:2" x14ac:dyDescent="0.25">
      <c r="A2018" s="1">
        <v>40831.402777777781</v>
      </c>
      <c r="B2018">
        <v>4.3999999999999997E-2</v>
      </c>
    </row>
    <row r="2019" spans="1:2" x14ac:dyDescent="0.25">
      <c r="A2019" s="1">
        <v>40831.409722222219</v>
      </c>
      <c r="B2019">
        <v>4.3999999999999997E-2</v>
      </c>
    </row>
    <row r="2020" spans="1:2" x14ac:dyDescent="0.25">
      <c r="A2020" s="1">
        <v>40831.416666666664</v>
      </c>
      <c r="B2020">
        <v>4.3999999999999997E-2</v>
      </c>
    </row>
    <row r="2021" spans="1:2" x14ac:dyDescent="0.25">
      <c r="A2021" s="1">
        <v>40831.423611111109</v>
      </c>
      <c r="B2021">
        <v>4.3999999999999997E-2</v>
      </c>
    </row>
    <row r="2022" spans="1:2" x14ac:dyDescent="0.25">
      <c r="A2022" s="1">
        <v>40831.430555555555</v>
      </c>
      <c r="B2022">
        <v>4.3999999999999997E-2</v>
      </c>
    </row>
    <row r="2023" spans="1:2" x14ac:dyDescent="0.25">
      <c r="A2023" s="1">
        <v>40831.4375</v>
      </c>
      <c r="B2023">
        <v>4.2999999999999997E-2</v>
      </c>
    </row>
    <row r="2024" spans="1:2" x14ac:dyDescent="0.25">
      <c r="A2024" s="1">
        <v>40831.444444444445</v>
      </c>
      <c r="B2024">
        <v>4.2999999999999997E-2</v>
      </c>
    </row>
    <row r="2025" spans="1:2" x14ac:dyDescent="0.25">
      <c r="A2025" s="1">
        <v>40831.451388888891</v>
      </c>
      <c r="B2025">
        <v>4.2999999999999997E-2</v>
      </c>
    </row>
    <row r="2026" spans="1:2" x14ac:dyDescent="0.25">
      <c r="A2026" s="1">
        <v>40831.458333333336</v>
      </c>
      <c r="B2026">
        <v>4.2999999999999997E-2</v>
      </c>
    </row>
    <row r="2027" spans="1:2" x14ac:dyDescent="0.25">
      <c r="A2027" s="1">
        <v>40831.465277777781</v>
      </c>
      <c r="B2027">
        <v>3.6999999999999998E-2</v>
      </c>
    </row>
    <row r="2028" spans="1:2" x14ac:dyDescent="0.25">
      <c r="A2028" s="1">
        <v>40831.472222222219</v>
      </c>
      <c r="B2028">
        <v>3.2000000000000001E-2</v>
      </c>
    </row>
    <row r="2029" spans="1:2" x14ac:dyDescent="0.25">
      <c r="A2029" s="1">
        <v>40831.479166666664</v>
      </c>
      <c r="B2029">
        <v>3.1E-2</v>
      </c>
    </row>
    <row r="2030" spans="1:2" x14ac:dyDescent="0.25">
      <c r="A2030" s="1">
        <v>40831.486111111109</v>
      </c>
      <c r="B2030">
        <v>3.1E-2</v>
      </c>
    </row>
    <row r="2031" spans="1:2" x14ac:dyDescent="0.25">
      <c r="A2031" s="1">
        <v>40831.493055555555</v>
      </c>
      <c r="B2031">
        <v>3.2000000000000001E-2</v>
      </c>
    </row>
    <row r="2032" spans="1:2" x14ac:dyDescent="0.25">
      <c r="A2032" s="1">
        <v>40831.5</v>
      </c>
      <c r="B2032">
        <v>3.3000000000000002E-2</v>
      </c>
    </row>
    <row r="2033" spans="1:2" x14ac:dyDescent="0.25">
      <c r="A2033" s="1">
        <v>40831.506944444445</v>
      </c>
      <c r="B2033">
        <v>3.3000000000000002E-2</v>
      </c>
    </row>
    <row r="2034" spans="1:2" x14ac:dyDescent="0.25">
      <c r="A2034" s="1">
        <v>40831.513888888891</v>
      </c>
      <c r="B2034">
        <v>3.3000000000000002E-2</v>
      </c>
    </row>
    <row r="2035" spans="1:2" x14ac:dyDescent="0.25">
      <c r="A2035" s="1">
        <v>40831.520833333336</v>
      </c>
      <c r="B2035">
        <v>3.2000000000000001E-2</v>
      </c>
    </row>
    <row r="2036" spans="1:2" x14ac:dyDescent="0.25">
      <c r="A2036" s="1">
        <v>40831.527777777781</v>
      </c>
      <c r="B2036">
        <v>3.2000000000000001E-2</v>
      </c>
    </row>
    <row r="2037" spans="1:2" x14ac:dyDescent="0.25">
      <c r="A2037" s="1">
        <v>40831.534722222219</v>
      </c>
      <c r="B2037">
        <v>3.2000000000000001E-2</v>
      </c>
    </row>
    <row r="2038" spans="1:2" x14ac:dyDescent="0.25">
      <c r="A2038" s="1">
        <v>40831.541666666664</v>
      </c>
      <c r="B2038">
        <v>3.2000000000000001E-2</v>
      </c>
    </row>
    <row r="2039" spans="1:2" x14ac:dyDescent="0.25">
      <c r="A2039" s="1">
        <v>40831.548611111109</v>
      </c>
      <c r="B2039">
        <v>3.2000000000000001E-2</v>
      </c>
    </row>
    <row r="2040" spans="1:2" x14ac:dyDescent="0.25">
      <c r="A2040" s="1">
        <v>40831.555555555555</v>
      </c>
      <c r="B2040">
        <v>3.2000000000000001E-2</v>
      </c>
    </row>
    <row r="2041" spans="1:2" x14ac:dyDescent="0.25">
      <c r="A2041" s="1">
        <v>40831.5625</v>
      </c>
      <c r="B2041">
        <v>3.2000000000000001E-2</v>
      </c>
    </row>
    <row r="2042" spans="1:2" x14ac:dyDescent="0.25">
      <c r="A2042" s="1">
        <v>40831.569444444445</v>
      </c>
      <c r="B2042">
        <v>3.2000000000000001E-2</v>
      </c>
    </row>
    <row r="2043" spans="1:2" x14ac:dyDescent="0.25">
      <c r="A2043" s="1">
        <v>40831.576388888891</v>
      </c>
      <c r="B2043">
        <v>3.2000000000000001E-2</v>
      </c>
    </row>
    <row r="2044" spans="1:2" x14ac:dyDescent="0.25">
      <c r="A2044" s="1">
        <v>40831.583333333336</v>
      </c>
      <c r="B2044">
        <v>3.2000000000000001E-2</v>
      </c>
    </row>
    <row r="2045" spans="1:2" x14ac:dyDescent="0.25">
      <c r="A2045" s="1">
        <v>40831.590277777781</v>
      </c>
      <c r="B2045">
        <v>3.3000000000000002E-2</v>
      </c>
    </row>
    <row r="2046" spans="1:2" x14ac:dyDescent="0.25">
      <c r="A2046" s="1">
        <v>40831.597222222219</v>
      </c>
      <c r="B2046">
        <v>3.3000000000000002E-2</v>
      </c>
    </row>
    <row r="2047" spans="1:2" x14ac:dyDescent="0.25">
      <c r="A2047" s="1">
        <v>40831.604166666664</v>
      </c>
      <c r="B2047">
        <v>3.3000000000000002E-2</v>
      </c>
    </row>
    <row r="2048" spans="1:2" x14ac:dyDescent="0.25">
      <c r="A2048" s="1">
        <v>40831.611111111109</v>
      </c>
      <c r="B2048">
        <v>3.3000000000000002E-2</v>
      </c>
    </row>
    <row r="2049" spans="1:2" x14ac:dyDescent="0.25">
      <c r="A2049" s="1">
        <v>40831.618055555555</v>
      </c>
      <c r="B2049">
        <v>3.2000000000000001E-2</v>
      </c>
    </row>
    <row r="2050" spans="1:2" x14ac:dyDescent="0.25">
      <c r="A2050" s="1">
        <v>40831.625</v>
      </c>
      <c r="B2050">
        <v>3.2000000000000001E-2</v>
      </c>
    </row>
    <row r="2051" spans="1:2" x14ac:dyDescent="0.25">
      <c r="A2051" s="1">
        <v>40831.631944444445</v>
      </c>
      <c r="B2051">
        <v>3.2000000000000001E-2</v>
      </c>
    </row>
    <row r="2052" spans="1:2" x14ac:dyDescent="0.25">
      <c r="A2052" s="1">
        <v>40831.638888888891</v>
      </c>
      <c r="B2052">
        <v>3.2000000000000001E-2</v>
      </c>
    </row>
    <row r="2053" spans="1:2" x14ac:dyDescent="0.25">
      <c r="A2053" s="1">
        <v>40831.645833333336</v>
      </c>
      <c r="B2053">
        <v>3.3000000000000002E-2</v>
      </c>
    </row>
    <row r="2054" spans="1:2" x14ac:dyDescent="0.25">
      <c r="A2054" s="1">
        <v>40831.652777777781</v>
      </c>
      <c r="B2054">
        <v>3.3000000000000002E-2</v>
      </c>
    </row>
    <row r="2055" spans="1:2" x14ac:dyDescent="0.25">
      <c r="A2055" s="1">
        <v>40831.659722222219</v>
      </c>
      <c r="B2055">
        <v>3.2000000000000001E-2</v>
      </c>
    </row>
    <row r="2056" spans="1:2" x14ac:dyDescent="0.25">
      <c r="A2056" s="1">
        <v>40831.666666666664</v>
      </c>
      <c r="B2056">
        <v>3.2000000000000001E-2</v>
      </c>
    </row>
    <row r="2057" spans="1:2" x14ac:dyDescent="0.25">
      <c r="A2057" s="1">
        <v>40831.673611111109</v>
      </c>
      <c r="B2057">
        <v>3.2000000000000001E-2</v>
      </c>
    </row>
    <row r="2058" spans="1:2" x14ac:dyDescent="0.25">
      <c r="A2058" s="1">
        <v>40831.680555555555</v>
      </c>
      <c r="B2058">
        <v>3.5000000000000003E-2</v>
      </c>
    </row>
    <row r="2059" spans="1:2" x14ac:dyDescent="0.25">
      <c r="A2059" s="1">
        <v>40831.6875</v>
      </c>
      <c r="B2059">
        <v>3.5000000000000003E-2</v>
      </c>
    </row>
    <row r="2060" spans="1:2" x14ac:dyDescent="0.25">
      <c r="A2060" s="1">
        <v>40831.694444444445</v>
      </c>
      <c r="B2060">
        <v>4.7E-2</v>
      </c>
    </row>
    <row r="2061" spans="1:2" x14ac:dyDescent="0.25">
      <c r="A2061" s="1">
        <v>40831.701388888891</v>
      </c>
      <c r="B2061">
        <v>4.7E-2</v>
      </c>
    </row>
    <row r="2062" spans="1:2" x14ac:dyDescent="0.25">
      <c r="A2062" s="1">
        <v>40831.708333333336</v>
      </c>
      <c r="B2062">
        <v>4.2999999999999997E-2</v>
      </c>
    </row>
    <row r="2063" spans="1:2" x14ac:dyDescent="0.25">
      <c r="A2063" s="1">
        <v>40831.715277777781</v>
      </c>
      <c r="B2063">
        <v>3.9E-2</v>
      </c>
    </row>
    <row r="2064" spans="1:2" x14ac:dyDescent="0.25">
      <c r="A2064" s="1">
        <v>40831.722222222219</v>
      </c>
      <c r="B2064">
        <v>3.6999999999999998E-2</v>
      </c>
    </row>
    <row r="2065" spans="1:2" x14ac:dyDescent="0.25">
      <c r="A2065" s="1">
        <v>40831.729166666664</v>
      </c>
      <c r="B2065">
        <v>3.5000000000000003E-2</v>
      </c>
    </row>
    <row r="2066" spans="1:2" x14ac:dyDescent="0.25">
      <c r="A2066" s="1">
        <v>40831.736111111109</v>
      </c>
      <c r="B2066">
        <v>3.5000000000000003E-2</v>
      </c>
    </row>
    <row r="2067" spans="1:2" x14ac:dyDescent="0.25">
      <c r="A2067" s="1">
        <v>40831.743055555555</v>
      </c>
      <c r="B2067">
        <v>3.4000000000000002E-2</v>
      </c>
    </row>
    <row r="2068" spans="1:2" x14ac:dyDescent="0.25">
      <c r="A2068" s="1">
        <v>40831.75</v>
      </c>
      <c r="B2068">
        <v>3.4000000000000002E-2</v>
      </c>
    </row>
    <row r="2069" spans="1:2" x14ac:dyDescent="0.25">
      <c r="A2069" s="1">
        <v>40831.756944444445</v>
      </c>
      <c r="B2069">
        <v>3.4000000000000002E-2</v>
      </c>
    </row>
    <row r="2070" spans="1:2" x14ac:dyDescent="0.25">
      <c r="A2070" s="1">
        <v>40831.763888888891</v>
      </c>
      <c r="B2070">
        <v>3.3000000000000002E-2</v>
      </c>
    </row>
    <row r="2071" spans="1:2" x14ac:dyDescent="0.25">
      <c r="A2071" s="1">
        <v>40831.770833333336</v>
      </c>
      <c r="B2071">
        <v>3.4000000000000002E-2</v>
      </c>
    </row>
    <row r="2072" spans="1:2" x14ac:dyDescent="0.25">
      <c r="A2072" s="1">
        <v>40831.777777777781</v>
      </c>
      <c r="B2072">
        <v>3.4000000000000002E-2</v>
      </c>
    </row>
    <row r="2073" spans="1:2" x14ac:dyDescent="0.25">
      <c r="A2073" s="1">
        <v>40831.784722222219</v>
      </c>
      <c r="B2073">
        <v>3.4000000000000002E-2</v>
      </c>
    </row>
    <row r="2074" spans="1:2" x14ac:dyDescent="0.25">
      <c r="A2074" s="1">
        <v>40831.791666666664</v>
      </c>
      <c r="B2074">
        <v>3.2000000000000001E-2</v>
      </c>
    </row>
    <row r="2075" spans="1:2" x14ac:dyDescent="0.25">
      <c r="A2075" s="1">
        <v>40831.798611111109</v>
      </c>
      <c r="B2075">
        <v>3.1E-2</v>
      </c>
    </row>
    <row r="2076" spans="1:2" x14ac:dyDescent="0.25">
      <c r="A2076" s="1">
        <v>40831.805555555555</v>
      </c>
      <c r="B2076">
        <v>3.1E-2</v>
      </c>
    </row>
    <row r="2077" spans="1:2" x14ac:dyDescent="0.25">
      <c r="A2077" s="1">
        <v>40831.8125</v>
      </c>
      <c r="B2077">
        <v>3.1E-2</v>
      </c>
    </row>
    <row r="2078" spans="1:2" x14ac:dyDescent="0.25">
      <c r="A2078" s="1">
        <v>40831.819444444445</v>
      </c>
      <c r="B2078">
        <v>3.1E-2</v>
      </c>
    </row>
    <row r="2079" spans="1:2" x14ac:dyDescent="0.25">
      <c r="A2079" s="1">
        <v>40831.826388888891</v>
      </c>
      <c r="B2079">
        <v>3.1E-2</v>
      </c>
    </row>
    <row r="2080" spans="1:2" x14ac:dyDescent="0.25">
      <c r="A2080" s="1">
        <v>40831.833333333336</v>
      </c>
      <c r="B2080">
        <v>3.1E-2</v>
      </c>
    </row>
    <row r="2081" spans="1:2" x14ac:dyDescent="0.25">
      <c r="A2081" s="1">
        <v>40831.840277777781</v>
      </c>
      <c r="B2081">
        <v>3.1E-2</v>
      </c>
    </row>
    <row r="2082" spans="1:2" x14ac:dyDescent="0.25">
      <c r="A2082" s="1">
        <v>40831.847222222219</v>
      </c>
      <c r="B2082">
        <v>3.1E-2</v>
      </c>
    </row>
    <row r="2083" spans="1:2" x14ac:dyDescent="0.25">
      <c r="A2083" s="1">
        <v>40831.854166666664</v>
      </c>
      <c r="B2083">
        <v>3.1E-2</v>
      </c>
    </row>
    <row r="2084" spans="1:2" x14ac:dyDescent="0.25">
      <c r="A2084" s="1">
        <v>40831.861111111109</v>
      </c>
      <c r="B2084">
        <v>3.1E-2</v>
      </c>
    </row>
    <row r="2085" spans="1:2" x14ac:dyDescent="0.25">
      <c r="A2085" s="1">
        <v>40831.868055555555</v>
      </c>
      <c r="B2085">
        <v>0.03</v>
      </c>
    </row>
    <row r="2086" spans="1:2" x14ac:dyDescent="0.25">
      <c r="A2086" s="1">
        <v>40831.875</v>
      </c>
      <c r="B2086">
        <v>0.03</v>
      </c>
    </row>
    <row r="2087" spans="1:2" x14ac:dyDescent="0.25">
      <c r="A2087" s="1">
        <v>40831.881944444445</v>
      </c>
      <c r="B2087">
        <v>3.1E-2</v>
      </c>
    </row>
    <row r="2088" spans="1:2" x14ac:dyDescent="0.25">
      <c r="A2088" s="1">
        <v>40831.888888888891</v>
      </c>
      <c r="B2088">
        <v>0.03</v>
      </c>
    </row>
    <row r="2089" spans="1:2" x14ac:dyDescent="0.25">
      <c r="A2089" s="1">
        <v>40831.895833333336</v>
      </c>
      <c r="B2089">
        <v>0.03</v>
      </c>
    </row>
    <row r="2090" spans="1:2" x14ac:dyDescent="0.25">
      <c r="A2090" s="1">
        <v>40831.902777777781</v>
      </c>
      <c r="B2090">
        <v>0.03</v>
      </c>
    </row>
    <row r="2091" spans="1:2" x14ac:dyDescent="0.25">
      <c r="A2091" s="1">
        <v>40831.909722222219</v>
      </c>
      <c r="B2091">
        <v>0.03</v>
      </c>
    </row>
    <row r="2092" spans="1:2" x14ac:dyDescent="0.25">
      <c r="A2092" s="1">
        <v>40831.916666666664</v>
      </c>
      <c r="B2092">
        <v>0.03</v>
      </c>
    </row>
    <row r="2093" spans="1:2" x14ac:dyDescent="0.25">
      <c r="A2093" s="1">
        <v>40831.923611111109</v>
      </c>
      <c r="B2093">
        <v>0.03</v>
      </c>
    </row>
    <row r="2094" spans="1:2" x14ac:dyDescent="0.25">
      <c r="A2094" s="1">
        <v>40831.930555555555</v>
      </c>
      <c r="B2094">
        <v>0.03</v>
      </c>
    </row>
    <row r="2095" spans="1:2" x14ac:dyDescent="0.25">
      <c r="A2095" s="1">
        <v>40831.9375</v>
      </c>
      <c r="B2095">
        <v>3.5000000000000003E-2</v>
      </c>
    </row>
    <row r="2096" spans="1:2" x14ac:dyDescent="0.25">
      <c r="A2096" s="1">
        <v>40831.944444444445</v>
      </c>
      <c r="B2096">
        <v>3.6999999999999998E-2</v>
      </c>
    </row>
    <row r="2097" spans="1:2" x14ac:dyDescent="0.25">
      <c r="A2097" s="1">
        <v>40831.951388888891</v>
      </c>
      <c r="B2097">
        <v>3.6999999999999998E-2</v>
      </c>
    </row>
    <row r="2098" spans="1:2" x14ac:dyDescent="0.25">
      <c r="A2098" s="1">
        <v>40831.958333333336</v>
      </c>
      <c r="B2098">
        <v>3.6999999999999998E-2</v>
      </c>
    </row>
    <row r="2099" spans="1:2" x14ac:dyDescent="0.25">
      <c r="A2099" s="1">
        <v>40831.965277777781</v>
      </c>
      <c r="B2099">
        <v>3.6999999999999998E-2</v>
      </c>
    </row>
    <row r="2100" spans="1:2" x14ac:dyDescent="0.25">
      <c r="A2100" s="1">
        <v>40831.972222222219</v>
      </c>
      <c r="B2100">
        <v>3.6999999999999998E-2</v>
      </c>
    </row>
    <row r="2101" spans="1:2" x14ac:dyDescent="0.25">
      <c r="A2101" s="1">
        <v>40831.979166666664</v>
      </c>
      <c r="B2101">
        <v>3.6999999999999998E-2</v>
      </c>
    </row>
    <row r="2102" spans="1:2" x14ac:dyDescent="0.25">
      <c r="A2102" s="1">
        <v>40831.986111111109</v>
      </c>
      <c r="B2102">
        <v>3.1E-2</v>
      </c>
    </row>
    <row r="2103" spans="1:2" x14ac:dyDescent="0.25">
      <c r="A2103" s="1">
        <v>40831.993055555555</v>
      </c>
      <c r="B2103">
        <v>3.2000000000000001E-2</v>
      </c>
    </row>
    <row r="2104" spans="1:2" x14ac:dyDescent="0.25">
      <c r="A2104" s="1">
        <v>40832</v>
      </c>
      <c r="B2104">
        <v>3.1E-2</v>
      </c>
    </row>
    <row r="2105" spans="1:2" x14ac:dyDescent="0.25">
      <c r="A2105" s="1">
        <v>40832.006944444445</v>
      </c>
      <c r="B2105">
        <v>3.1E-2</v>
      </c>
    </row>
    <row r="2106" spans="1:2" x14ac:dyDescent="0.25">
      <c r="A2106" s="1">
        <v>40832.013888888891</v>
      </c>
      <c r="B2106">
        <v>3.1E-2</v>
      </c>
    </row>
    <row r="2107" spans="1:2" x14ac:dyDescent="0.25">
      <c r="A2107" s="1">
        <v>40832.020833333336</v>
      </c>
      <c r="B2107">
        <v>3.1E-2</v>
      </c>
    </row>
    <row r="2108" spans="1:2" x14ac:dyDescent="0.25">
      <c r="A2108" s="1">
        <v>40832.027777777781</v>
      </c>
      <c r="B2108">
        <v>3.1E-2</v>
      </c>
    </row>
    <row r="2109" spans="1:2" x14ac:dyDescent="0.25">
      <c r="A2109" s="1">
        <v>40832.034722222219</v>
      </c>
      <c r="B2109">
        <v>3.1E-2</v>
      </c>
    </row>
    <row r="2110" spans="1:2" x14ac:dyDescent="0.25">
      <c r="A2110" s="1">
        <v>40832.041666666664</v>
      </c>
      <c r="B2110">
        <v>0.03</v>
      </c>
    </row>
    <row r="2111" spans="1:2" x14ac:dyDescent="0.25">
      <c r="A2111" s="1">
        <v>40832.048611111109</v>
      </c>
      <c r="B2111">
        <v>0.03</v>
      </c>
    </row>
    <row r="2112" spans="1:2" x14ac:dyDescent="0.25">
      <c r="A2112" s="1">
        <v>40832.055555555555</v>
      </c>
      <c r="B2112">
        <v>0.03</v>
      </c>
    </row>
    <row r="2113" spans="1:2" x14ac:dyDescent="0.25">
      <c r="A2113" s="1">
        <v>40832.0625</v>
      </c>
      <c r="B2113">
        <v>0.03</v>
      </c>
    </row>
    <row r="2114" spans="1:2" x14ac:dyDescent="0.25">
      <c r="A2114" s="1">
        <v>40832.069444444445</v>
      </c>
      <c r="B2114">
        <v>0.03</v>
      </c>
    </row>
    <row r="2115" spans="1:2" x14ac:dyDescent="0.25">
      <c r="A2115" s="1">
        <v>40832.076388888891</v>
      </c>
      <c r="B2115">
        <v>0.03</v>
      </c>
    </row>
    <row r="2116" spans="1:2" x14ac:dyDescent="0.25">
      <c r="A2116" s="1">
        <v>40832.083333333336</v>
      </c>
      <c r="B2116">
        <v>0.03</v>
      </c>
    </row>
    <row r="2117" spans="1:2" x14ac:dyDescent="0.25">
      <c r="A2117" s="1">
        <v>40832.090277777781</v>
      </c>
      <c r="B2117">
        <v>0.03</v>
      </c>
    </row>
    <row r="2118" spans="1:2" x14ac:dyDescent="0.25">
      <c r="A2118" s="1">
        <v>40832.097222222219</v>
      </c>
      <c r="B2118">
        <v>0.03</v>
      </c>
    </row>
    <row r="2119" spans="1:2" x14ac:dyDescent="0.25">
      <c r="A2119" s="1">
        <v>40832.104166666664</v>
      </c>
      <c r="B2119">
        <v>3.1E-2</v>
      </c>
    </row>
    <row r="2120" spans="1:2" x14ac:dyDescent="0.25">
      <c r="A2120" s="1">
        <v>40832.111111111109</v>
      </c>
      <c r="B2120">
        <v>0.03</v>
      </c>
    </row>
    <row r="2121" spans="1:2" x14ac:dyDescent="0.25">
      <c r="A2121" s="1">
        <v>40832.118055555555</v>
      </c>
      <c r="B2121">
        <v>0.03</v>
      </c>
    </row>
    <row r="2122" spans="1:2" x14ac:dyDescent="0.25">
      <c r="A2122" s="1">
        <v>40832.125</v>
      </c>
      <c r="B2122">
        <v>0.03</v>
      </c>
    </row>
    <row r="2123" spans="1:2" x14ac:dyDescent="0.25">
      <c r="A2123" s="1">
        <v>40832.131944444445</v>
      </c>
      <c r="B2123">
        <v>2.9000000000000001E-2</v>
      </c>
    </row>
    <row r="2124" spans="1:2" x14ac:dyDescent="0.25">
      <c r="A2124" s="1">
        <v>40832.138888888891</v>
      </c>
      <c r="B2124">
        <v>2.9000000000000001E-2</v>
      </c>
    </row>
    <row r="2125" spans="1:2" x14ac:dyDescent="0.25">
      <c r="A2125" s="1">
        <v>40832.145833333336</v>
      </c>
      <c r="B2125">
        <v>2.9000000000000001E-2</v>
      </c>
    </row>
    <row r="2126" spans="1:2" x14ac:dyDescent="0.25">
      <c r="A2126" s="1">
        <v>40832.152777777781</v>
      </c>
      <c r="B2126">
        <v>2.9000000000000001E-2</v>
      </c>
    </row>
    <row r="2127" spans="1:2" x14ac:dyDescent="0.25">
      <c r="A2127" s="1">
        <v>40832.159722222219</v>
      </c>
      <c r="B2127">
        <v>2.9000000000000001E-2</v>
      </c>
    </row>
    <row r="2128" spans="1:2" x14ac:dyDescent="0.25">
      <c r="A2128" s="1">
        <v>40832.166666666664</v>
      </c>
      <c r="B2128">
        <v>2.9000000000000001E-2</v>
      </c>
    </row>
    <row r="2129" spans="1:2" x14ac:dyDescent="0.25">
      <c r="A2129" s="1">
        <v>40832.173611111109</v>
      </c>
      <c r="B2129">
        <v>0.03</v>
      </c>
    </row>
    <row r="2130" spans="1:2" x14ac:dyDescent="0.25">
      <c r="A2130" s="1">
        <v>40832.180555555555</v>
      </c>
      <c r="B2130">
        <v>0.03</v>
      </c>
    </row>
    <row r="2131" spans="1:2" x14ac:dyDescent="0.25">
      <c r="A2131" s="1">
        <v>40832.1875</v>
      </c>
      <c r="B2131">
        <v>2.9000000000000001E-2</v>
      </c>
    </row>
    <row r="2132" spans="1:2" x14ac:dyDescent="0.25">
      <c r="A2132" s="1">
        <v>40832.194444444445</v>
      </c>
      <c r="B2132">
        <v>2.9000000000000001E-2</v>
      </c>
    </row>
    <row r="2133" spans="1:2" x14ac:dyDescent="0.25">
      <c r="A2133" s="1">
        <v>40832.201388888891</v>
      </c>
      <c r="B2133">
        <v>2.9000000000000001E-2</v>
      </c>
    </row>
    <row r="2134" spans="1:2" x14ac:dyDescent="0.25">
      <c r="A2134" s="1">
        <v>40832.208333333336</v>
      </c>
      <c r="B2134">
        <v>2.9000000000000001E-2</v>
      </c>
    </row>
    <row r="2135" spans="1:2" x14ac:dyDescent="0.25">
      <c r="A2135" s="1">
        <v>40832.215277777781</v>
      </c>
      <c r="B2135">
        <v>0.03</v>
      </c>
    </row>
    <row r="2136" spans="1:2" x14ac:dyDescent="0.25">
      <c r="A2136" s="1">
        <v>40832.222222222219</v>
      </c>
      <c r="B2136">
        <v>2.9000000000000001E-2</v>
      </c>
    </row>
    <row r="2137" spans="1:2" x14ac:dyDescent="0.25">
      <c r="A2137" s="1">
        <v>40832.229166666664</v>
      </c>
      <c r="B2137">
        <v>2.9000000000000001E-2</v>
      </c>
    </row>
    <row r="2138" spans="1:2" x14ac:dyDescent="0.25">
      <c r="A2138" s="1">
        <v>40832.236111111109</v>
      </c>
      <c r="B2138">
        <v>2.9000000000000001E-2</v>
      </c>
    </row>
    <row r="2139" spans="1:2" x14ac:dyDescent="0.25">
      <c r="A2139" s="1">
        <v>40832.243055555555</v>
      </c>
      <c r="B2139">
        <v>2.9000000000000001E-2</v>
      </c>
    </row>
    <row r="2140" spans="1:2" x14ac:dyDescent="0.25">
      <c r="A2140" s="1">
        <v>40832.25</v>
      </c>
      <c r="B2140">
        <v>0.03</v>
      </c>
    </row>
    <row r="2141" spans="1:2" x14ac:dyDescent="0.25">
      <c r="A2141" s="1">
        <v>40832.256944444445</v>
      </c>
      <c r="B2141">
        <v>0.03</v>
      </c>
    </row>
    <row r="2142" spans="1:2" x14ac:dyDescent="0.25">
      <c r="A2142" s="1">
        <v>40832.263888888891</v>
      </c>
      <c r="B2142">
        <v>3.1E-2</v>
      </c>
    </row>
    <row r="2143" spans="1:2" x14ac:dyDescent="0.25">
      <c r="A2143" s="1">
        <v>40832.270833333336</v>
      </c>
      <c r="B2143">
        <v>3.1E-2</v>
      </c>
    </row>
    <row r="2144" spans="1:2" x14ac:dyDescent="0.25">
      <c r="A2144" s="1">
        <v>40832.277777777781</v>
      </c>
      <c r="B2144">
        <v>0.03</v>
      </c>
    </row>
    <row r="2145" spans="1:2" x14ac:dyDescent="0.25">
      <c r="A2145" s="1">
        <v>40832.284722222219</v>
      </c>
      <c r="B2145">
        <v>0.03</v>
      </c>
    </row>
    <row r="2146" spans="1:2" x14ac:dyDescent="0.25">
      <c r="A2146" s="1">
        <v>40832.291666666664</v>
      </c>
      <c r="B2146">
        <v>3.1E-2</v>
      </c>
    </row>
    <row r="2147" spans="1:2" x14ac:dyDescent="0.25">
      <c r="A2147" s="1">
        <v>40832.298611111109</v>
      </c>
      <c r="B2147">
        <v>3.1E-2</v>
      </c>
    </row>
    <row r="2148" spans="1:2" x14ac:dyDescent="0.25">
      <c r="A2148" s="1">
        <v>40832.305555555555</v>
      </c>
      <c r="B2148">
        <v>0.03</v>
      </c>
    </row>
    <row r="2149" spans="1:2" x14ac:dyDescent="0.25">
      <c r="A2149" s="1">
        <v>40832.3125</v>
      </c>
      <c r="B2149">
        <v>0.03</v>
      </c>
    </row>
    <row r="2150" spans="1:2" x14ac:dyDescent="0.25">
      <c r="A2150" s="1">
        <v>40832.319444444445</v>
      </c>
      <c r="B2150">
        <v>0.03</v>
      </c>
    </row>
    <row r="2151" spans="1:2" x14ac:dyDescent="0.25">
      <c r="A2151" s="1">
        <v>40832.326388888891</v>
      </c>
      <c r="B2151">
        <v>0.03</v>
      </c>
    </row>
    <row r="2152" spans="1:2" x14ac:dyDescent="0.25">
      <c r="A2152" s="1">
        <v>40832.333333333336</v>
      </c>
      <c r="B2152">
        <v>0.03</v>
      </c>
    </row>
    <row r="2153" spans="1:2" x14ac:dyDescent="0.25">
      <c r="A2153" s="1">
        <v>40832.340277777781</v>
      </c>
      <c r="B2153">
        <v>0.03</v>
      </c>
    </row>
    <row r="2154" spans="1:2" x14ac:dyDescent="0.25">
      <c r="A2154" s="1">
        <v>40832.347222222219</v>
      </c>
      <c r="B2154">
        <v>0.03</v>
      </c>
    </row>
    <row r="2155" spans="1:2" x14ac:dyDescent="0.25">
      <c r="A2155" s="1">
        <v>40832.354166666664</v>
      </c>
      <c r="B2155">
        <v>3.1E-2</v>
      </c>
    </row>
    <row r="2156" spans="1:2" x14ac:dyDescent="0.25">
      <c r="A2156" s="1">
        <v>40832.361111111109</v>
      </c>
      <c r="B2156">
        <v>0.03</v>
      </c>
    </row>
    <row r="2157" spans="1:2" x14ac:dyDescent="0.25">
      <c r="A2157" s="1">
        <v>40832.368055555555</v>
      </c>
      <c r="B2157">
        <v>3.1E-2</v>
      </c>
    </row>
    <row r="2158" spans="1:2" x14ac:dyDescent="0.25">
      <c r="A2158" s="1">
        <v>40832.375</v>
      </c>
      <c r="B2158">
        <v>3.1E-2</v>
      </c>
    </row>
    <row r="2159" spans="1:2" x14ac:dyDescent="0.25">
      <c r="A2159" s="1">
        <v>40832.381944444445</v>
      </c>
      <c r="B2159">
        <v>0.03</v>
      </c>
    </row>
    <row r="2160" spans="1:2" x14ac:dyDescent="0.25">
      <c r="A2160" s="1">
        <v>40832.388888888891</v>
      </c>
      <c r="B2160">
        <v>2.9000000000000001E-2</v>
      </c>
    </row>
    <row r="2161" spans="1:2" x14ac:dyDescent="0.25">
      <c r="A2161" s="1">
        <v>40832.395833333336</v>
      </c>
      <c r="B2161">
        <v>2.9000000000000001E-2</v>
      </c>
    </row>
    <row r="2162" spans="1:2" x14ac:dyDescent="0.25">
      <c r="A2162" s="1">
        <v>40832.402777777781</v>
      </c>
      <c r="B2162">
        <v>2.9000000000000001E-2</v>
      </c>
    </row>
    <row r="2163" spans="1:2" x14ac:dyDescent="0.25">
      <c r="A2163" s="1">
        <v>40832.409722222219</v>
      </c>
      <c r="B2163">
        <v>0.03</v>
      </c>
    </row>
    <row r="2164" spans="1:2" x14ac:dyDescent="0.25">
      <c r="A2164" s="1">
        <v>40832.416666666664</v>
      </c>
      <c r="B2164">
        <v>2.9000000000000001E-2</v>
      </c>
    </row>
    <row r="2165" spans="1:2" x14ac:dyDescent="0.25">
      <c r="A2165" s="1">
        <v>40832.423611111109</v>
      </c>
      <c r="B2165">
        <v>2.9000000000000001E-2</v>
      </c>
    </row>
    <row r="2166" spans="1:2" x14ac:dyDescent="0.25">
      <c r="A2166" s="1">
        <v>40832.430555555555</v>
      </c>
      <c r="B2166">
        <v>2.9000000000000001E-2</v>
      </c>
    </row>
    <row r="2167" spans="1:2" x14ac:dyDescent="0.25">
      <c r="A2167" s="1">
        <v>40832.4375</v>
      </c>
      <c r="B2167">
        <v>2.9000000000000001E-2</v>
      </c>
    </row>
    <row r="2168" spans="1:2" x14ac:dyDescent="0.25">
      <c r="A2168" s="1">
        <v>40832.444444444445</v>
      </c>
      <c r="B2168">
        <v>2.9000000000000001E-2</v>
      </c>
    </row>
    <row r="2169" spans="1:2" x14ac:dyDescent="0.25">
      <c r="A2169" s="1">
        <v>40832.451388888891</v>
      </c>
      <c r="B2169">
        <v>2.9000000000000001E-2</v>
      </c>
    </row>
    <row r="2170" spans="1:2" x14ac:dyDescent="0.25">
      <c r="A2170" s="1">
        <v>40832.458333333336</v>
      </c>
      <c r="B2170">
        <v>2.9000000000000001E-2</v>
      </c>
    </row>
    <row r="2171" spans="1:2" x14ac:dyDescent="0.25">
      <c r="A2171" s="1">
        <v>40832.465277777781</v>
      </c>
      <c r="B2171">
        <v>2.9000000000000001E-2</v>
      </c>
    </row>
    <row r="2172" spans="1:2" x14ac:dyDescent="0.25">
      <c r="A2172" s="1">
        <v>40832.472222222219</v>
      </c>
      <c r="B2172">
        <v>2.9000000000000001E-2</v>
      </c>
    </row>
    <row r="2173" spans="1:2" x14ac:dyDescent="0.25">
      <c r="A2173" s="1">
        <v>40832.479166666664</v>
      </c>
      <c r="B2173">
        <v>2.9000000000000001E-2</v>
      </c>
    </row>
    <row r="2174" spans="1:2" x14ac:dyDescent="0.25">
      <c r="A2174" s="1">
        <v>40832.486111111109</v>
      </c>
      <c r="B2174">
        <v>2.9000000000000001E-2</v>
      </c>
    </row>
    <row r="2175" spans="1:2" x14ac:dyDescent="0.25">
      <c r="A2175" s="1">
        <v>40832.493055555555</v>
      </c>
      <c r="B2175">
        <v>2.9000000000000001E-2</v>
      </c>
    </row>
    <row r="2176" spans="1:2" x14ac:dyDescent="0.25">
      <c r="A2176" s="1">
        <v>40832.5</v>
      </c>
      <c r="B2176">
        <v>2.9000000000000001E-2</v>
      </c>
    </row>
    <row r="2177" spans="1:2" x14ac:dyDescent="0.25">
      <c r="A2177" s="1">
        <v>40832.506944444445</v>
      </c>
      <c r="B2177">
        <v>2.9000000000000001E-2</v>
      </c>
    </row>
    <row r="2178" spans="1:2" x14ac:dyDescent="0.25">
      <c r="A2178" s="1">
        <v>40832.513888888891</v>
      </c>
      <c r="B2178">
        <v>2.9000000000000001E-2</v>
      </c>
    </row>
    <row r="2179" spans="1:2" x14ac:dyDescent="0.25">
      <c r="A2179" s="1">
        <v>40832.520833333336</v>
      </c>
      <c r="B2179">
        <v>2.9000000000000001E-2</v>
      </c>
    </row>
    <row r="2180" spans="1:2" x14ac:dyDescent="0.25">
      <c r="A2180" s="1">
        <v>40832.527777777781</v>
      </c>
      <c r="B2180">
        <v>2.9000000000000001E-2</v>
      </c>
    </row>
    <row r="2181" spans="1:2" x14ac:dyDescent="0.25">
      <c r="A2181" s="1">
        <v>40832.534722222219</v>
      </c>
      <c r="B2181">
        <v>2.9000000000000001E-2</v>
      </c>
    </row>
    <row r="2182" spans="1:2" x14ac:dyDescent="0.25">
      <c r="A2182" s="1">
        <v>40832.541666666664</v>
      </c>
      <c r="B2182">
        <v>2.9000000000000001E-2</v>
      </c>
    </row>
    <row r="2183" spans="1:2" x14ac:dyDescent="0.25">
      <c r="A2183" s="1">
        <v>40832.548611111109</v>
      </c>
      <c r="B2183">
        <v>2.9000000000000001E-2</v>
      </c>
    </row>
    <row r="2184" spans="1:2" x14ac:dyDescent="0.25">
      <c r="A2184" s="1">
        <v>40832.555555555555</v>
      </c>
      <c r="B2184">
        <v>2.9000000000000001E-2</v>
      </c>
    </row>
    <row r="2185" spans="1:2" x14ac:dyDescent="0.25">
      <c r="A2185" s="1">
        <v>40832.5625</v>
      </c>
      <c r="B2185">
        <v>2.9000000000000001E-2</v>
      </c>
    </row>
    <row r="2186" spans="1:2" x14ac:dyDescent="0.25">
      <c r="A2186" s="1">
        <v>40832.569444444445</v>
      </c>
      <c r="B2186">
        <v>2.9000000000000001E-2</v>
      </c>
    </row>
    <row r="2187" spans="1:2" x14ac:dyDescent="0.25">
      <c r="A2187" s="1">
        <v>40832.576388888891</v>
      </c>
      <c r="B2187">
        <v>2.9000000000000001E-2</v>
      </c>
    </row>
    <row r="2188" spans="1:2" x14ac:dyDescent="0.25">
      <c r="A2188" s="1">
        <v>40832.583333333336</v>
      </c>
      <c r="B2188">
        <v>2.9000000000000001E-2</v>
      </c>
    </row>
    <row r="2189" spans="1:2" x14ac:dyDescent="0.25">
      <c r="A2189" s="1">
        <v>40832.590277777781</v>
      </c>
      <c r="B2189">
        <v>2.9000000000000001E-2</v>
      </c>
    </row>
    <row r="2190" spans="1:2" x14ac:dyDescent="0.25">
      <c r="A2190" s="1">
        <v>40832.597222222219</v>
      </c>
      <c r="B2190">
        <v>2.9000000000000001E-2</v>
      </c>
    </row>
    <row r="2191" spans="1:2" x14ac:dyDescent="0.25">
      <c r="A2191" s="1">
        <v>40832.604166666664</v>
      </c>
      <c r="B2191">
        <v>2.9000000000000001E-2</v>
      </c>
    </row>
    <row r="2192" spans="1:2" x14ac:dyDescent="0.25">
      <c r="A2192" s="1">
        <v>40832.611111111109</v>
      </c>
      <c r="B2192">
        <v>2.9000000000000001E-2</v>
      </c>
    </row>
    <row r="2193" spans="1:2" x14ac:dyDescent="0.25">
      <c r="A2193" s="1">
        <v>40832.618055555555</v>
      </c>
      <c r="B2193">
        <v>2.9000000000000001E-2</v>
      </c>
    </row>
    <row r="2194" spans="1:2" x14ac:dyDescent="0.25">
      <c r="A2194" s="1">
        <v>40832.625</v>
      </c>
      <c r="B2194">
        <v>2.9000000000000001E-2</v>
      </c>
    </row>
    <row r="2195" spans="1:2" x14ac:dyDescent="0.25">
      <c r="A2195" s="1">
        <v>40832.631944444445</v>
      </c>
      <c r="B2195">
        <v>2.9000000000000001E-2</v>
      </c>
    </row>
    <row r="2196" spans="1:2" x14ac:dyDescent="0.25">
      <c r="A2196" s="1">
        <v>40832.638888888891</v>
      </c>
      <c r="B2196">
        <v>2.9000000000000001E-2</v>
      </c>
    </row>
    <row r="2197" spans="1:2" x14ac:dyDescent="0.25">
      <c r="A2197" s="1">
        <v>40832.645833333336</v>
      </c>
      <c r="B2197">
        <v>2.9000000000000001E-2</v>
      </c>
    </row>
    <row r="2198" spans="1:2" x14ac:dyDescent="0.25">
      <c r="A2198" s="1">
        <v>40832.652777777781</v>
      </c>
      <c r="B2198">
        <v>2.9000000000000001E-2</v>
      </c>
    </row>
    <row r="2199" spans="1:2" x14ac:dyDescent="0.25">
      <c r="A2199" s="1">
        <v>40832.659722222219</v>
      </c>
      <c r="B2199">
        <v>2.9000000000000001E-2</v>
      </c>
    </row>
    <row r="2200" spans="1:2" x14ac:dyDescent="0.25">
      <c r="A2200" s="1">
        <v>40832.666666666664</v>
      </c>
      <c r="B2200">
        <v>2.9000000000000001E-2</v>
      </c>
    </row>
    <row r="2201" spans="1:2" x14ac:dyDescent="0.25">
      <c r="A2201" s="1">
        <v>40832.673611111109</v>
      </c>
      <c r="B2201">
        <v>2.9000000000000001E-2</v>
      </c>
    </row>
    <row r="2202" spans="1:2" x14ac:dyDescent="0.25">
      <c r="A2202" s="1">
        <v>40832.680555555555</v>
      </c>
      <c r="B2202">
        <v>2.9000000000000001E-2</v>
      </c>
    </row>
    <row r="2203" spans="1:2" x14ac:dyDescent="0.25">
      <c r="A2203" s="1">
        <v>40832.6875</v>
      </c>
      <c r="B2203">
        <v>2.9000000000000001E-2</v>
      </c>
    </row>
    <row r="2204" spans="1:2" x14ac:dyDescent="0.25">
      <c r="A2204" s="1">
        <v>40832.694444444445</v>
      </c>
      <c r="B2204">
        <v>2.9000000000000001E-2</v>
      </c>
    </row>
    <row r="2205" spans="1:2" x14ac:dyDescent="0.25">
      <c r="A2205" s="1">
        <v>40832.701388888891</v>
      </c>
      <c r="B2205">
        <v>2.9000000000000001E-2</v>
      </c>
    </row>
    <row r="2206" spans="1:2" x14ac:dyDescent="0.25">
      <c r="A2206" s="1">
        <v>40832.708333333336</v>
      </c>
      <c r="B2206">
        <v>2.9000000000000001E-2</v>
      </c>
    </row>
    <row r="2207" spans="1:2" x14ac:dyDescent="0.25">
      <c r="A2207" s="1">
        <v>40832.715277777781</v>
      </c>
      <c r="B2207">
        <v>2.9000000000000001E-2</v>
      </c>
    </row>
    <row r="2208" spans="1:2" x14ac:dyDescent="0.25">
      <c r="A2208" s="1">
        <v>40832.722222222219</v>
      </c>
      <c r="B2208">
        <v>2.9000000000000001E-2</v>
      </c>
    </row>
    <row r="2209" spans="1:2" x14ac:dyDescent="0.25">
      <c r="A2209" s="1">
        <v>40832.729166666664</v>
      </c>
      <c r="B2209">
        <v>2.9000000000000001E-2</v>
      </c>
    </row>
    <row r="2210" spans="1:2" x14ac:dyDescent="0.25">
      <c r="A2210" s="1">
        <v>40832.736111111109</v>
      </c>
      <c r="B2210">
        <v>2.9000000000000001E-2</v>
      </c>
    </row>
    <row r="2211" spans="1:2" x14ac:dyDescent="0.25">
      <c r="A2211" s="1">
        <v>40832.743055555555</v>
      </c>
      <c r="B2211">
        <v>0.03</v>
      </c>
    </row>
    <row r="2212" spans="1:2" x14ac:dyDescent="0.25">
      <c r="A2212" s="1">
        <v>40832.75</v>
      </c>
      <c r="B2212">
        <v>0.03</v>
      </c>
    </row>
    <row r="2213" spans="1:2" x14ac:dyDescent="0.25">
      <c r="A2213" s="1">
        <v>40832.756944444445</v>
      </c>
      <c r="B2213">
        <v>0.03</v>
      </c>
    </row>
    <row r="2214" spans="1:2" x14ac:dyDescent="0.25">
      <c r="A2214" s="1">
        <v>40832.763888888891</v>
      </c>
      <c r="B2214">
        <v>0.03</v>
      </c>
    </row>
    <row r="2215" spans="1:2" x14ac:dyDescent="0.25">
      <c r="A2215" s="1">
        <v>40832.770833333336</v>
      </c>
      <c r="B2215">
        <v>0.03</v>
      </c>
    </row>
    <row r="2216" spans="1:2" x14ac:dyDescent="0.25">
      <c r="A2216" s="1">
        <v>40832.777777777781</v>
      </c>
      <c r="B2216">
        <v>0.03</v>
      </c>
    </row>
    <row r="2217" spans="1:2" x14ac:dyDescent="0.25">
      <c r="A2217" s="1">
        <v>40832.784722222219</v>
      </c>
      <c r="B2217">
        <v>0.03</v>
      </c>
    </row>
    <row r="2218" spans="1:2" x14ac:dyDescent="0.25">
      <c r="A2218" s="1">
        <v>40832.791666666664</v>
      </c>
      <c r="B2218">
        <v>0.03</v>
      </c>
    </row>
    <row r="2219" spans="1:2" x14ac:dyDescent="0.25">
      <c r="A2219" s="1">
        <v>40832.798611111109</v>
      </c>
      <c r="B2219">
        <v>3.1E-2</v>
      </c>
    </row>
    <row r="2220" spans="1:2" x14ac:dyDescent="0.25">
      <c r="A2220" s="1">
        <v>40832.805555555555</v>
      </c>
      <c r="B2220">
        <v>3.1E-2</v>
      </c>
    </row>
    <row r="2221" spans="1:2" x14ac:dyDescent="0.25">
      <c r="A2221" s="1">
        <v>40832.8125</v>
      </c>
      <c r="B2221">
        <v>3.1E-2</v>
      </c>
    </row>
    <row r="2222" spans="1:2" x14ac:dyDescent="0.25">
      <c r="A2222" s="1">
        <v>40832.819444444445</v>
      </c>
      <c r="B2222">
        <v>3.1E-2</v>
      </c>
    </row>
    <row r="2223" spans="1:2" x14ac:dyDescent="0.25">
      <c r="A2223" s="1">
        <v>40832.826388888891</v>
      </c>
      <c r="B2223">
        <v>3.1E-2</v>
      </c>
    </row>
    <row r="2224" spans="1:2" x14ac:dyDescent="0.25">
      <c r="A2224" s="1">
        <v>40832.833333333336</v>
      </c>
      <c r="B2224">
        <v>3.1E-2</v>
      </c>
    </row>
    <row r="2225" spans="1:2" x14ac:dyDescent="0.25">
      <c r="A2225" s="1">
        <v>40832.840277777781</v>
      </c>
      <c r="B2225">
        <v>0.03</v>
      </c>
    </row>
    <row r="2226" spans="1:2" x14ac:dyDescent="0.25">
      <c r="A2226" s="1">
        <v>40832.847222222219</v>
      </c>
      <c r="B2226">
        <v>0.03</v>
      </c>
    </row>
    <row r="2227" spans="1:2" x14ac:dyDescent="0.25">
      <c r="A2227" s="1">
        <v>40832.854166666664</v>
      </c>
      <c r="B2227">
        <v>0.03</v>
      </c>
    </row>
    <row r="2228" spans="1:2" x14ac:dyDescent="0.25">
      <c r="A2228" s="1">
        <v>40832.861111111109</v>
      </c>
      <c r="B2228">
        <v>0.03</v>
      </c>
    </row>
    <row r="2229" spans="1:2" x14ac:dyDescent="0.25">
      <c r="A2229" s="1">
        <v>40832.868055555555</v>
      </c>
      <c r="B2229">
        <v>0.03</v>
      </c>
    </row>
    <row r="2230" spans="1:2" x14ac:dyDescent="0.25">
      <c r="A2230" s="1">
        <v>40832.875</v>
      </c>
      <c r="B2230">
        <v>3.1E-2</v>
      </c>
    </row>
    <row r="2231" spans="1:2" x14ac:dyDescent="0.25">
      <c r="A2231" s="1">
        <v>40832.881944444445</v>
      </c>
      <c r="B2231">
        <v>2.9000000000000001E-2</v>
      </c>
    </row>
    <row r="2232" spans="1:2" x14ac:dyDescent="0.25">
      <c r="A2232" s="1">
        <v>40832.888888888891</v>
      </c>
      <c r="B2232">
        <v>2.9000000000000001E-2</v>
      </c>
    </row>
    <row r="2233" spans="1:2" x14ac:dyDescent="0.25">
      <c r="A2233" s="1">
        <v>40832.895833333336</v>
      </c>
      <c r="B2233">
        <v>0.03</v>
      </c>
    </row>
    <row r="2234" spans="1:2" x14ac:dyDescent="0.25">
      <c r="A2234" s="1">
        <v>40832.902777777781</v>
      </c>
      <c r="B2234">
        <v>2.9000000000000001E-2</v>
      </c>
    </row>
    <row r="2235" spans="1:2" x14ac:dyDescent="0.25">
      <c r="A2235" s="1">
        <v>40832.909722222219</v>
      </c>
      <c r="B2235">
        <v>0.03</v>
      </c>
    </row>
    <row r="2236" spans="1:2" x14ac:dyDescent="0.25">
      <c r="A2236" s="1">
        <v>40832.916666666664</v>
      </c>
      <c r="B2236">
        <v>0.03</v>
      </c>
    </row>
    <row r="2237" spans="1:2" x14ac:dyDescent="0.25">
      <c r="A2237" s="1">
        <v>40832.923611111109</v>
      </c>
      <c r="B2237">
        <v>0.03</v>
      </c>
    </row>
    <row r="2238" spans="1:2" x14ac:dyDescent="0.25">
      <c r="A2238" s="1">
        <v>40832.930555555555</v>
      </c>
      <c r="B2238">
        <v>0.03</v>
      </c>
    </row>
    <row r="2239" spans="1:2" x14ac:dyDescent="0.25">
      <c r="A2239" s="1">
        <v>40832.9375</v>
      </c>
      <c r="B2239">
        <v>0.03</v>
      </c>
    </row>
    <row r="2240" spans="1:2" x14ac:dyDescent="0.25">
      <c r="A2240" s="1">
        <v>40832.944444444445</v>
      </c>
      <c r="B2240">
        <v>0.03</v>
      </c>
    </row>
    <row r="2241" spans="1:2" x14ac:dyDescent="0.25">
      <c r="A2241" s="1">
        <v>40832.951388888891</v>
      </c>
      <c r="B2241">
        <v>0.03</v>
      </c>
    </row>
    <row r="2242" spans="1:2" x14ac:dyDescent="0.25">
      <c r="A2242" s="1">
        <v>40832.958333333336</v>
      </c>
      <c r="B2242">
        <v>0.03</v>
      </c>
    </row>
    <row r="2243" spans="1:2" x14ac:dyDescent="0.25">
      <c r="A2243" s="1">
        <v>40832.965277777781</v>
      </c>
      <c r="B2243">
        <v>0.03</v>
      </c>
    </row>
    <row r="2244" spans="1:2" x14ac:dyDescent="0.25">
      <c r="A2244" s="1">
        <v>40832.972222222219</v>
      </c>
      <c r="B2244">
        <v>3.1E-2</v>
      </c>
    </row>
    <row r="2245" spans="1:2" x14ac:dyDescent="0.25">
      <c r="A2245" s="1">
        <v>40832.979166666664</v>
      </c>
      <c r="B2245">
        <v>3.1E-2</v>
      </c>
    </row>
    <row r="2246" spans="1:2" x14ac:dyDescent="0.25">
      <c r="A2246" s="1">
        <v>40832.986111111109</v>
      </c>
      <c r="B2246">
        <v>3.2000000000000001E-2</v>
      </c>
    </row>
    <row r="2247" spans="1:2" x14ac:dyDescent="0.25">
      <c r="A2247" s="1">
        <v>40832.993055555555</v>
      </c>
      <c r="B2247">
        <v>3.5000000000000003E-2</v>
      </c>
    </row>
    <row r="2248" spans="1:2" x14ac:dyDescent="0.25">
      <c r="A2248" s="1">
        <v>40833</v>
      </c>
      <c r="B2248">
        <v>3.5999999999999997E-2</v>
      </c>
    </row>
    <row r="2249" spans="1:2" x14ac:dyDescent="0.25">
      <c r="A2249" s="1">
        <v>40833.006944444445</v>
      </c>
      <c r="B2249">
        <v>3.7999999999999999E-2</v>
      </c>
    </row>
    <row r="2250" spans="1:2" x14ac:dyDescent="0.25">
      <c r="A2250" s="1">
        <v>40833.013888888891</v>
      </c>
      <c r="B2250">
        <v>3.7999999999999999E-2</v>
      </c>
    </row>
    <row r="2251" spans="1:2" x14ac:dyDescent="0.25">
      <c r="A2251" s="1">
        <v>40833.020833333336</v>
      </c>
      <c r="B2251">
        <v>0.04</v>
      </c>
    </row>
    <row r="2252" spans="1:2" x14ac:dyDescent="0.25">
      <c r="A2252" s="1">
        <v>40833.027777777781</v>
      </c>
      <c r="B2252">
        <v>3.9E-2</v>
      </c>
    </row>
    <row r="2253" spans="1:2" x14ac:dyDescent="0.25">
      <c r="A2253" s="1">
        <v>40833.034722222219</v>
      </c>
      <c r="B2253">
        <v>3.7999999999999999E-2</v>
      </c>
    </row>
    <row r="2254" spans="1:2" x14ac:dyDescent="0.25">
      <c r="A2254" s="1">
        <v>40833.041666666664</v>
      </c>
      <c r="B2254">
        <v>3.6999999999999998E-2</v>
      </c>
    </row>
    <row r="2255" spans="1:2" x14ac:dyDescent="0.25">
      <c r="A2255" s="1">
        <v>40833.048611111109</v>
      </c>
      <c r="B2255">
        <v>3.5999999999999997E-2</v>
      </c>
    </row>
    <row r="2256" spans="1:2" x14ac:dyDescent="0.25">
      <c r="A2256" s="1">
        <v>40833.055555555555</v>
      </c>
      <c r="B2256">
        <v>3.5999999999999997E-2</v>
      </c>
    </row>
    <row r="2257" spans="1:2" x14ac:dyDescent="0.25">
      <c r="A2257" s="1">
        <v>40833.0625</v>
      </c>
      <c r="B2257">
        <v>3.5000000000000003E-2</v>
      </c>
    </row>
    <row r="2258" spans="1:2" x14ac:dyDescent="0.25">
      <c r="A2258" s="1">
        <v>40833.069444444445</v>
      </c>
      <c r="B2258">
        <v>3.4000000000000002E-2</v>
      </c>
    </row>
    <row r="2259" spans="1:2" x14ac:dyDescent="0.25">
      <c r="A2259" s="1">
        <v>40833.076388888891</v>
      </c>
      <c r="B2259">
        <v>3.5000000000000003E-2</v>
      </c>
    </row>
    <row r="2260" spans="1:2" x14ac:dyDescent="0.25">
      <c r="A2260" s="1">
        <v>40833.083333333336</v>
      </c>
      <c r="B2260">
        <v>4.1000000000000002E-2</v>
      </c>
    </row>
    <row r="2261" spans="1:2" x14ac:dyDescent="0.25">
      <c r="A2261" s="1">
        <v>40833.090277777781</v>
      </c>
      <c r="B2261">
        <v>4.2999999999999997E-2</v>
      </c>
    </row>
    <row r="2262" spans="1:2" x14ac:dyDescent="0.25">
      <c r="A2262" s="1">
        <v>40833.097222222219</v>
      </c>
      <c r="B2262">
        <v>4.5999999999999999E-2</v>
      </c>
    </row>
    <row r="2263" spans="1:2" x14ac:dyDescent="0.25">
      <c r="A2263" s="1">
        <v>40833.104166666664</v>
      </c>
      <c r="B2263">
        <v>4.1000000000000002E-2</v>
      </c>
    </row>
    <row r="2264" spans="1:2" x14ac:dyDescent="0.25">
      <c r="A2264" s="1">
        <v>40833.111111111109</v>
      </c>
      <c r="B2264">
        <v>3.7999999999999999E-2</v>
      </c>
    </row>
    <row r="2265" spans="1:2" x14ac:dyDescent="0.25">
      <c r="A2265" s="1">
        <v>40833.118055555555</v>
      </c>
      <c r="B2265">
        <v>3.6999999999999998E-2</v>
      </c>
    </row>
    <row r="2266" spans="1:2" x14ac:dyDescent="0.25">
      <c r="A2266" s="1">
        <v>40833.125</v>
      </c>
      <c r="B2266">
        <v>3.5999999999999997E-2</v>
      </c>
    </row>
    <row r="2267" spans="1:2" x14ac:dyDescent="0.25">
      <c r="A2267" s="1">
        <v>40833.131944444445</v>
      </c>
      <c r="B2267">
        <v>3.5000000000000003E-2</v>
      </c>
    </row>
    <row r="2268" spans="1:2" x14ac:dyDescent="0.25">
      <c r="A2268" s="1">
        <v>40833.138888888891</v>
      </c>
      <c r="B2268">
        <v>3.4000000000000002E-2</v>
      </c>
    </row>
    <row r="2269" spans="1:2" x14ac:dyDescent="0.25">
      <c r="A2269" s="1">
        <v>40833.145833333336</v>
      </c>
      <c r="B2269">
        <v>3.4000000000000002E-2</v>
      </c>
    </row>
    <row r="2270" spans="1:2" x14ac:dyDescent="0.25">
      <c r="A2270" s="1">
        <v>40833.152777777781</v>
      </c>
      <c r="B2270">
        <v>3.3000000000000002E-2</v>
      </c>
    </row>
    <row r="2271" spans="1:2" x14ac:dyDescent="0.25">
      <c r="A2271" s="1">
        <v>40833.159722222219</v>
      </c>
      <c r="B2271">
        <v>3.3000000000000002E-2</v>
      </c>
    </row>
    <row r="2272" spans="1:2" x14ac:dyDescent="0.25">
      <c r="A2272" s="1">
        <v>40833.166666666664</v>
      </c>
      <c r="B2272">
        <v>3.3000000000000002E-2</v>
      </c>
    </row>
    <row r="2273" spans="1:2" x14ac:dyDescent="0.25">
      <c r="A2273" s="1">
        <v>40833.173611111109</v>
      </c>
      <c r="B2273">
        <v>3.2000000000000001E-2</v>
      </c>
    </row>
    <row r="2274" spans="1:2" x14ac:dyDescent="0.25">
      <c r="A2274" s="1">
        <v>40833.180555555555</v>
      </c>
      <c r="B2274">
        <v>3.2000000000000001E-2</v>
      </c>
    </row>
    <row r="2275" spans="1:2" x14ac:dyDescent="0.25">
      <c r="A2275" s="1">
        <v>40833.1875</v>
      </c>
      <c r="B2275">
        <v>3.2000000000000001E-2</v>
      </c>
    </row>
    <row r="2276" spans="1:2" x14ac:dyDescent="0.25">
      <c r="A2276" s="1">
        <v>40833.194444444445</v>
      </c>
      <c r="B2276">
        <v>3.2000000000000001E-2</v>
      </c>
    </row>
    <row r="2277" spans="1:2" x14ac:dyDescent="0.25">
      <c r="A2277" s="1">
        <v>40833.201388888891</v>
      </c>
      <c r="B2277">
        <v>3.2000000000000001E-2</v>
      </c>
    </row>
    <row r="2278" spans="1:2" x14ac:dyDescent="0.25">
      <c r="A2278" s="1">
        <v>40833.208333333336</v>
      </c>
      <c r="B2278">
        <v>3.2000000000000001E-2</v>
      </c>
    </row>
    <row r="2279" spans="1:2" x14ac:dyDescent="0.25">
      <c r="A2279" s="1">
        <v>40833.215277777781</v>
      </c>
      <c r="B2279">
        <v>3.2000000000000001E-2</v>
      </c>
    </row>
    <row r="2280" spans="1:2" x14ac:dyDescent="0.25">
      <c r="A2280" s="1">
        <v>40833.222222222219</v>
      </c>
      <c r="B2280">
        <v>3.2000000000000001E-2</v>
      </c>
    </row>
    <row r="2281" spans="1:2" x14ac:dyDescent="0.25">
      <c r="A2281" s="1">
        <v>40833.229166666664</v>
      </c>
      <c r="B2281">
        <v>3.2000000000000001E-2</v>
      </c>
    </row>
    <row r="2282" spans="1:2" x14ac:dyDescent="0.25">
      <c r="A2282" s="1">
        <v>40833.236111111109</v>
      </c>
      <c r="B2282">
        <v>3.2000000000000001E-2</v>
      </c>
    </row>
    <row r="2283" spans="1:2" x14ac:dyDescent="0.25">
      <c r="A2283" s="1">
        <v>40833.243055555555</v>
      </c>
      <c r="B2283">
        <v>3.2000000000000001E-2</v>
      </c>
    </row>
    <row r="2284" spans="1:2" x14ac:dyDescent="0.25">
      <c r="A2284" s="1">
        <v>40833.25</v>
      </c>
      <c r="B2284">
        <v>3.2000000000000001E-2</v>
      </c>
    </row>
    <row r="2285" spans="1:2" x14ac:dyDescent="0.25">
      <c r="A2285" s="1">
        <v>40833.256944444445</v>
      </c>
      <c r="B2285">
        <v>3.2000000000000001E-2</v>
      </c>
    </row>
    <row r="2286" spans="1:2" x14ac:dyDescent="0.25">
      <c r="A2286" s="1">
        <v>40833.263888888891</v>
      </c>
      <c r="B2286">
        <v>3.2000000000000001E-2</v>
      </c>
    </row>
    <row r="2287" spans="1:2" x14ac:dyDescent="0.25">
      <c r="A2287" s="1">
        <v>40833.270833333336</v>
      </c>
      <c r="B2287">
        <v>3.2000000000000001E-2</v>
      </c>
    </row>
    <row r="2288" spans="1:2" x14ac:dyDescent="0.25">
      <c r="A2288" s="1">
        <v>40833.277777777781</v>
      </c>
      <c r="B2288">
        <v>3.2000000000000001E-2</v>
      </c>
    </row>
    <row r="2289" spans="1:2" x14ac:dyDescent="0.25">
      <c r="A2289" s="1">
        <v>40833.284722222219</v>
      </c>
      <c r="B2289">
        <v>3.2000000000000001E-2</v>
      </c>
    </row>
    <row r="2290" spans="1:2" x14ac:dyDescent="0.25">
      <c r="A2290" s="1">
        <v>40833.291666666664</v>
      </c>
      <c r="B2290">
        <v>3.2000000000000001E-2</v>
      </c>
    </row>
    <row r="2291" spans="1:2" x14ac:dyDescent="0.25">
      <c r="A2291" s="1">
        <v>40833.298611111109</v>
      </c>
      <c r="B2291">
        <v>3.2000000000000001E-2</v>
      </c>
    </row>
    <row r="2292" spans="1:2" x14ac:dyDescent="0.25">
      <c r="A2292" s="1">
        <v>40833.305555555555</v>
      </c>
      <c r="B2292">
        <v>3.2000000000000001E-2</v>
      </c>
    </row>
    <row r="2293" spans="1:2" x14ac:dyDescent="0.25">
      <c r="A2293" s="1">
        <v>40833.3125</v>
      </c>
      <c r="B2293">
        <v>3.2000000000000001E-2</v>
      </c>
    </row>
    <row r="2294" spans="1:2" x14ac:dyDescent="0.25">
      <c r="A2294" s="1">
        <v>40833.319444444445</v>
      </c>
      <c r="B2294">
        <v>3.2000000000000001E-2</v>
      </c>
    </row>
    <row r="2295" spans="1:2" x14ac:dyDescent="0.25">
      <c r="A2295" s="1">
        <v>40833.326388888891</v>
      </c>
      <c r="B2295">
        <v>3.2000000000000001E-2</v>
      </c>
    </row>
    <row r="2296" spans="1:2" x14ac:dyDescent="0.25">
      <c r="A2296" s="1">
        <v>40833.333333333336</v>
      </c>
      <c r="B2296">
        <v>3.2000000000000001E-2</v>
      </c>
    </row>
    <row r="2297" spans="1:2" x14ac:dyDescent="0.25">
      <c r="A2297" s="1">
        <v>40833.340277777781</v>
      </c>
      <c r="B2297">
        <v>3.1E-2</v>
      </c>
    </row>
    <row r="2298" spans="1:2" x14ac:dyDescent="0.25">
      <c r="A2298" s="1">
        <v>40833.347222222219</v>
      </c>
      <c r="B2298">
        <v>3.1E-2</v>
      </c>
    </row>
    <row r="2299" spans="1:2" x14ac:dyDescent="0.25">
      <c r="A2299" s="1">
        <v>40833.354166666664</v>
      </c>
      <c r="B2299">
        <v>3.1E-2</v>
      </c>
    </row>
    <row r="2300" spans="1:2" x14ac:dyDescent="0.25">
      <c r="A2300" s="1">
        <v>40833.361111111109</v>
      </c>
      <c r="B2300">
        <v>3.1E-2</v>
      </c>
    </row>
    <row r="2301" spans="1:2" x14ac:dyDescent="0.25">
      <c r="A2301" s="1">
        <v>40833.368055555555</v>
      </c>
      <c r="B2301">
        <v>3.1E-2</v>
      </c>
    </row>
    <row r="2302" spans="1:2" x14ac:dyDescent="0.25">
      <c r="A2302" s="1">
        <v>40833.375</v>
      </c>
      <c r="B2302">
        <v>3.1E-2</v>
      </c>
    </row>
    <row r="2303" spans="1:2" x14ac:dyDescent="0.25">
      <c r="A2303" s="1">
        <v>40833.381944444445</v>
      </c>
      <c r="B2303">
        <v>3.1E-2</v>
      </c>
    </row>
    <row r="2304" spans="1:2" x14ac:dyDescent="0.25">
      <c r="A2304" s="1">
        <v>40833.388888888891</v>
      </c>
      <c r="B2304">
        <v>3.1E-2</v>
      </c>
    </row>
    <row r="2305" spans="1:2" x14ac:dyDescent="0.25">
      <c r="A2305" s="1">
        <v>40833.395833333336</v>
      </c>
      <c r="B2305">
        <v>3.1E-2</v>
      </c>
    </row>
    <row r="2306" spans="1:2" x14ac:dyDescent="0.25">
      <c r="A2306" s="1">
        <v>40833.402777777781</v>
      </c>
      <c r="B2306">
        <v>3.1E-2</v>
      </c>
    </row>
    <row r="2307" spans="1:2" x14ac:dyDescent="0.25">
      <c r="A2307" s="1">
        <v>40833.409722222219</v>
      </c>
      <c r="B2307">
        <v>3.1E-2</v>
      </c>
    </row>
    <row r="2308" spans="1:2" x14ac:dyDescent="0.25">
      <c r="A2308" s="1">
        <v>40833.416666666664</v>
      </c>
      <c r="B2308">
        <v>3.1E-2</v>
      </c>
    </row>
    <row r="2309" spans="1:2" x14ac:dyDescent="0.25">
      <c r="A2309" s="1">
        <v>40833.423611111109</v>
      </c>
      <c r="B2309">
        <v>3.1E-2</v>
      </c>
    </row>
    <row r="2310" spans="1:2" x14ac:dyDescent="0.25">
      <c r="A2310" s="1">
        <v>40833.430555555555</v>
      </c>
      <c r="B2310">
        <v>3.1E-2</v>
      </c>
    </row>
    <row r="2311" spans="1:2" x14ac:dyDescent="0.25">
      <c r="A2311" s="1">
        <v>40833.4375</v>
      </c>
      <c r="B2311">
        <v>3.1E-2</v>
      </c>
    </row>
    <row r="2312" spans="1:2" x14ac:dyDescent="0.25">
      <c r="A2312" s="1">
        <v>40833.444444444445</v>
      </c>
      <c r="B2312">
        <v>3.1E-2</v>
      </c>
    </row>
    <row r="2313" spans="1:2" x14ac:dyDescent="0.25">
      <c r="A2313" s="1">
        <v>40833.451388888891</v>
      </c>
      <c r="B2313">
        <v>3.1E-2</v>
      </c>
    </row>
    <row r="2314" spans="1:2" x14ac:dyDescent="0.25">
      <c r="A2314" s="1">
        <v>40833.458333333336</v>
      </c>
      <c r="B2314">
        <v>3.1E-2</v>
      </c>
    </row>
    <row r="2315" spans="1:2" x14ac:dyDescent="0.25">
      <c r="A2315" s="1">
        <v>40833.465277777781</v>
      </c>
      <c r="B2315">
        <v>3.1E-2</v>
      </c>
    </row>
    <row r="2316" spans="1:2" x14ac:dyDescent="0.25">
      <c r="A2316" s="1">
        <v>40833.472222222219</v>
      </c>
      <c r="B2316">
        <v>3.1E-2</v>
      </c>
    </row>
    <row r="2317" spans="1:2" x14ac:dyDescent="0.25">
      <c r="A2317" s="1">
        <v>40833.479166666664</v>
      </c>
      <c r="B2317">
        <v>3.1E-2</v>
      </c>
    </row>
    <row r="2318" spans="1:2" x14ac:dyDescent="0.25">
      <c r="A2318" s="1">
        <v>40833.486111111109</v>
      </c>
      <c r="B2318">
        <v>3.1E-2</v>
      </c>
    </row>
    <row r="2319" spans="1:2" x14ac:dyDescent="0.25">
      <c r="A2319" s="1">
        <v>40833.493055555555</v>
      </c>
      <c r="B2319">
        <v>3.1E-2</v>
      </c>
    </row>
    <row r="2320" spans="1:2" x14ac:dyDescent="0.25">
      <c r="A2320" s="1">
        <v>40833.5</v>
      </c>
      <c r="B2320">
        <v>3.1E-2</v>
      </c>
    </row>
    <row r="2321" spans="1:2" x14ac:dyDescent="0.25">
      <c r="A2321" s="1">
        <v>40833.506944444445</v>
      </c>
      <c r="B2321">
        <v>3.1E-2</v>
      </c>
    </row>
    <row r="2322" spans="1:2" x14ac:dyDescent="0.25">
      <c r="A2322" s="1">
        <v>40833.513888888891</v>
      </c>
      <c r="B2322">
        <v>3.1E-2</v>
      </c>
    </row>
    <row r="2323" spans="1:2" x14ac:dyDescent="0.25">
      <c r="A2323" s="1">
        <v>40833.520833333336</v>
      </c>
      <c r="B2323">
        <v>0.03</v>
      </c>
    </row>
    <row r="2324" spans="1:2" x14ac:dyDescent="0.25">
      <c r="A2324" s="1">
        <v>40833.527777777781</v>
      </c>
      <c r="B2324">
        <v>0.03</v>
      </c>
    </row>
    <row r="2325" spans="1:2" x14ac:dyDescent="0.25">
      <c r="A2325" s="1">
        <v>40833.534722222219</v>
      </c>
      <c r="B2325">
        <v>3.1E-2</v>
      </c>
    </row>
    <row r="2326" spans="1:2" x14ac:dyDescent="0.25">
      <c r="A2326" s="1">
        <v>40833.541666666664</v>
      </c>
      <c r="B2326">
        <v>3.1E-2</v>
      </c>
    </row>
    <row r="2327" spans="1:2" x14ac:dyDescent="0.25">
      <c r="A2327" s="1">
        <v>40833.548611111109</v>
      </c>
      <c r="B2327">
        <v>3.1E-2</v>
      </c>
    </row>
    <row r="2328" spans="1:2" x14ac:dyDescent="0.25">
      <c r="A2328" s="1">
        <v>40833.555555555555</v>
      </c>
      <c r="B2328">
        <v>0.03</v>
      </c>
    </row>
    <row r="2329" spans="1:2" x14ac:dyDescent="0.25">
      <c r="A2329" s="1">
        <v>40833.5625</v>
      </c>
      <c r="B2329">
        <v>0.03</v>
      </c>
    </row>
    <row r="2330" spans="1:2" x14ac:dyDescent="0.25">
      <c r="A2330" s="1">
        <v>40833.569444444445</v>
      </c>
      <c r="B2330">
        <v>0.03</v>
      </c>
    </row>
    <row r="2331" spans="1:2" x14ac:dyDescent="0.25">
      <c r="A2331" s="1">
        <v>40833.576388888891</v>
      </c>
      <c r="B2331">
        <v>0.03</v>
      </c>
    </row>
    <row r="2332" spans="1:2" x14ac:dyDescent="0.25">
      <c r="A2332" s="1">
        <v>40833.583333333336</v>
      </c>
      <c r="B2332">
        <v>0.03</v>
      </c>
    </row>
    <row r="2333" spans="1:2" x14ac:dyDescent="0.25">
      <c r="A2333" s="1">
        <v>40833.590277777781</v>
      </c>
      <c r="B2333">
        <v>0.03</v>
      </c>
    </row>
    <row r="2334" spans="1:2" x14ac:dyDescent="0.25">
      <c r="A2334" s="1">
        <v>40833.597222222219</v>
      </c>
      <c r="B2334">
        <v>0.03</v>
      </c>
    </row>
    <row r="2335" spans="1:2" x14ac:dyDescent="0.25">
      <c r="A2335" s="1">
        <v>40833.604166666664</v>
      </c>
      <c r="B2335">
        <v>0.03</v>
      </c>
    </row>
    <row r="2336" spans="1:2" x14ac:dyDescent="0.25">
      <c r="A2336" s="1">
        <v>40833.611111111109</v>
      </c>
      <c r="B2336">
        <v>0.03</v>
      </c>
    </row>
    <row r="2337" spans="1:2" x14ac:dyDescent="0.25">
      <c r="A2337" s="1">
        <v>40833.618055555555</v>
      </c>
      <c r="B2337">
        <v>0.03</v>
      </c>
    </row>
    <row r="2338" spans="1:2" x14ac:dyDescent="0.25">
      <c r="A2338" s="1">
        <v>40833.625</v>
      </c>
      <c r="B2338">
        <v>0.03</v>
      </c>
    </row>
    <row r="2339" spans="1:2" x14ac:dyDescent="0.25">
      <c r="A2339" s="1">
        <v>40833.631944444445</v>
      </c>
      <c r="B2339">
        <v>0.03</v>
      </c>
    </row>
    <row r="2340" spans="1:2" x14ac:dyDescent="0.25">
      <c r="A2340" s="1">
        <v>40833.638888888891</v>
      </c>
      <c r="B2340">
        <v>0.03</v>
      </c>
    </row>
    <row r="2341" spans="1:2" x14ac:dyDescent="0.25">
      <c r="A2341" s="1">
        <v>40833.645833333336</v>
      </c>
      <c r="B2341">
        <v>0.03</v>
      </c>
    </row>
    <row r="2342" spans="1:2" x14ac:dyDescent="0.25">
      <c r="A2342" s="1">
        <v>40833.652777777781</v>
      </c>
      <c r="B2342">
        <v>0.03</v>
      </c>
    </row>
    <row r="2343" spans="1:2" x14ac:dyDescent="0.25">
      <c r="A2343" s="1">
        <v>40833.659722222219</v>
      </c>
      <c r="B2343">
        <v>0.03</v>
      </c>
    </row>
    <row r="2344" spans="1:2" x14ac:dyDescent="0.25">
      <c r="A2344" s="1">
        <v>40833.666666666664</v>
      </c>
      <c r="B2344">
        <v>2.9000000000000001E-2</v>
      </c>
    </row>
    <row r="2345" spans="1:2" x14ac:dyDescent="0.25">
      <c r="A2345" s="1">
        <v>40833.673611111109</v>
      </c>
      <c r="B2345">
        <v>2.9000000000000001E-2</v>
      </c>
    </row>
    <row r="2346" spans="1:2" x14ac:dyDescent="0.25">
      <c r="A2346" s="1">
        <v>40833.680555555555</v>
      </c>
      <c r="B2346">
        <v>2.9000000000000001E-2</v>
      </c>
    </row>
    <row r="2347" spans="1:2" x14ac:dyDescent="0.25">
      <c r="A2347" s="1">
        <v>40833.6875</v>
      </c>
      <c r="B2347">
        <v>2.9000000000000001E-2</v>
      </c>
    </row>
    <row r="2348" spans="1:2" x14ac:dyDescent="0.25">
      <c r="A2348" s="1">
        <v>40833.694444444445</v>
      </c>
      <c r="B2348">
        <v>2.9000000000000001E-2</v>
      </c>
    </row>
    <row r="2349" spans="1:2" x14ac:dyDescent="0.25">
      <c r="A2349" s="1">
        <v>40833.701388888891</v>
      </c>
      <c r="B2349">
        <v>2.9000000000000001E-2</v>
      </c>
    </row>
    <row r="2350" spans="1:2" x14ac:dyDescent="0.25">
      <c r="A2350" s="1">
        <v>40833.708333333336</v>
      </c>
      <c r="B2350">
        <v>2.9000000000000001E-2</v>
      </c>
    </row>
    <row r="2351" spans="1:2" x14ac:dyDescent="0.25">
      <c r="A2351" s="1">
        <v>40833.715277777781</v>
      </c>
      <c r="B2351">
        <v>2.9000000000000001E-2</v>
      </c>
    </row>
    <row r="2352" spans="1:2" x14ac:dyDescent="0.25">
      <c r="A2352" s="1">
        <v>40833.722222222219</v>
      </c>
      <c r="B2352">
        <v>2.9000000000000001E-2</v>
      </c>
    </row>
    <row r="2353" spans="1:2" x14ac:dyDescent="0.25">
      <c r="A2353" s="1">
        <v>40833.729166666664</v>
      </c>
      <c r="B2353">
        <v>2.9000000000000001E-2</v>
      </c>
    </row>
    <row r="2354" spans="1:2" x14ac:dyDescent="0.25">
      <c r="A2354" s="1">
        <v>40833.736111111109</v>
      </c>
      <c r="B2354">
        <v>2.9000000000000001E-2</v>
      </c>
    </row>
    <row r="2355" spans="1:2" x14ac:dyDescent="0.25">
      <c r="A2355" s="1">
        <v>40833.743055555555</v>
      </c>
      <c r="B2355">
        <v>2.9000000000000001E-2</v>
      </c>
    </row>
    <row r="2356" spans="1:2" x14ac:dyDescent="0.25">
      <c r="A2356" s="1">
        <v>40833.75</v>
      </c>
      <c r="B2356">
        <v>2.9000000000000001E-2</v>
      </c>
    </row>
    <row r="2357" spans="1:2" x14ac:dyDescent="0.25">
      <c r="A2357" s="1">
        <v>40833.756944444445</v>
      </c>
      <c r="B2357">
        <v>2.9000000000000001E-2</v>
      </c>
    </row>
    <row r="2358" spans="1:2" x14ac:dyDescent="0.25">
      <c r="A2358" s="1">
        <v>40833.763888888891</v>
      </c>
      <c r="B2358">
        <v>0.03</v>
      </c>
    </row>
    <row r="2359" spans="1:2" x14ac:dyDescent="0.25">
      <c r="A2359" s="1">
        <v>40833.770833333336</v>
      </c>
      <c r="B2359">
        <v>3.1E-2</v>
      </c>
    </row>
    <row r="2360" spans="1:2" x14ac:dyDescent="0.25">
      <c r="A2360" s="1">
        <v>40833.777777777781</v>
      </c>
      <c r="B2360">
        <v>3.1E-2</v>
      </c>
    </row>
    <row r="2361" spans="1:2" x14ac:dyDescent="0.25">
      <c r="A2361" s="1">
        <v>40833.784722222219</v>
      </c>
      <c r="B2361">
        <v>3.1E-2</v>
      </c>
    </row>
    <row r="2362" spans="1:2" x14ac:dyDescent="0.25">
      <c r="A2362" s="1">
        <v>40833.791666666664</v>
      </c>
      <c r="B2362">
        <v>3.1E-2</v>
      </c>
    </row>
    <row r="2363" spans="1:2" x14ac:dyDescent="0.25">
      <c r="A2363" s="1">
        <v>40833.798611111109</v>
      </c>
      <c r="B2363">
        <v>3.1E-2</v>
      </c>
    </row>
    <row r="2364" spans="1:2" x14ac:dyDescent="0.25">
      <c r="A2364" s="1">
        <v>40833.805555555555</v>
      </c>
      <c r="B2364">
        <v>3.2000000000000001E-2</v>
      </c>
    </row>
    <row r="2365" spans="1:2" x14ac:dyDescent="0.25">
      <c r="A2365" s="1">
        <v>40833.8125</v>
      </c>
      <c r="B2365">
        <v>3.3000000000000002E-2</v>
      </c>
    </row>
    <row r="2366" spans="1:2" x14ac:dyDescent="0.25">
      <c r="A2366" s="1">
        <v>40833.819444444445</v>
      </c>
      <c r="B2366">
        <v>3.4000000000000002E-2</v>
      </c>
    </row>
    <row r="2367" spans="1:2" x14ac:dyDescent="0.25">
      <c r="A2367" s="1">
        <v>40833.826388888891</v>
      </c>
      <c r="B2367">
        <v>3.5999999999999997E-2</v>
      </c>
    </row>
    <row r="2368" spans="1:2" x14ac:dyDescent="0.25">
      <c r="A2368" s="1">
        <v>40833.833333333336</v>
      </c>
      <c r="B2368">
        <v>0.04</v>
      </c>
    </row>
    <row r="2369" spans="1:2" x14ac:dyDescent="0.25">
      <c r="A2369" s="1">
        <v>40833.840277777781</v>
      </c>
      <c r="B2369">
        <v>4.4999999999999998E-2</v>
      </c>
    </row>
    <row r="2370" spans="1:2" x14ac:dyDescent="0.25">
      <c r="A2370" s="1">
        <v>40833.847222222219</v>
      </c>
      <c r="B2370">
        <v>4.9000000000000002E-2</v>
      </c>
    </row>
    <row r="2371" spans="1:2" x14ac:dyDescent="0.25">
      <c r="A2371" s="1">
        <v>40833.854166666664</v>
      </c>
      <c r="B2371">
        <v>5.0999999999999997E-2</v>
      </c>
    </row>
    <row r="2372" spans="1:2" x14ac:dyDescent="0.25">
      <c r="A2372" s="1">
        <v>40833.861111111109</v>
      </c>
      <c r="B2372">
        <v>5.3999999999999999E-2</v>
      </c>
    </row>
    <row r="2373" spans="1:2" x14ac:dyDescent="0.25">
      <c r="A2373" s="1">
        <v>40833.868055555555</v>
      </c>
      <c r="B2373">
        <v>5.3999999999999999E-2</v>
      </c>
    </row>
    <row r="2374" spans="1:2" x14ac:dyDescent="0.25">
      <c r="A2374" s="1">
        <v>40833.875</v>
      </c>
      <c r="B2374">
        <v>5.8000000000000003E-2</v>
      </c>
    </row>
    <row r="2375" spans="1:2" x14ac:dyDescent="0.25">
      <c r="A2375" s="1">
        <v>40833.881944444445</v>
      </c>
      <c r="B2375">
        <v>5.8999999999999997E-2</v>
      </c>
    </row>
    <row r="2376" spans="1:2" x14ac:dyDescent="0.25">
      <c r="A2376" s="1">
        <v>40833.888888888891</v>
      </c>
      <c r="B2376">
        <v>6.0999999999999999E-2</v>
      </c>
    </row>
    <row r="2377" spans="1:2" x14ac:dyDescent="0.25">
      <c r="A2377" s="1">
        <v>40833.895833333336</v>
      </c>
      <c r="B2377">
        <v>0.06</v>
      </c>
    </row>
    <row r="2378" spans="1:2" x14ac:dyDescent="0.25">
      <c r="A2378" s="1">
        <v>40833.902777777781</v>
      </c>
      <c r="B2378">
        <v>5.8000000000000003E-2</v>
      </c>
    </row>
    <row r="2379" spans="1:2" x14ac:dyDescent="0.25">
      <c r="A2379" s="1">
        <v>40833.909722222219</v>
      </c>
      <c r="B2379">
        <v>5.2999999999999999E-2</v>
      </c>
    </row>
    <row r="2380" spans="1:2" x14ac:dyDescent="0.25">
      <c r="A2380" s="1">
        <v>40833.916666666664</v>
      </c>
      <c r="B2380">
        <v>4.9000000000000002E-2</v>
      </c>
    </row>
    <row r="2381" spans="1:2" x14ac:dyDescent="0.25">
      <c r="A2381" s="1">
        <v>40833.923611111109</v>
      </c>
      <c r="B2381">
        <v>4.7E-2</v>
      </c>
    </row>
    <row r="2382" spans="1:2" x14ac:dyDescent="0.25">
      <c r="A2382" s="1">
        <v>40833.930555555555</v>
      </c>
      <c r="B2382">
        <v>4.3999999999999997E-2</v>
      </c>
    </row>
    <row r="2383" spans="1:2" x14ac:dyDescent="0.25">
      <c r="A2383" s="1">
        <v>40833.9375</v>
      </c>
      <c r="B2383">
        <v>4.2000000000000003E-2</v>
      </c>
    </row>
    <row r="2384" spans="1:2" x14ac:dyDescent="0.25">
      <c r="A2384" s="1">
        <v>40833.944444444445</v>
      </c>
      <c r="B2384">
        <v>4.1000000000000002E-2</v>
      </c>
    </row>
    <row r="2385" spans="1:2" x14ac:dyDescent="0.25">
      <c r="A2385" s="1">
        <v>40833.951388888891</v>
      </c>
      <c r="B2385">
        <v>0.04</v>
      </c>
    </row>
    <row r="2386" spans="1:2" x14ac:dyDescent="0.25">
      <c r="A2386" s="1">
        <v>40833.958333333336</v>
      </c>
      <c r="B2386">
        <v>0.04</v>
      </c>
    </row>
    <row r="2387" spans="1:2" x14ac:dyDescent="0.25">
      <c r="A2387" s="1">
        <v>40833.965277777781</v>
      </c>
      <c r="B2387">
        <v>3.9E-2</v>
      </c>
    </row>
    <row r="2388" spans="1:2" x14ac:dyDescent="0.25">
      <c r="A2388" s="1">
        <v>40833.972222222219</v>
      </c>
      <c r="B2388">
        <v>3.9E-2</v>
      </c>
    </row>
    <row r="2389" spans="1:2" x14ac:dyDescent="0.25">
      <c r="A2389" s="1">
        <v>40833.979166666664</v>
      </c>
      <c r="B2389">
        <v>3.7999999999999999E-2</v>
      </c>
    </row>
    <row r="2390" spans="1:2" x14ac:dyDescent="0.25">
      <c r="A2390" s="1">
        <v>40833.986111111109</v>
      </c>
      <c r="B2390">
        <v>3.7999999999999999E-2</v>
      </c>
    </row>
    <row r="2391" spans="1:2" x14ac:dyDescent="0.25">
      <c r="A2391" s="1">
        <v>40833.993055555555</v>
      </c>
      <c r="B2391">
        <v>3.7999999999999999E-2</v>
      </c>
    </row>
    <row r="2392" spans="1:2" x14ac:dyDescent="0.25">
      <c r="A2392" s="1">
        <v>40834</v>
      </c>
      <c r="B2392">
        <v>3.7999999999999999E-2</v>
      </c>
    </row>
    <row r="2393" spans="1:2" x14ac:dyDescent="0.25">
      <c r="A2393" s="1">
        <v>40834.006944444445</v>
      </c>
      <c r="B2393">
        <v>3.7999999999999999E-2</v>
      </c>
    </row>
    <row r="2394" spans="1:2" x14ac:dyDescent="0.25">
      <c r="A2394" s="1">
        <v>40834.013888888891</v>
      </c>
      <c r="B2394">
        <v>3.7999999999999999E-2</v>
      </c>
    </row>
    <row r="2395" spans="1:2" x14ac:dyDescent="0.25">
      <c r="A2395" s="1">
        <v>40834.020833333336</v>
      </c>
      <c r="B2395">
        <v>3.7999999999999999E-2</v>
      </c>
    </row>
    <row r="2396" spans="1:2" x14ac:dyDescent="0.25">
      <c r="A2396" s="1">
        <v>40834.027777777781</v>
      </c>
      <c r="B2396">
        <v>3.7999999999999999E-2</v>
      </c>
    </row>
    <row r="2397" spans="1:2" x14ac:dyDescent="0.25">
      <c r="A2397" s="1">
        <v>40834.034722222219</v>
      </c>
      <c r="B2397">
        <v>3.7999999999999999E-2</v>
      </c>
    </row>
    <row r="2398" spans="1:2" x14ac:dyDescent="0.25">
      <c r="A2398" s="1">
        <v>40834.041666666664</v>
      </c>
      <c r="B2398">
        <v>3.9E-2</v>
      </c>
    </row>
    <row r="2399" spans="1:2" x14ac:dyDescent="0.25">
      <c r="A2399" s="1">
        <v>40834.048611111109</v>
      </c>
      <c r="B2399">
        <v>3.9E-2</v>
      </c>
    </row>
    <row r="2400" spans="1:2" x14ac:dyDescent="0.25">
      <c r="A2400" s="1">
        <v>40834.055555555555</v>
      </c>
      <c r="B2400">
        <v>3.9E-2</v>
      </c>
    </row>
    <row r="2401" spans="1:2" x14ac:dyDescent="0.25">
      <c r="A2401" s="1">
        <v>40834.0625</v>
      </c>
      <c r="B2401">
        <v>3.9E-2</v>
      </c>
    </row>
    <row r="2402" spans="1:2" x14ac:dyDescent="0.25">
      <c r="A2402" s="1">
        <v>40834.069444444445</v>
      </c>
      <c r="B2402">
        <v>3.7999999999999999E-2</v>
      </c>
    </row>
    <row r="2403" spans="1:2" x14ac:dyDescent="0.25">
      <c r="A2403" s="1">
        <v>40834.076388888891</v>
      </c>
      <c r="B2403">
        <v>3.7999999999999999E-2</v>
      </c>
    </row>
    <row r="2404" spans="1:2" x14ac:dyDescent="0.25">
      <c r="A2404" s="1">
        <v>40834.083333333336</v>
      </c>
      <c r="B2404">
        <v>3.6999999999999998E-2</v>
      </c>
    </row>
    <row r="2405" spans="1:2" x14ac:dyDescent="0.25">
      <c r="A2405" s="1">
        <v>40834.090277777781</v>
      </c>
      <c r="B2405">
        <v>3.6999999999999998E-2</v>
      </c>
    </row>
    <row r="2406" spans="1:2" x14ac:dyDescent="0.25">
      <c r="A2406" s="1">
        <v>40834.097222222219</v>
      </c>
      <c r="B2406">
        <v>3.6999999999999998E-2</v>
      </c>
    </row>
    <row r="2407" spans="1:2" x14ac:dyDescent="0.25">
      <c r="A2407" s="1">
        <v>40834.104166666664</v>
      </c>
      <c r="B2407">
        <v>3.6999999999999998E-2</v>
      </c>
    </row>
    <row r="2408" spans="1:2" x14ac:dyDescent="0.25">
      <c r="A2408" s="1">
        <v>40834.111111111109</v>
      </c>
      <c r="B2408">
        <v>3.6999999999999998E-2</v>
      </c>
    </row>
    <row r="2409" spans="1:2" x14ac:dyDescent="0.25">
      <c r="A2409" s="1">
        <v>40834.118055555555</v>
      </c>
      <c r="B2409">
        <v>3.6999999999999998E-2</v>
      </c>
    </row>
    <row r="2410" spans="1:2" x14ac:dyDescent="0.25">
      <c r="A2410" s="1">
        <v>40834.125</v>
      </c>
      <c r="B2410">
        <v>3.6999999999999998E-2</v>
      </c>
    </row>
    <row r="2411" spans="1:2" x14ac:dyDescent="0.25">
      <c r="A2411" s="1">
        <v>40834.131944444445</v>
      </c>
      <c r="B2411">
        <v>3.6999999999999998E-2</v>
      </c>
    </row>
    <row r="2412" spans="1:2" x14ac:dyDescent="0.25">
      <c r="A2412" s="1">
        <v>40834.138888888891</v>
      </c>
      <c r="B2412">
        <v>3.6999999999999998E-2</v>
      </c>
    </row>
    <row r="2413" spans="1:2" x14ac:dyDescent="0.25">
      <c r="A2413" s="1">
        <v>40834.145833333336</v>
      </c>
      <c r="B2413">
        <v>3.6999999999999998E-2</v>
      </c>
    </row>
    <row r="2414" spans="1:2" x14ac:dyDescent="0.25">
      <c r="A2414" s="1">
        <v>40834.152777777781</v>
      </c>
      <c r="B2414">
        <v>3.6999999999999998E-2</v>
      </c>
    </row>
    <row r="2415" spans="1:2" x14ac:dyDescent="0.25">
      <c r="A2415" s="1">
        <v>40834.159722222219</v>
      </c>
      <c r="B2415">
        <v>4.1000000000000002E-2</v>
      </c>
    </row>
    <row r="2416" spans="1:2" x14ac:dyDescent="0.25">
      <c r="A2416" s="1">
        <v>40834.166666666664</v>
      </c>
      <c r="B2416">
        <v>4.4999999999999998E-2</v>
      </c>
    </row>
    <row r="2417" spans="1:2" x14ac:dyDescent="0.25">
      <c r="A2417" s="1">
        <v>40834.173611111109</v>
      </c>
      <c r="B2417">
        <v>5.0999999999999997E-2</v>
      </c>
    </row>
    <row r="2418" spans="1:2" x14ac:dyDescent="0.25">
      <c r="A2418" s="1">
        <v>40834.180555555555</v>
      </c>
      <c r="B2418">
        <v>5.2999999999999999E-2</v>
      </c>
    </row>
    <row r="2419" spans="1:2" x14ac:dyDescent="0.25">
      <c r="A2419" s="1">
        <v>40834.1875</v>
      </c>
      <c r="B2419">
        <v>5.7000000000000002E-2</v>
      </c>
    </row>
    <row r="2420" spans="1:2" x14ac:dyDescent="0.25">
      <c r="A2420" s="1">
        <v>40834.194444444445</v>
      </c>
      <c r="B2420">
        <v>6.0999999999999999E-2</v>
      </c>
    </row>
    <row r="2421" spans="1:2" x14ac:dyDescent="0.25">
      <c r="A2421" s="1">
        <v>40834.201388888891</v>
      </c>
      <c r="B2421">
        <v>6.5000000000000002E-2</v>
      </c>
    </row>
    <row r="2422" spans="1:2" x14ac:dyDescent="0.25">
      <c r="A2422" s="1">
        <v>40834.208333333336</v>
      </c>
      <c r="B2422">
        <v>6.6000000000000003E-2</v>
      </c>
    </row>
    <row r="2423" spans="1:2" x14ac:dyDescent="0.25">
      <c r="A2423" s="1">
        <v>40834.215277777781</v>
      </c>
      <c r="B2423">
        <v>6.5000000000000002E-2</v>
      </c>
    </row>
    <row r="2424" spans="1:2" x14ac:dyDescent="0.25">
      <c r="A2424" s="1">
        <v>40834.222222222219</v>
      </c>
      <c r="B2424">
        <v>6.3E-2</v>
      </c>
    </row>
    <row r="2425" spans="1:2" x14ac:dyDescent="0.25">
      <c r="A2425" s="1">
        <v>40834.229166666664</v>
      </c>
      <c r="B2425">
        <v>5.8999999999999997E-2</v>
      </c>
    </row>
    <row r="2426" spans="1:2" x14ac:dyDescent="0.25">
      <c r="A2426" s="1">
        <v>40834.236111111109</v>
      </c>
      <c r="B2426">
        <v>5.5E-2</v>
      </c>
    </row>
    <row r="2427" spans="1:2" x14ac:dyDescent="0.25">
      <c r="A2427" s="1">
        <v>40834.243055555555</v>
      </c>
      <c r="B2427">
        <v>5.1999999999999998E-2</v>
      </c>
    </row>
    <row r="2428" spans="1:2" x14ac:dyDescent="0.25">
      <c r="A2428" s="1">
        <v>40834.25</v>
      </c>
      <c r="B2428">
        <v>5.1999999999999998E-2</v>
      </c>
    </row>
    <row r="2429" spans="1:2" x14ac:dyDescent="0.25">
      <c r="A2429" s="1">
        <v>40834.256944444445</v>
      </c>
      <c r="B2429">
        <v>5.2999999999999999E-2</v>
      </c>
    </row>
    <row r="2430" spans="1:2" x14ac:dyDescent="0.25">
      <c r="A2430" s="1">
        <v>40834.263888888891</v>
      </c>
      <c r="B2430">
        <v>5.1999999999999998E-2</v>
      </c>
    </row>
    <row r="2431" spans="1:2" x14ac:dyDescent="0.25">
      <c r="A2431" s="1">
        <v>40834.270833333336</v>
      </c>
      <c r="B2431">
        <v>5.0999999999999997E-2</v>
      </c>
    </row>
    <row r="2432" spans="1:2" x14ac:dyDescent="0.25">
      <c r="A2432" s="1">
        <v>40834.277777777781</v>
      </c>
      <c r="B2432">
        <v>4.9000000000000002E-2</v>
      </c>
    </row>
    <row r="2433" spans="1:2" x14ac:dyDescent="0.25">
      <c r="A2433" s="1">
        <v>40834.284722222219</v>
      </c>
      <c r="B2433">
        <v>4.8000000000000001E-2</v>
      </c>
    </row>
    <row r="2434" spans="1:2" x14ac:dyDescent="0.25">
      <c r="A2434" s="1">
        <v>40834.291666666664</v>
      </c>
      <c r="B2434">
        <v>4.7E-2</v>
      </c>
    </row>
    <row r="2435" spans="1:2" x14ac:dyDescent="0.25">
      <c r="A2435" s="1">
        <v>40834.298611111109</v>
      </c>
      <c r="B2435">
        <v>4.5999999999999999E-2</v>
      </c>
    </row>
    <row r="2436" spans="1:2" x14ac:dyDescent="0.25">
      <c r="A2436" s="1">
        <v>40834.305555555555</v>
      </c>
      <c r="B2436">
        <v>4.4999999999999998E-2</v>
      </c>
    </row>
    <row r="2437" spans="1:2" x14ac:dyDescent="0.25">
      <c r="A2437" s="1">
        <v>40834.3125</v>
      </c>
      <c r="B2437">
        <v>4.3999999999999997E-2</v>
      </c>
    </row>
    <row r="2438" spans="1:2" x14ac:dyDescent="0.25">
      <c r="A2438" s="1">
        <v>40834.319444444445</v>
      </c>
      <c r="B2438">
        <v>4.3999999999999997E-2</v>
      </c>
    </row>
    <row r="2439" spans="1:2" x14ac:dyDescent="0.25">
      <c r="A2439" s="1">
        <v>40834.326388888891</v>
      </c>
      <c r="B2439">
        <v>4.3999999999999997E-2</v>
      </c>
    </row>
    <row r="2440" spans="1:2" x14ac:dyDescent="0.25">
      <c r="A2440" s="1">
        <v>40834.333333333336</v>
      </c>
      <c r="B2440">
        <v>4.3999999999999997E-2</v>
      </c>
    </row>
    <row r="2441" spans="1:2" x14ac:dyDescent="0.25">
      <c r="A2441" s="1">
        <v>40834.340277777781</v>
      </c>
      <c r="B2441">
        <v>4.2999999999999997E-2</v>
      </c>
    </row>
    <row r="2442" spans="1:2" x14ac:dyDescent="0.25">
      <c r="A2442" s="1">
        <v>40834.347222222219</v>
      </c>
      <c r="B2442">
        <v>4.2999999999999997E-2</v>
      </c>
    </row>
    <row r="2443" spans="1:2" x14ac:dyDescent="0.25">
      <c r="A2443" s="1">
        <v>40834.354166666664</v>
      </c>
      <c r="B2443">
        <v>4.2999999999999997E-2</v>
      </c>
    </row>
    <row r="2444" spans="1:2" x14ac:dyDescent="0.25">
      <c r="A2444" s="1">
        <v>40834.361111111109</v>
      </c>
      <c r="B2444">
        <v>4.2999999999999997E-2</v>
      </c>
    </row>
    <row r="2445" spans="1:2" x14ac:dyDescent="0.25">
      <c r="A2445" s="1">
        <v>40834.368055555555</v>
      </c>
      <c r="B2445">
        <v>4.2000000000000003E-2</v>
      </c>
    </row>
    <row r="2446" spans="1:2" x14ac:dyDescent="0.25">
      <c r="A2446" s="1">
        <v>40834.375</v>
      </c>
      <c r="B2446">
        <v>4.2000000000000003E-2</v>
      </c>
    </row>
    <row r="2447" spans="1:2" x14ac:dyDescent="0.25">
      <c r="A2447" s="1">
        <v>40834.381944444445</v>
      </c>
      <c r="B2447">
        <v>4.2000000000000003E-2</v>
      </c>
    </row>
    <row r="2448" spans="1:2" x14ac:dyDescent="0.25">
      <c r="A2448" s="1">
        <v>40834.388888888891</v>
      </c>
      <c r="B2448">
        <v>4.2000000000000003E-2</v>
      </c>
    </row>
    <row r="2449" spans="1:2" x14ac:dyDescent="0.25">
      <c r="A2449" s="1">
        <v>40834.395833333336</v>
      </c>
      <c r="B2449">
        <v>4.2000000000000003E-2</v>
      </c>
    </row>
    <row r="2450" spans="1:2" x14ac:dyDescent="0.25">
      <c r="A2450" s="1">
        <v>40834.402777777781</v>
      </c>
      <c r="B2450">
        <v>4.2000000000000003E-2</v>
      </c>
    </row>
    <row r="2451" spans="1:2" x14ac:dyDescent="0.25">
      <c r="A2451" s="1">
        <v>40834.409722222219</v>
      </c>
      <c r="B2451">
        <v>4.1000000000000002E-2</v>
      </c>
    </row>
    <row r="2452" spans="1:2" x14ac:dyDescent="0.25">
      <c r="A2452" s="1">
        <v>40834.416666666664</v>
      </c>
      <c r="B2452">
        <v>4.1000000000000002E-2</v>
      </c>
    </row>
    <row r="2453" spans="1:2" x14ac:dyDescent="0.25">
      <c r="A2453" s="1">
        <v>40834.423611111109</v>
      </c>
      <c r="B2453">
        <v>4.1000000000000002E-2</v>
      </c>
    </row>
    <row r="2454" spans="1:2" x14ac:dyDescent="0.25">
      <c r="A2454" s="1">
        <v>40834.430555555555</v>
      </c>
      <c r="B2454">
        <v>4.1000000000000002E-2</v>
      </c>
    </row>
    <row r="2455" spans="1:2" x14ac:dyDescent="0.25">
      <c r="A2455" s="1">
        <v>40834.4375</v>
      </c>
      <c r="B2455">
        <v>4.1000000000000002E-2</v>
      </c>
    </row>
    <row r="2456" spans="1:2" x14ac:dyDescent="0.25">
      <c r="A2456" s="1">
        <v>40834.444444444445</v>
      </c>
      <c r="B2456">
        <v>0.04</v>
      </c>
    </row>
    <row r="2457" spans="1:2" x14ac:dyDescent="0.25">
      <c r="A2457" s="1">
        <v>40834.451388888891</v>
      </c>
      <c r="B2457">
        <v>0.04</v>
      </c>
    </row>
    <row r="2458" spans="1:2" x14ac:dyDescent="0.25">
      <c r="A2458" s="1">
        <v>40834.458333333336</v>
      </c>
      <c r="B2458">
        <v>0.04</v>
      </c>
    </row>
    <row r="2459" spans="1:2" x14ac:dyDescent="0.25">
      <c r="A2459" s="1">
        <v>40834.465277777781</v>
      </c>
      <c r="B2459">
        <v>0.04</v>
      </c>
    </row>
    <row r="2460" spans="1:2" x14ac:dyDescent="0.25">
      <c r="A2460" s="1">
        <v>40834.472222222219</v>
      </c>
      <c r="B2460">
        <v>0.04</v>
      </c>
    </row>
    <row r="2461" spans="1:2" x14ac:dyDescent="0.25">
      <c r="A2461" s="1">
        <v>40834.479166666664</v>
      </c>
      <c r="B2461">
        <v>0.04</v>
      </c>
    </row>
    <row r="2462" spans="1:2" x14ac:dyDescent="0.25">
      <c r="A2462" s="1">
        <v>40834.486111111109</v>
      </c>
      <c r="B2462">
        <v>0.04</v>
      </c>
    </row>
    <row r="2463" spans="1:2" x14ac:dyDescent="0.25">
      <c r="A2463" s="1">
        <v>40834.493055555555</v>
      </c>
      <c r="B2463">
        <v>0.04</v>
      </c>
    </row>
    <row r="2464" spans="1:2" x14ac:dyDescent="0.25">
      <c r="A2464" s="1">
        <v>40834.5</v>
      </c>
      <c r="B2464">
        <v>0.04</v>
      </c>
    </row>
    <row r="2465" spans="1:2" x14ac:dyDescent="0.25">
      <c r="A2465" s="1">
        <v>40834.506944444445</v>
      </c>
      <c r="B2465">
        <v>0.04</v>
      </c>
    </row>
    <row r="2466" spans="1:2" x14ac:dyDescent="0.25">
      <c r="A2466" s="1">
        <v>40834.513888888891</v>
      </c>
      <c r="B2466">
        <v>3.9E-2</v>
      </c>
    </row>
    <row r="2467" spans="1:2" x14ac:dyDescent="0.25">
      <c r="A2467" s="1">
        <v>40834.520833333336</v>
      </c>
      <c r="B2467">
        <v>3.9E-2</v>
      </c>
    </row>
    <row r="2468" spans="1:2" x14ac:dyDescent="0.25">
      <c r="A2468" s="1">
        <v>40834.527777777781</v>
      </c>
      <c r="B2468">
        <v>3.9E-2</v>
      </c>
    </row>
    <row r="2469" spans="1:2" x14ac:dyDescent="0.25">
      <c r="A2469" s="1">
        <v>40834.534722222219</v>
      </c>
      <c r="B2469">
        <v>3.9E-2</v>
      </c>
    </row>
    <row r="2470" spans="1:2" x14ac:dyDescent="0.25">
      <c r="A2470" s="1">
        <v>40834.541666666664</v>
      </c>
      <c r="B2470">
        <v>3.9E-2</v>
      </c>
    </row>
    <row r="2471" spans="1:2" x14ac:dyDescent="0.25">
      <c r="A2471" s="1">
        <v>40834.548611111109</v>
      </c>
      <c r="B2471">
        <v>3.9E-2</v>
      </c>
    </row>
    <row r="2472" spans="1:2" x14ac:dyDescent="0.25">
      <c r="A2472" s="1">
        <v>40834.555555555555</v>
      </c>
      <c r="B2472">
        <v>3.7999999999999999E-2</v>
      </c>
    </row>
    <row r="2473" spans="1:2" x14ac:dyDescent="0.25">
      <c r="A2473" s="1">
        <v>40834.5625</v>
      </c>
      <c r="B2473">
        <v>3.7999999999999999E-2</v>
      </c>
    </row>
    <row r="2474" spans="1:2" x14ac:dyDescent="0.25">
      <c r="A2474" s="1">
        <v>40834.569444444445</v>
      </c>
      <c r="B2474">
        <v>3.7999999999999999E-2</v>
      </c>
    </row>
    <row r="2475" spans="1:2" x14ac:dyDescent="0.25">
      <c r="A2475" s="1">
        <v>40834.576388888891</v>
      </c>
      <c r="B2475">
        <v>3.9E-2</v>
      </c>
    </row>
    <row r="2476" spans="1:2" x14ac:dyDescent="0.25">
      <c r="A2476" s="1">
        <v>40834.583333333336</v>
      </c>
      <c r="B2476">
        <v>3.7999999999999999E-2</v>
      </c>
    </row>
    <row r="2477" spans="1:2" x14ac:dyDescent="0.25">
      <c r="A2477" s="1">
        <v>40834.590277777781</v>
      </c>
      <c r="B2477">
        <v>3.9E-2</v>
      </c>
    </row>
    <row r="2478" spans="1:2" x14ac:dyDescent="0.25">
      <c r="A2478" s="1">
        <v>40834.597222222219</v>
      </c>
      <c r="B2478">
        <v>3.7999999999999999E-2</v>
      </c>
    </row>
    <row r="2479" spans="1:2" x14ac:dyDescent="0.25">
      <c r="A2479" s="1">
        <v>40834.604166666664</v>
      </c>
      <c r="B2479">
        <v>3.7999999999999999E-2</v>
      </c>
    </row>
    <row r="2480" spans="1:2" x14ac:dyDescent="0.25">
      <c r="A2480" s="1">
        <v>40834.611111111109</v>
      </c>
      <c r="B2480">
        <v>3.7999999999999999E-2</v>
      </c>
    </row>
    <row r="2481" spans="1:2" x14ac:dyDescent="0.25">
      <c r="A2481" s="1">
        <v>40834.618055555555</v>
      </c>
      <c r="B2481">
        <v>3.7999999999999999E-2</v>
      </c>
    </row>
    <row r="2482" spans="1:2" x14ac:dyDescent="0.25">
      <c r="A2482" s="1">
        <v>40834.625</v>
      </c>
      <c r="B2482">
        <v>3.7999999999999999E-2</v>
      </c>
    </row>
    <row r="2483" spans="1:2" x14ac:dyDescent="0.25">
      <c r="A2483" s="1">
        <v>40834.631944444445</v>
      </c>
      <c r="B2483">
        <v>3.7999999999999999E-2</v>
      </c>
    </row>
    <row r="2484" spans="1:2" x14ac:dyDescent="0.25">
      <c r="A2484" s="1">
        <v>40834.638888888891</v>
      </c>
      <c r="B2484">
        <v>3.7999999999999999E-2</v>
      </c>
    </row>
    <row r="2485" spans="1:2" x14ac:dyDescent="0.25">
      <c r="A2485" s="1">
        <v>40834.645833333336</v>
      </c>
      <c r="B2485">
        <v>3.7999999999999999E-2</v>
      </c>
    </row>
    <row r="2486" spans="1:2" x14ac:dyDescent="0.25">
      <c r="A2486" s="1">
        <v>40834.652777777781</v>
      </c>
      <c r="B2486">
        <v>3.7999999999999999E-2</v>
      </c>
    </row>
    <row r="2487" spans="1:2" x14ac:dyDescent="0.25">
      <c r="A2487" s="1">
        <v>40834.659722222219</v>
      </c>
      <c r="B2487">
        <v>3.7999999999999999E-2</v>
      </c>
    </row>
    <row r="2488" spans="1:2" x14ac:dyDescent="0.25">
      <c r="A2488" s="1">
        <v>40834.666666666664</v>
      </c>
      <c r="B2488">
        <v>3.7999999999999999E-2</v>
      </c>
    </row>
    <row r="2489" spans="1:2" x14ac:dyDescent="0.25">
      <c r="A2489" s="1">
        <v>40834.673611111109</v>
      </c>
      <c r="B2489">
        <v>3.7999999999999999E-2</v>
      </c>
    </row>
    <row r="2490" spans="1:2" x14ac:dyDescent="0.25">
      <c r="A2490" s="1">
        <v>40834.680555555555</v>
      </c>
      <c r="B2490">
        <v>3.7999999999999999E-2</v>
      </c>
    </row>
    <row r="2491" spans="1:2" x14ac:dyDescent="0.25">
      <c r="A2491" s="1">
        <v>40834.6875</v>
      </c>
      <c r="B2491">
        <v>3.7999999999999999E-2</v>
      </c>
    </row>
    <row r="2492" spans="1:2" x14ac:dyDescent="0.25">
      <c r="A2492" s="1">
        <v>40834.694444444445</v>
      </c>
      <c r="B2492">
        <v>3.6999999999999998E-2</v>
      </c>
    </row>
    <row r="2493" spans="1:2" x14ac:dyDescent="0.25">
      <c r="A2493" s="1">
        <v>40834.701388888891</v>
      </c>
      <c r="B2493">
        <v>3.6999999999999998E-2</v>
      </c>
    </row>
    <row r="2494" spans="1:2" x14ac:dyDescent="0.25">
      <c r="A2494" s="1">
        <v>40834.708333333336</v>
      </c>
      <c r="B2494">
        <v>3.6999999999999998E-2</v>
      </c>
    </row>
    <row r="2495" spans="1:2" x14ac:dyDescent="0.25">
      <c r="A2495" s="1">
        <v>40834.715277777781</v>
      </c>
      <c r="B2495">
        <v>3.6999999999999998E-2</v>
      </c>
    </row>
    <row r="2496" spans="1:2" x14ac:dyDescent="0.25">
      <c r="A2496" s="1">
        <v>40834.722222222219</v>
      </c>
      <c r="B2496">
        <v>3.6999999999999998E-2</v>
      </c>
    </row>
    <row r="2497" spans="1:2" x14ac:dyDescent="0.25">
      <c r="A2497" s="1">
        <v>40834.729166666664</v>
      </c>
      <c r="B2497">
        <v>3.6999999999999998E-2</v>
      </c>
    </row>
    <row r="2498" spans="1:2" x14ac:dyDescent="0.25">
      <c r="A2498" s="1">
        <v>40834.736111111109</v>
      </c>
      <c r="B2498">
        <v>3.6999999999999998E-2</v>
      </c>
    </row>
    <row r="2499" spans="1:2" x14ac:dyDescent="0.25">
      <c r="A2499" s="1">
        <v>40834.743055555555</v>
      </c>
      <c r="B2499">
        <v>3.6999999999999998E-2</v>
      </c>
    </row>
    <row r="2500" spans="1:2" x14ac:dyDescent="0.25">
      <c r="A2500" s="1">
        <v>40834.75</v>
      </c>
      <c r="B2500">
        <v>3.6999999999999998E-2</v>
      </c>
    </row>
    <row r="2501" spans="1:2" x14ac:dyDescent="0.25">
      <c r="A2501" s="1">
        <v>40834.756944444445</v>
      </c>
      <c r="B2501">
        <v>3.5999999999999997E-2</v>
      </c>
    </row>
    <row r="2502" spans="1:2" x14ac:dyDescent="0.25">
      <c r="A2502" s="1">
        <v>40834.763888888891</v>
      </c>
      <c r="B2502">
        <v>3.5999999999999997E-2</v>
      </c>
    </row>
    <row r="2503" spans="1:2" x14ac:dyDescent="0.25">
      <c r="A2503" s="1">
        <v>40834.770833333336</v>
      </c>
      <c r="B2503">
        <v>3.5999999999999997E-2</v>
      </c>
    </row>
    <row r="2504" spans="1:2" x14ac:dyDescent="0.25">
      <c r="A2504" s="1">
        <v>40834.777777777781</v>
      </c>
      <c r="B2504">
        <v>3.5999999999999997E-2</v>
      </c>
    </row>
    <row r="2505" spans="1:2" x14ac:dyDescent="0.25">
      <c r="A2505" s="1">
        <v>40834.784722222219</v>
      </c>
      <c r="B2505">
        <v>3.6999999999999998E-2</v>
      </c>
    </row>
    <row r="2506" spans="1:2" x14ac:dyDescent="0.25">
      <c r="A2506" s="1">
        <v>40834.791666666664</v>
      </c>
      <c r="B2506">
        <v>3.6999999999999998E-2</v>
      </c>
    </row>
    <row r="2507" spans="1:2" x14ac:dyDescent="0.25">
      <c r="A2507" s="1">
        <v>40834.798611111109</v>
      </c>
      <c r="B2507">
        <v>3.6999999999999998E-2</v>
      </c>
    </row>
    <row r="2508" spans="1:2" x14ac:dyDescent="0.25">
      <c r="A2508" s="1">
        <v>40834.805555555555</v>
      </c>
      <c r="B2508">
        <v>3.6999999999999998E-2</v>
      </c>
    </row>
    <row r="2509" spans="1:2" x14ac:dyDescent="0.25">
      <c r="A2509" s="1">
        <v>40834.8125</v>
      </c>
      <c r="B2509">
        <v>3.6999999999999998E-2</v>
      </c>
    </row>
    <row r="2510" spans="1:2" x14ac:dyDescent="0.25">
      <c r="A2510" s="1">
        <v>40834.819444444445</v>
      </c>
      <c r="B2510">
        <v>3.6999999999999998E-2</v>
      </c>
    </row>
    <row r="2511" spans="1:2" x14ac:dyDescent="0.25">
      <c r="A2511" s="1">
        <v>40834.826388888891</v>
      </c>
      <c r="B2511">
        <v>3.6999999999999998E-2</v>
      </c>
    </row>
    <row r="2512" spans="1:2" x14ac:dyDescent="0.25">
      <c r="A2512" s="1">
        <v>40834.833333333336</v>
      </c>
      <c r="B2512">
        <v>3.6999999999999998E-2</v>
      </c>
    </row>
    <row r="2513" spans="1:2" x14ac:dyDescent="0.25">
      <c r="A2513" s="1">
        <v>40834.840277777781</v>
      </c>
      <c r="B2513">
        <v>3.6999999999999998E-2</v>
      </c>
    </row>
    <row r="2514" spans="1:2" x14ac:dyDescent="0.25">
      <c r="A2514" s="1">
        <v>40834.847222222219</v>
      </c>
      <c r="B2514">
        <v>3.6999999999999998E-2</v>
      </c>
    </row>
    <row r="2515" spans="1:2" x14ac:dyDescent="0.25">
      <c r="A2515" s="1">
        <v>40834.854166666664</v>
      </c>
      <c r="B2515">
        <v>3.6999999999999998E-2</v>
      </c>
    </row>
    <row r="2516" spans="1:2" x14ac:dyDescent="0.25">
      <c r="A2516" s="1">
        <v>40834.861111111109</v>
      </c>
      <c r="B2516">
        <v>3.6999999999999998E-2</v>
      </c>
    </row>
    <row r="2517" spans="1:2" x14ac:dyDescent="0.25">
      <c r="A2517" s="1">
        <v>40834.868055555555</v>
      </c>
      <c r="B2517">
        <v>3.6999999999999998E-2</v>
      </c>
    </row>
    <row r="2518" spans="1:2" x14ac:dyDescent="0.25">
      <c r="A2518" s="1">
        <v>40834.875</v>
      </c>
      <c r="B2518">
        <v>3.6999999999999998E-2</v>
      </c>
    </row>
    <row r="2519" spans="1:2" x14ac:dyDescent="0.25">
      <c r="A2519" s="1">
        <v>40834.881944444445</v>
      </c>
      <c r="B2519">
        <v>3.6999999999999998E-2</v>
      </c>
    </row>
    <row r="2520" spans="1:2" x14ac:dyDescent="0.25">
      <c r="A2520" s="1">
        <v>40834.888888888891</v>
      </c>
      <c r="B2520">
        <v>3.6999999999999998E-2</v>
      </c>
    </row>
    <row r="2521" spans="1:2" x14ac:dyDescent="0.25">
      <c r="A2521" s="1">
        <v>40834.895833333336</v>
      </c>
      <c r="B2521">
        <v>3.5999999999999997E-2</v>
      </c>
    </row>
    <row r="2522" spans="1:2" x14ac:dyDescent="0.25">
      <c r="A2522" s="1">
        <v>40834.902777777781</v>
      </c>
      <c r="B2522">
        <v>3.5999999999999997E-2</v>
      </c>
    </row>
    <row r="2523" spans="1:2" x14ac:dyDescent="0.25">
      <c r="A2523" s="1">
        <v>40834.909722222219</v>
      </c>
      <c r="B2523">
        <v>3.5999999999999997E-2</v>
      </c>
    </row>
    <row r="2524" spans="1:2" x14ac:dyDescent="0.25">
      <c r="A2524" s="1">
        <v>40834.916666666664</v>
      </c>
      <c r="B2524">
        <v>3.5999999999999997E-2</v>
      </c>
    </row>
    <row r="2525" spans="1:2" x14ac:dyDescent="0.25">
      <c r="A2525" s="1">
        <v>40834.923611111109</v>
      </c>
      <c r="B2525">
        <v>3.5999999999999997E-2</v>
      </c>
    </row>
    <row r="2526" spans="1:2" x14ac:dyDescent="0.25">
      <c r="A2526" s="1">
        <v>40834.930555555555</v>
      </c>
      <c r="B2526">
        <v>3.5999999999999997E-2</v>
      </c>
    </row>
    <row r="2527" spans="1:2" x14ac:dyDescent="0.25">
      <c r="A2527" s="1">
        <v>40834.9375</v>
      </c>
      <c r="B2527">
        <v>3.5999999999999997E-2</v>
      </c>
    </row>
    <row r="2528" spans="1:2" x14ac:dyDescent="0.25">
      <c r="A2528" s="1">
        <v>40834.944444444445</v>
      </c>
      <c r="B2528">
        <v>3.5999999999999997E-2</v>
      </c>
    </row>
    <row r="2529" spans="1:2" x14ac:dyDescent="0.25">
      <c r="A2529" s="1">
        <v>40834.951388888891</v>
      </c>
      <c r="B2529">
        <v>3.6999999999999998E-2</v>
      </c>
    </row>
    <row r="2530" spans="1:2" x14ac:dyDescent="0.25">
      <c r="A2530" s="1">
        <v>40834.958333333336</v>
      </c>
      <c r="B2530">
        <v>3.6999999999999998E-2</v>
      </c>
    </row>
    <row r="2531" spans="1:2" x14ac:dyDescent="0.25">
      <c r="A2531" s="1">
        <v>40834.965277777781</v>
      </c>
      <c r="B2531">
        <v>3.5999999999999997E-2</v>
      </c>
    </row>
    <row r="2532" spans="1:2" x14ac:dyDescent="0.25">
      <c r="A2532" s="1">
        <v>40834.972222222219</v>
      </c>
      <c r="B2532">
        <v>3.5999999999999997E-2</v>
      </c>
    </row>
    <row r="2533" spans="1:2" x14ac:dyDescent="0.25">
      <c r="A2533" s="1">
        <v>40834.979166666664</v>
      </c>
      <c r="B2533">
        <v>3.5999999999999997E-2</v>
      </c>
    </row>
    <row r="2534" spans="1:2" x14ac:dyDescent="0.25">
      <c r="A2534" s="1">
        <v>40834.986111111109</v>
      </c>
      <c r="B2534">
        <v>3.5999999999999997E-2</v>
      </c>
    </row>
    <row r="2535" spans="1:2" x14ac:dyDescent="0.25">
      <c r="A2535" s="1">
        <v>40834.993055555555</v>
      </c>
      <c r="B2535">
        <v>3.5999999999999997E-2</v>
      </c>
    </row>
    <row r="2536" spans="1:2" x14ac:dyDescent="0.25">
      <c r="A2536" s="1">
        <v>40835</v>
      </c>
      <c r="B2536">
        <v>3.5999999999999997E-2</v>
      </c>
    </row>
    <row r="2537" spans="1:2" x14ac:dyDescent="0.25">
      <c r="A2537" s="1">
        <v>40835.006944444445</v>
      </c>
      <c r="B2537">
        <v>3.5999999999999997E-2</v>
      </c>
    </row>
    <row r="2538" spans="1:2" x14ac:dyDescent="0.25">
      <c r="A2538" s="1">
        <v>40835.013888888891</v>
      </c>
      <c r="B2538">
        <v>3.5999999999999997E-2</v>
      </c>
    </row>
    <row r="2539" spans="1:2" x14ac:dyDescent="0.25">
      <c r="A2539" s="1">
        <v>40835.020833333336</v>
      </c>
      <c r="B2539">
        <v>3.5999999999999997E-2</v>
      </c>
    </row>
    <row r="2540" spans="1:2" x14ac:dyDescent="0.25">
      <c r="A2540" s="1">
        <v>40835.027777777781</v>
      </c>
      <c r="B2540">
        <v>3.5999999999999997E-2</v>
      </c>
    </row>
    <row r="2541" spans="1:2" x14ac:dyDescent="0.25">
      <c r="A2541" s="1">
        <v>40835.034722222219</v>
      </c>
      <c r="B2541">
        <v>3.5999999999999997E-2</v>
      </c>
    </row>
    <row r="2542" spans="1:2" x14ac:dyDescent="0.25">
      <c r="A2542" s="1">
        <v>40835.041666666664</v>
      </c>
      <c r="B2542">
        <v>3.5999999999999997E-2</v>
      </c>
    </row>
    <row r="2543" spans="1:2" x14ac:dyDescent="0.25">
      <c r="A2543" s="1">
        <v>40835.048611111109</v>
      </c>
      <c r="B2543">
        <v>3.5999999999999997E-2</v>
      </c>
    </row>
    <row r="2544" spans="1:2" x14ac:dyDescent="0.25">
      <c r="A2544" s="1">
        <v>40835.055555555555</v>
      </c>
      <c r="B2544">
        <v>3.5999999999999997E-2</v>
      </c>
    </row>
    <row r="2545" spans="1:2" x14ac:dyDescent="0.25">
      <c r="A2545" s="1">
        <v>40835.0625</v>
      </c>
      <c r="B2545">
        <v>3.5000000000000003E-2</v>
      </c>
    </row>
    <row r="2546" spans="1:2" x14ac:dyDescent="0.25">
      <c r="A2546" s="1">
        <v>40835.069444444445</v>
      </c>
      <c r="B2546">
        <v>3.5000000000000003E-2</v>
      </c>
    </row>
    <row r="2547" spans="1:2" x14ac:dyDescent="0.25">
      <c r="A2547" s="1">
        <v>40835.076388888891</v>
      </c>
      <c r="B2547">
        <v>3.5999999999999997E-2</v>
      </c>
    </row>
    <row r="2548" spans="1:2" x14ac:dyDescent="0.25">
      <c r="A2548" s="1">
        <v>40835.083333333336</v>
      </c>
      <c r="B2548">
        <v>3.5999999999999997E-2</v>
      </c>
    </row>
    <row r="2549" spans="1:2" x14ac:dyDescent="0.25">
      <c r="A2549" s="1">
        <v>40835.090277777781</v>
      </c>
      <c r="B2549">
        <v>3.5999999999999997E-2</v>
      </c>
    </row>
    <row r="2550" spans="1:2" x14ac:dyDescent="0.25">
      <c r="A2550" s="1">
        <v>40835.097222222219</v>
      </c>
      <c r="B2550">
        <v>3.5999999999999997E-2</v>
      </c>
    </row>
    <row r="2551" spans="1:2" x14ac:dyDescent="0.25">
      <c r="A2551" s="1">
        <v>40835.104166666664</v>
      </c>
      <c r="B2551">
        <v>3.5999999999999997E-2</v>
      </c>
    </row>
    <row r="2552" spans="1:2" x14ac:dyDescent="0.25">
      <c r="A2552" s="1">
        <v>40835.111111111109</v>
      </c>
      <c r="B2552">
        <v>3.5999999999999997E-2</v>
      </c>
    </row>
    <row r="2553" spans="1:2" x14ac:dyDescent="0.25">
      <c r="A2553" s="1">
        <v>40835.118055555555</v>
      </c>
      <c r="B2553">
        <v>3.5999999999999997E-2</v>
      </c>
    </row>
    <row r="2554" spans="1:2" x14ac:dyDescent="0.25">
      <c r="A2554" s="1">
        <v>40835.125</v>
      </c>
      <c r="B2554">
        <v>3.5000000000000003E-2</v>
      </c>
    </row>
    <row r="2555" spans="1:2" x14ac:dyDescent="0.25">
      <c r="A2555" s="1">
        <v>40835.131944444445</v>
      </c>
      <c r="B2555">
        <v>3.5000000000000003E-2</v>
      </c>
    </row>
    <row r="2556" spans="1:2" x14ac:dyDescent="0.25">
      <c r="A2556" s="1">
        <v>40835.138888888891</v>
      </c>
      <c r="B2556">
        <v>3.5000000000000003E-2</v>
      </c>
    </row>
    <row r="2557" spans="1:2" x14ac:dyDescent="0.25">
      <c r="A2557" s="1">
        <v>40835.145833333336</v>
      </c>
      <c r="B2557">
        <v>3.5000000000000003E-2</v>
      </c>
    </row>
    <row r="2558" spans="1:2" x14ac:dyDescent="0.25">
      <c r="A2558" s="1">
        <v>40835.152777777781</v>
      </c>
      <c r="B2558">
        <v>3.5000000000000003E-2</v>
      </c>
    </row>
    <row r="2559" spans="1:2" x14ac:dyDescent="0.25">
      <c r="A2559" s="1">
        <v>40835.159722222219</v>
      </c>
      <c r="B2559">
        <v>3.5000000000000003E-2</v>
      </c>
    </row>
    <row r="2560" spans="1:2" x14ac:dyDescent="0.25">
      <c r="A2560" s="1">
        <v>40835.166666666664</v>
      </c>
      <c r="B2560">
        <v>3.5000000000000003E-2</v>
      </c>
    </row>
    <row r="2561" spans="1:2" x14ac:dyDescent="0.25">
      <c r="A2561" s="1">
        <v>40835.173611111109</v>
      </c>
      <c r="B2561">
        <v>3.5000000000000003E-2</v>
      </c>
    </row>
    <row r="2562" spans="1:2" x14ac:dyDescent="0.25">
      <c r="A2562" s="1">
        <v>40835.180555555555</v>
      </c>
      <c r="B2562">
        <v>3.5000000000000003E-2</v>
      </c>
    </row>
    <row r="2563" spans="1:2" x14ac:dyDescent="0.25">
      <c r="A2563" s="1">
        <v>40835.1875</v>
      </c>
      <c r="B2563">
        <v>3.5000000000000003E-2</v>
      </c>
    </row>
    <row r="2564" spans="1:2" x14ac:dyDescent="0.25">
      <c r="A2564" s="1">
        <v>40835.194444444445</v>
      </c>
      <c r="B2564">
        <v>3.5000000000000003E-2</v>
      </c>
    </row>
    <row r="2565" spans="1:2" x14ac:dyDescent="0.25">
      <c r="A2565" s="1">
        <v>40835.201388888891</v>
      </c>
      <c r="B2565">
        <v>3.5000000000000003E-2</v>
      </c>
    </row>
    <row r="2566" spans="1:2" x14ac:dyDescent="0.25">
      <c r="A2566" s="1">
        <v>40835.208333333336</v>
      </c>
      <c r="B2566">
        <v>3.5000000000000003E-2</v>
      </c>
    </row>
    <row r="2567" spans="1:2" x14ac:dyDescent="0.25">
      <c r="A2567" s="1">
        <v>40835.215277777781</v>
      </c>
      <c r="B2567">
        <v>3.5000000000000003E-2</v>
      </c>
    </row>
    <row r="2568" spans="1:2" x14ac:dyDescent="0.25">
      <c r="A2568" s="1">
        <v>40835.222222222219</v>
      </c>
      <c r="B2568">
        <v>3.5000000000000003E-2</v>
      </c>
    </row>
    <row r="2569" spans="1:2" x14ac:dyDescent="0.25">
      <c r="A2569" s="1">
        <v>40835.229166666664</v>
      </c>
      <c r="B2569">
        <v>3.5000000000000003E-2</v>
      </c>
    </row>
    <row r="2570" spans="1:2" x14ac:dyDescent="0.25">
      <c r="A2570" s="1">
        <v>40835.236111111109</v>
      </c>
      <c r="B2570">
        <v>3.5000000000000003E-2</v>
      </c>
    </row>
    <row r="2571" spans="1:2" x14ac:dyDescent="0.25">
      <c r="A2571" s="1">
        <v>40835.243055555555</v>
      </c>
      <c r="B2571">
        <v>3.5000000000000003E-2</v>
      </c>
    </row>
    <row r="2572" spans="1:2" x14ac:dyDescent="0.25">
      <c r="A2572" s="1">
        <v>40835.25</v>
      </c>
      <c r="B2572">
        <v>3.5000000000000003E-2</v>
      </c>
    </row>
    <row r="2573" spans="1:2" x14ac:dyDescent="0.25">
      <c r="A2573" s="1">
        <v>40835.256944444445</v>
      </c>
      <c r="B2573">
        <v>3.5000000000000003E-2</v>
      </c>
    </row>
    <row r="2574" spans="1:2" x14ac:dyDescent="0.25">
      <c r="A2574" s="1">
        <v>40835.263888888891</v>
      </c>
      <c r="B2574">
        <v>3.5000000000000003E-2</v>
      </c>
    </row>
    <row r="2575" spans="1:2" x14ac:dyDescent="0.25">
      <c r="A2575" s="1">
        <v>40835.270833333336</v>
      </c>
      <c r="B2575">
        <v>3.5000000000000003E-2</v>
      </c>
    </row>
    <row r="2576" spans="1:2" x14ac:dyDescent="0.25">
      <c r="A2576" s="1">
        <v>40835.277777777781</v>
      </c>
      <c r="B2576">
        <v>3.5000000000000003E-2</v>
      </c>
    </row>
    <row r="2577" spans="1:2" x14ac:dyDescent="0.25">
      <c r="A2577" s="1">
        <v>40835.284722222219</v>
      </c>
      <c r="B2577">
        <v>3.5000000000000003E-2</v>
      </c>
    </row>
    <row r="2578" spans="1:2" x14ac:dyDescent="0.25">
      <c r="A2578" s="1">
        <v>40835.291666666664</v>
      </c>
      <c r="B2578">
        <v>3.5000000000000003E-2</v>
      </c>
    </row>
    <row r="2579" spans="1:2" x14ac:dyDescent="0.25">
      <c r="A2579" s="1">
        <v>40835.298611111109</v>
      </c>
      <c r="B2579">
        <v>3.5000000000000003E-2</v>
      </c>
    </row>
    <row r="2580" spans="1:2" x14ac:dyDescent="0.25">
      <c r="A2580" s="1">
        <v>40835.305555555555</v>
      </c>
      <c r="B2580">
        <v>3.5000000000000003E-2</v>
      </c>
    </row>
    <row r="2581" spans="1:2" x14ac:dyDescent="0.25">
      <c r="A2581" s="1">
        <v>40835.3125</v>
      </c>
      <c r="B2581">
        <v>3.5000000000000003E-2</v>
      </c>
    </row>
    <row r="2582" spans="1:2" x14ac:dyDescent="0.25">
      <c r="A2582" s="1">
        <v>40835.319444444445</v>
      </c>
      <c r="B2582">
        <v>3.5000000000000003E-2</v>
      </c>
    </row>
    <row r="2583" spans="1:2" x14ac:dyDescent="0.25">
      <c r="A2583" s="1">
        <v>40835.326388888891</v>
      </c>
      <c r="B2583">
        <v>3.5000000000000003E-2</v>
      </c>
    </row>
    <row r="2584" spans="1:2" x14ac:dyDescent="0.25">
      <c r="A2584" s="1">
        <v>40835.333333333336</v>
      </c>
      <c r="B2584">
        <v>3.5000000000000003E-2</v>
      </c>
    </row>
    <row r="2585" spans="1:2" x14ac:dyDescent="0.25">
      <c r="A2585" s="1">
        <v>40835.340277777781</v>
      </c>
      <c r="B2585">
        <v>3.5000000000000003E-2</v>
      </c>
    </row>
    <row r="2586" spans="1:2" x14ac:dyDescent="0.25">
      <c r="A2586" s="1">
        <v>40835.347222222219</v>
      </c>
      <c r="B2586">
        <v>3.4000000000000002E-2</v>
      </c>
    </row>
    <row r="2587" spans="1:2" x14ac:dyDescent="0.25">
      <c r="A2587" s="1">
        <v>40835.354166666664</v>
      </c>
      <c r="B2587">
        <v>3.4000000000000002E-2</v>
      </c>
    </row>
    <row r="2588" spans="1:2" x14ac:dyDescent="0.25">
      <c r="A2588" s="1">
        <v>40835.361111111109</v>
      </c>
      <c r="B2588">
        <v>3.4000000000000002E-2</v>
      </c>
    </row>
    <row r="2589" spans="1:2" x14ac:dyDescent="0.25">
      <c r="A2589" s="1">
        <v>40835.368055555555</v>
      </c>
      <c r="B2589">
        <v>3.4000000000000002E-2</v>
      </c>
    </row>
    <row r="2590" spans="1:2" x14ac:dyDescent="0.25">
      <c r="A2590" s="1">
        <v>40835.375</v>
      </c>
      <c r="B2590">
        <v>3.4000000000000002E-2</v>
      </c>
    </row>
    <row r="2591" spans="1:2" x14ac:dyDescent="0.25">
      <c r="A2591" s="1">
        <v>40835.381944444445</v>
      </c>
      <c r="B2591">
        <v>3.4000000000000002E-2</v>
      </c>
    </row>
    <row r="2592" spans="1:2" x14ac:dyDescent="0.25">
      <c r="A2592" s="1">
        <v>40835.388888888891</v>
      </c>
      <c r="B2592">
        <v>3.4000000000000002E-2</v>
      </c>
    </row>
    <row r="2593" spans="1:2" x14ac:dyDescent="0.25">
      <c r="A2593" s="1">
        <v>40835.395833333336</v>
      </c>
      <c r="B2593">
        <v>3.4000000000000002E-2</v>
      </c>
    </row>
    <row r="2594" spans="1:2" x14ac:dyDescent="0.25">
      <c r="A2594" s="1">
        <v>40835.402777777781</v>
      </c>
      <c r="B2594">
        <v>3.4000000000000002E-2</v>
      </c>
    </row>
    <row r="2595" spans="1:2" x14ac:dyDescent="0.25">
      <c r="A2595" s="1">
        <v>40835.409722222219</v>
      </c>
      <c r="B2595">
        <v>3.4000000000000002E-2</v>
      </c>
    </row>
    <row r="2596" spans="1:2" x14ac:dyDescent="0.25">
      <c r="A2596" s="1">
        <v>40835.416666666664</v>
      </c>
      <c r="B2596">
        <v>3.4000000000000002E-2</v>
      </c>
    </row>
    <row r="2597" spans="1:2" x14ac:dyDescent="0.25">
      <c r="A2597" s="1">
        <v>40835.423611111109</v>
      </c>
      <c r="B2597">
        <v>3.4000000000000002E-2</v>
      </c>
    </row>
    <row r="2598" spans="1:2" x14ac:dyDescent="0.25">
      <c r="A2598" s="1">
        <v>40835.430555555555</v>
      </c>
      <c r="B2598">
        <v>3.4000000000000002E-2</v>
      </c>
    </row>
    <row r="2599" spans="1:2" x14ac:dyDescent="0.25">
      <c r="A2599" s="1">
        <v>40835.4375</v>
      </c>
      <c r="B2599">
        <v>3.4000000000000002E-2</v>
      </c>
    </row>
    <row r="2600" spans="1:2" x14ac:dyDescent="0.25">
      <c r="A2600" s="1">
        <v>40835.444444444445</v>
      </c>
      <c r="B2600">
        <v>3.4000000000000002E-2</v>
      </c>
    </row>
    <row r="2601" spans="1:2" x14ac:dyDescent="0.25">
      <c r="A2601" s="1">
        <v>40835.451388888891</v>
      </c>
      <c r="B2601">
        <v>3.4000000000000002E-2</v>
      </c>
    </row>
    <row r="2602" spans="1:2" x14ac:dyDescent="0.25">
      <c r="A2602" s="1">
        <v>40835.458333333336</v>
      </c>
      <c r="B2602">
        <v>3.4000000000000002E-2</v>
      </c>
    </row>
    <row r="2603" spans="1:2" x14ac:dyDescent="0.25">
      <c r="A2603" s="1">
        <v>40835.465277777781</v>
      </c>
      <c r="B2603">
        <v>3.4000000000000002E-2</v>
      </c>
    </row>
    <row r="2604" spans="1:2" x14ac:dyDescent="0.25">
      <c r="A2604" s="1">
        <v>40835.472222222219</v>
      </c>
      <c r="B2604">
        <v>3.4000000000000002E-2</v>
      </c>
    </row>
    <row r="2605" spans="1:2" x14ac:dyDescent="0.25">
      <c r="A2605" s="1">
        <v>40835.479166666664</v>
      </c>
      <c r="B2605">
        <v>3.4000000000000002E-2</v>
      </c>
    </row>
    <row r="2606" spans="1:2" x14ac:dyDescent="0.25">
      <c r="A2606" s="1">
        <v>40835.486111111109</v>
      </c>
      <c r="B2606">
        <v>3.4000000000000002E-2</v>
      </c>
    </row>
    <row r="2607" spans="1:2" x14ac:dyDescent="0.25">
      <c r="A2607" s="1">
        <v>40835.493055555555</v>
      </c>
      <c r="B2607">
        <v>3.4000000000000002E-2</v>
      </c>
    </row>
    <row r="2608" spans="1:2" x14ac:dyDescent="0.25">
      <c r="A2608" s="1">
        <v>40835.5</v>
      </c>
      <c r="B2608">
        <v>3.4000000000000002E-2</v>
      </c>
    </row>
    <row r="2609" spans="1:2" x14ac:dyDescent="0.25">
      <c r="A2609" s="1">
        <v>40835.506944444445</v>
      </c>
      <c r="B2609">
        <v>3.4000000000000002E-2</v>
      </c>
    </row>
    <row r="2610" spans="1:2" x14ac:dyDescent="0.25">
      <c r="A2610" s="1">
        <v>40835.513888888891</v>
      </c>
      <c r="B2610">
        <v>3.4000000000000002E-2</v>
      </c>
    </row>
    <row r="2611" spans="1:2" x14ac:dyDescent="0.25">
      <c r="A2611" s="1">
        <v>40835.520833333336</v>
      </c>
      <c r="B2611">
        <v>3.4000000000000002E-2</v>
      </c>
    </row>
    <row r="2612" spans="1:2" x14ac:dyDescent="0.25">
      <c r="A2612" s="1">
        <v>40835.527777777781</v>
      </c>
      <c r="B2612">
        <v>3.4000000000000002E-2</v>
      </c>
    </row>
    <row r="2613" spans="1:2" x14ac:dyDescent="0.25">
      <c r="A2613" s="1">
        <v>40835.534722222219</v>
      </c>
      <c r="B2613">
        <v>3.4000000000000002E-2</v>
      </c>
    </row>
    <row r="2614" spans="1:2" x14ac:dyDescent="0.25">
      <c r="A2614" s="1">
        <v>40835.541666666664</v>
      </c>
      <c r="B2614">
        <v>3.4000000000000002E-2</v>
      </c>
    </row>
    <row r="2615" spans="1:2" x14ac:dyDescent="0.25">
      <c r="A2615" s="1">
        <v>40835.548611111109</v>
      </c>
      <c r="B2615">
        <v>3.4000000000000002E-2</v>
      </c>
    </row>
    <row r="2616" spans="1:2" x14ac:dyDescent="0.25">
      <c r="A2616" s="1">
        <v>40835.555555555555</v>
      </c>
      <c r="B2616">
        <v>3.4000000000000002E-2</v>
      </c>
    </row>
    <row r="2617" spans="1:2" x14ac:dyDescent="0.25">
      <c r="A2617" s="1">
        <v>40835.5625</v>
      </c>
      <c r="B2617">
        <v>3.4000000000000002E-2</v>
      </c>
    </row>
    <row r="2618" spans="1:2" x14ac:dyDescent="0.25">
      <c r="A2618" s="1">
        <v>40835.569444444445</v>
      </c>
      <c r="B2618">
        <v>3.4000000000000002E-2</v>
      </c>
    </row>
    <row r="2619" spans="1:2" x14ac:dyDescent="0.25">
      <c r="A2619" s="1">
        <v>40835.576388888891</v>
      </c>
      <c r="B2619">
        <v>3.4000000000000002E-2</v>
      </c>
    </row>
    <row r="2620" spans="1:2" x14ac:dyDescent="0.25">
      <c r="A2620" s="1">
        <v>40835.583333333336</v>
      </c>
      <c r="B2620">
        <v>3.4000000000000002E-2</v>
      </c>
    </row>
    <row r="2621" spans="1:2" x14ac:dyDescent="0.25">
      <c r="A2621" s="1">
        <v>40835.590277777781</v>
      </c>
      <c r="B2621">
        <v>3.4000000000000002E-2</v>
      </c>
    </row>
    <row r="2622" spans="1:2" x14ac:dyDescent="0.25">
      <c r="A2622" s="1">
        <v>40835.597222222219</v>
      </c>
      <c r="B2622">
        <v>3.4000000000000002E-2</v>
      </c>
    </row>
    <row r="2623" spans="1:2" x14ac:dyDescent="0.25">
      <c r="A2623" s="1">
        <v>40835.604166666664</v>
      </c>
      <c r="B2623">
        <v>3.4000000000000002E-2</v>
      </c>
    </row>
    <row r="2624" spans="1:2" x14ac:dyDescent="0.25">
      <c r="A2624" s="1">
        <v>40835.611111111109</v>
      </c>
      <c r="B2624">
        <v>3.4000000000000002E-2</v>
      </c>
    </row>
    <row r="2625" spans="1:2" x14ac:dyDescent="0.25">
      <c r="A2625" s="1">
        <v>40835.618055555555</v>
      </c>
      <c r="B2625">
        <v>3.4000000000000002E-2</v>
      </c>
    </row>
    <row r="2626" spans="1:2" x14ac:dyDescent="0.25">
      <c r="A2626" s="1">
        <v>40835.625</v>
      </c>
      <c r="B2626">
        <v>3.4000000000000002E-2</v>
      </c>
    </row>
    <row r="2627" spans="1:2" x14ac:dyDescent="0.25">
      <c r="A2627" s="1">
        <v>40835.631944444445</v>
      </c>
      <c r="B2627">
        <v>3.4000000000000002E-2</v>
      </c>
    </row>
    <row r="2628" spans="1:2" x14ac:dyDescent="0.25">
      <c r="A2628" s="1">
        <v>40835.638888888891</v>
      </c>
      <c r="B2628">
        <v>3.4000000000000002E-2</v>
      </c>
    </row>
    <row r="2629" spans="1:2" x14ac:dyDescent="0.25">
      <c r="A2629" s="1">
        <v>40835.645833333336</v>
      </c>
      <c r="B2629">
        <v>3.4000000000000002E-2</v>
      </c>
    </row>
    <row r="2630" spans="1:2" x14ac:dyDescent="0.25">
      <c r="A2630" s="1">
        <v>40835.652777777781</v>
      </c>
      <c r="B2630">
        <v>3.4000000000000002E-2</v>
      </c>
    </row>
    <row r="2631" spans="1:2" x14ac:dyDescent="0.25">
      <c r="A2631" s="1">
        <v>40835.659722222219</v>
      </c>
      <c r="B2631">
        <v>3.4000000000000002E-2</v>
      </c>
    </row>
    <row r="2632" spans="1:2" x14ac:dyDescent="0.25">
      <c r="A2632" s="1">
        <v>40835.666666666664</v>
      </c>
      <c r="B2632">
        <v>3.4000000000000002E-2</v>
      </c>
    </row>
    <row r="2633" spans="1:2" x14ac:dyDescent="0.25">
      <c r="A2633" s="1">
        <v>40835.673611111109</v>
      </c>
      <c r="B2633">
        <v>3.4000000000000002E-2</v>
      </c>
    </row>
    <row r="2634" spans="1:2" x14ac:dyDescent="0.25">
      <c r="A2634" s="1">
        <v>40835.680555555555</v>
      </c>
      <c r="B2634">
        <v>3.4000000000000002E-2</v>
      </c>
    </row>
    <row r="2635" spans="1:2" x14ac:dyDescent="0.25">
      <c r="A2635" s="1">
        <v>40835.6875</v>
      </c>
      <c r="B2635">
        <v>3.4000000000000002E-2</v>
      </c>
    </row>
    <row r="2636" spans="1:2" x14ac:dyDescent="0.25">
      <c r="A2636" s="1">
        <v>40835.694444444445</v>
      </c>
      <c r="B2636">
        <v>3.4000000000000002E-2</v>
      </c>
    </row>
    <row r="2637" spans="1:2" x14ac:dyDescent="0.25">
      <c r="A2637" s="1">
        <v>40835.701388888891</v>
      </c>
      <c r="B2637">
        <v>3.4000000000000002E-2</v>
      </c>
    </row>
    <row r="2638" spans="1:2" x14ac:dyDescent="0.25">
      <c r="A2638" s="1">
        <v>40835.708333333336</v>
      </c>
      <c r="B2638">
        <v>3.4000000000000002E-2</v>
      </c>
    </row>
    <row r="2639" spans="1:2" x14ac:dyDescent="0.25">
      <c r="A2639" s="1">
        <v>40835.715277777781</v>
      </c>
      <c r="B2639">
        <v>3.5000000000000003E-2</v>
      </c>
    </row>
    <row r="2640" spans="1:2" x14ac:dyDescent="0.25">
      <c r="A2640" s="1">
        <v>40835.722222222219</v>
      </c>
      <c r="B2640">
        <v>3.5000000000000003E-2</v>
      </c>
    </row>
    <row r="2641" spans="1:2" x14ac:dyDescent="0.25">
      <c r="A2641" s="1">
        <v>40835.729166666664</v>
      </c>
      <c r="B2641">
        <v>3.5000000000000003E-2</v>
      </c>
    </row>
    <row r="2642" spans="1:2" x14ac:dyDescent="0.25">
      <c r="A2642" s="1">
        <v>40835.736111111109</v>
      </c>
      <c r="B2642">
        <v>3.5000000000000003E-2</v>
      </c>
    </row>
    <row r="2643" spans="1:2" x14ac:dyDescent="0.25">
      <c r="A2643" s="1">
        <v>40835.743055555555</v>
      </c>
      <c r="B2643">
        <v>3.5000000000000003E-2</v>
      </c>
    </row>
    <row r="2644" spans="1:2" x14ac:dyDescent="0.25">
      <c r="A2644" s="1">
        <v>40835.75</v>
      </c>
      <c r="B2644">
        <v>3.5999999999999997E-2</v>
      </c>
    </row>
    <row r="2645" spans="1:2" x14ac:dyDescent="0.25">
      <c r="A2645" s="1">
        <v>40835.756944444445</v>
      </c>
      <c r="B2645">
        <v>3.5999999999999997E-2</v>
      </c>
    </row>
    <row r="2646" spans="1:2" x14ac:dyDescent="0.25">
      <c r="A2646" s="1">
        <v>40835.763888888891</v>
      </c>
      <c r="B2646">
        <v>3.5999999999999997E-2</v>
      </c>
    </row>
    <row r="2647" spans="1:2" x14ac:dyDescent="0.25">
      <c r="A2647" s="1">
        <v>40835.770833333336</v>
      </c>
      <c r="B2647">
        <v>3.5999999999999997E-2</v>
      </c>
    </row>
    <row r="2648" spans="1:2" x14ac:dyDescent="0.25">
      <c r="A2648" s="1">
        <v>40835.777777777781</v>
      </c>
      <c r="B2648">
        <v>3.6999999999999998E-2</v>
      </c>
    </row>
    <row r="2649" spans="1:2" x14ac:dyDescent="0.25">
      <c r="A2649" s="1">
        <v>40835.784722222219</v>
      </c>
      <c r="B2649">
        <v>3.6999999999999998E-2</v>
      </c>
    </row>
    <row r="2650" spans="1:2" x14ac:dyDescent="0.25">
      <c r="A2650" s="1">
        <v>40835.791666666664</v>
      </c>
      <c r="B2650">
        <v>3.6999999999999998E-2</v>
      </c>
    </row>
    <row r="2651" spans="1:2" x14ac:dyDescent="0.25">
      <c r="A2651" s="1">
        <v>40835.798611111109</v>
      </c>
      <c r="B2651">
        <v>3.6999999999999998E-2</v>
      </c>
    </row>
    <row r="2652" spans="1:2" x14ac:dyDescent="0.25">
      <c r="A2652" s="1">
        <v>40835.805555555555</v>
      </c>
      <c r="B2652">
        <v>3.7999999999999999E-2</v>
      </c>
    </row>
    <row r="2653" spans="1:2" x14ac:dyDescent="0.25">
      <c r="A2653" s="1">
        <v>40835.8125</v>
      </c>
      <c r="B2653">
        <v>3.6999999999999998E-2</v>
      </c>
    </row>
    <row r="2654" spans="1:2" x14ac:dyDescent="0.25">
      <c r="A2654" s="1">
        <v>40835.819444444445</v>
      </c>
      <c r="B2654">
        <v>3.9E-2</v>
      </c>
    </row>
    <row r="2655" spans="1:2" x14ac:dyDescent="0.25">
      <c r="A2655" s="1">
        <v>40835.826388888891</v>
      </c>
      <c r="B2655">
        <v>0.04</v>
      </c>
    </row>
    <row r="2656" spans="1:2" x14ac:dyDescent="0.25">
      <c r="A2656" s="1">
        <v>40835.833333333336</v>
      </c>
      <c r="B2656">
        <v>4.1000000000000002E-2</v>
      </c>
    </row>
    <row r="2657" spans="1:2" x14ac:dyDescent="0.25">
      <c r="A2657" s="1">
        <v>40835.840277777781</v>
      </c>
      <c r="B2657">
        <v>4.1000000000000002E-2</v>
      </c>
    </row>
    <row r="2658" spans="1:2" x14ac:dyDescent="0.25">
      <c r="A2658" s="1">
        <v>40835.847222222219</v>
      </c>
      <c r="B2658">
        <v>4.2000000000000003E-2</v>
      </c>
    </row>
    <row r="2659" spans="1:2" x14ac:dyDescent="0.25">
      <c r="A2659" s="1">
        <v>40835.854166666664</v>
      </c>
      <c r="B2659">
        <v>4.1000000000000002E-2</v>
      </c>
    </row>
    <row r="2660" spans="1:2" x14ac:dyDescent="0.25">
      <c r="A2660" s="1">
        <v>40835.861111111109</v>
      </c>
      <c r="B2660">
        <v>0.04</v>
      </c>
    </row>
    <row r="2661" spans="1:2" x14ac:dyDescent="0.25">
      <c r="A2661" s="1">
        <v>40835.868055555555</v>
      </c>
      <c r="B2661">
        <v>3.9E-2</v>
      </c>
    </row>
    <row r="2662" spans="1:2" x14ac:dyDescent="0.25">
      <c r="A2662" s="1">
        <v>40835.875</v>
      </c>
      <c r="B2662">
        <v>3.7999999999999999E-2</v>
      </c>
    </row>
    <row r="2663" spans="1:2" x14ac:dyDescent="0.25">
      <c r="A2663" s="1">
        <v>40835.881944444445</v>
      </c>
      <c r="B2663">
        <v>3.7999999999999999E-2</v>
      </c>
    </row>
    <row r="2664" spans="1:2" x14ac:dyDescent="0.25">
      <c r="A2664" s="1">
        <v>40835.888888888891</v>
      </c>
      <c r="B2664">
        <v>3.7999999999999999E-2</v>
      </c>
    </row>
    <row r="2665" spans="1:2" x14ac:dyDescent="0.25">
      <c r="A2665" s="1">
        <v>40835.895833333336</v>
      </c>
      <c r="B2665">
        <v>3.7999999999999999E-2</v>
      </c>
    </row>
    <row r="2666" spans="1:2" x14ac:dyDescent="0.25">
      <c r="A2666" s="1">
        <v>40835.902777777781</v>
      </c>
      <c r="B2666">
        <v>3.7999999999999999E-2</v>
      </c>
    </row>
    <row r="2667" spans="1:2" x14ac:dyDescent="0.25">
      <c r="A2667" s="1">
        <v>40835.909722222219</v>
      </c>
      <c r="B2667">
        <v>3.6999999999999998E-2</v>
      </c>
    </row>
    <row r="2668" spans="1:2" x14ac:dyDescent="0.25">
      <c r="A2668" s="1">
        <v>40835.916666666664</v>
      </c>
      <c r="B2668">
        <v>3.6999999999999998E-2</v>
      </c>
    </row>
    <row r="2669" spans="1:2" x14ac:dyDescent="0.25">
      <c r="A2669" s="1">
        <v>40835.923611111109</v>
      </c>
      <c r="B2669">
        <v>3.6999999999999998E-2</v>
      </c>
    </row>
    <row r="2670" spans="1:2" x14ac:dyDescent="0.25">
      <c r="A2670" s="1">
        <v>40835.930555555555</v>
      </c>
      <c r="B2670">
        <v>3.5999999999999997E-2</v>
      </c>
    </row>
    <row r="2671" spans="1:2" x14ac:dyDescent="0.25">
      <c r="A2671" s="1">
        <v>40835.9375</v>
      </c>
      <c r="B2671">
        <v>3.5999999999999997E-2</v>
      </c>
    </row>
    <row r="2672" spans="1:2" x14ac:dyDescent="0.25">
      <c r="A2672" s="1">
        <v>40835.944444444445</v>
      </c>
      <c r="B2672">
        <v>3.5999999999999997E-2</v>
      </c>
    </row>
    <row r="2673" spans="1:2" x14ac:dyDescent="0.25">
      <c r="A2673" s="1">
        <v>40835.951388888891</v>
      </c>
      <c r="B2673">
        <v>3.6999999999999998E-2</v>
      </c>
    </row>
    <row r="2674" spans="1:2" x14ac:dyDescent="0.25">
      <c r="A2674" s="1">
        <v>40835.958333333336</v>
      </c>
      <c r="B2674">
        <v>3.6999999999999998E-2</v>
      </c>
    </row>
    <row r="2675" spans="1:2" x14ac:dyDescent="0.25">
      <c r="A2675" s="1">
        <v>40835.965277777781</v>
      </c>
      <c r="B2675">
        <v>3.6999999999999998E-2</v>
      </c>
    </row>
    <row r="2676" spans="1:2" x14ac:dyDescent="0.25">
      <c r="A2676" s="1">
        <v>40835.972222222219</v>
      </c>
      <c r="B2676">
        <v>3.6999999999999998E-2</v>
      </c>
    </row>
    <row r="2677" spans="1:2" x14ac:dyDescent="0.25">
      <c r="A2677" s="1">
        <v>40835.979166666664</v>
      </c>
      <c r="B2677">
        <v>3.6999999999999998E-2</v>
      </c>
    </row>
    <row r="2678" spans="1:2" x14ac:dyDescent="0.25">
      <c r="A2678" s="1">
        <v>40835.986111111109</v>
      </c>
      <c r="B2678">
        <v>3.6999999999999998E-2</v>
      </c>
    </row>
    <row r="2679" spans="1:2" x14ac:dyDescent="0.25">
      <c r="A2679" s="1">
        <v>40835.993055555555</v>
      </c>
      <c r="B2679">
        <v>3.6999999999999998E-2</v>
      </c>
    </row>
    <row r="2680" spans="1:2" x14ac:dyDescent="0.25">
      <c r="A2680" s="1">
        <v>40836</v>
      </c>
      <c r="B2680">
        <v>3.6999999999999998E-2</v>
      </c>
    </row>
    <row r="2681" spans="1:2" x14ac:dyDescent="0.25">
      <c r="A2681" s="1">
        <v>40836.006944444445</v>
      </c>
      <c r="B2681">
        <v>3.6999999999999998E-2</v>
      </c>
    </row>
    <row r="2682" spans="1:2" x14ac:dyDescent="0.25">
      <c r="A2682" s="1">
        <v>40836.013888888891</v>
      </c>
      <c r="B2682">
        <v>3.6999999999999998E-2</v>
      </c>
    </row>
    <row r="2683" spans="1:2" x14ac:dyDescent="0.25">
      <c r="A2683" s="1">
        <v>40836.020833333336</v>
      </c>
      <c r="B2683">
        <v>3.6999999999999998E-2</v>
      </c>
    </row>
    <row r="2684" spans="1:2" x14ac:dyDescent="0.25">
      <c r="A2684" s="1">
        <v>40836.027777777781</v>
      </c>
      <c r="B2684">
        <v>3.6999999999999998E-2</v>
      </c>
    </row>
    <row r="2685" spans="1:2" x14ac:dyDescent="0.25">
      <c r="A2685" s="1">
        <v>40836.034722222219</v>
      </c>
      <c r="B2685">
        <v>3.6999999999999998E-2</v>
      </c>
    </row>
    <row r="2686" spans="1:2" x14ac:dyDescent="0.25">
      <c r="A2686" s="1">
        <v>40836.041666666664</v>
      </c>
      <c r="B2686">
        <v>3.6999999999999998E-2</v>
      </c>
    </row>
    <row r="2687" spans="1:2" x14ac:dyDescent="0.25">
      <c r="A2687" s="1">
        <v>40836.048611111109</v>
      </c>
      <c r="B2687">
        <v>3.5999999999999997E-2</v>
      </c>
    </row>
    <row r="2688" spans="1:2" x14ac:dyDescent="0.25">
      <c r="A2688" s="1">
        <v>40836.055555555555</v>
      </c>
      <c r="B2688">
        <v>3.5999999999999997E-2</v>
      </c>
    </row>
    <row r="2689" spans="1:2" x14ac:dyDescent="0.25">
      <c r="A2689" s="1">
        <v>40836.0625</v>
      </c>
      <c r="B2689">
        <v>3.5999999999999997E-2</v>
      </c>
    </row>
    <row r="2690" spans="1:2" x14ac:dyDescent="0.25">
      <c r="A2690" s="1">
        <v>40836.069444444445</v>
      </c>
      <c r="B2690">
        <v>3.5999999999999997E-2</v>
      </c>
    </row>
    <row r="2691" spans="1:2" x14ac:dyDescent="0.25">
      <c r="A2691" s="1">
        <v>40836.076388888891</v>
      </c>
      <c r="B2691">
        <v>3.5999999999999997E-2</v>
      </c>
    </row>
    <row r="2692" spans="1:2" x14ac:dyDescent="0.25">
      <c r="A2692" s="1">
        <v>40836.083333333336</v>
      </c>
      <c r="B2692">
        <v>3.5999999999999997E-2</v>
      </c>
    </row>
    <row r="2693" spans="1:2" x14ac:dyDescent="0.25">
      <c r="A2693" s="1">
        <v>40836.090277777781</v>
      </c>
      <c r="B2693">
        <v>3.5999999999999997E-2</v>
      </c>
    </row>
    <row r="2694" spans="1:2" x14ac:dyDescent="0.25">
      <c r="A2694" s="1">
        <v>40836.097222222219</v>
      </c>
      <c r="B2694">
        <v>3.5999999999999997E-2</v>
      </c>
    </row>
    <row r="2695" spans="1:2" x14ac:dyDescent="0.25">
      <c r="A2695" s="1">
        <v>40836.104166666664</v>
      </c>
      <c r="B2695">
        <v>3.5999999999999997E-2</v>
      </c>
    </row>
    <row r="2696" spans="1:2" x14ac:dyDescent="0.25">
      <c r="A2696" s="1">
        <v>40836.111111111109</v>
      </c>
      <c r="B2696">
        <v>3.5999999999999997E-2</v>
      </c>
    </row>
    <row r="2697" spans="1:2" x14ac:dyDescent="0.25">
      <c r="A2697" s="1">
        <v>40836.118055555555</v>
      </c>
      <c r="B2697">
        <v>3.6999999999999998E-2</v>
      </c>
    </row>
    <row r="2698" spans="1:2" x14ac:dyDescent="0.25">
      <c r="A2698" s="1">
        <v>40836.125</v>
      </c>
      <c r="B2698">
        <v>3.6999999999999998E-2</v>
      </c>
    </row>
    <row r="2699" spans="1:2" x14ac:dyDescent="0.25">
      <c r="A2699" s="1">
        <v>40836.131944444445</v>
      </c>
      <c r="B2699">
        <v>3.6999999999999998E-2</v>
      </c>
    </row>
    <row r="2700" spans="1:2" x14ac:dyDescent="0.25">
      <c r="A2700" s="1">
        <v>40836.138888888891</v>
      </c>
      <c r="B2700">
        <v>3.7999999999999999E-2</v>
      </c>
    </row>
    <row r="2701" spans="1:2" x14ac:dyDescent="0.25">
      <c r="A2701" s="1">
        <v>40836.145833333336</v>
      </c>
      <c r="B2701">
        <v>3.7999999999999999E-2</v>
      </c>
    </row>
    <row r="2702" spans="1:2" x14ac:dyDescent="0.25">
      <c r="A2702" s="1">
        <v>40836.152777777781</v>
      </c>
      <c r="B2702">
        <v>3.7999999999999999E-2</v>
      </c>
    </row>
    <row r="2703" spans="1:2" x14ac:dyDescent="0.25">
      <c r="A2703" s="1">
        <v>40836.159722222219</v>
      </c>
      <c r="B2703">
        <v>3.7999999999999999E-2</v>
      </c>
    </row>
    <row r="2704" spans="1:2" x14ac:dyDescent="0.25">
      <c r="A2704" s="1">
        <v>40836.166666666664</v>
      </c>
      <c r="B2704">
        <v>3.6999999999999998E-2</v>
      </c>
    </row>
    <row r="2705" spans="1:2" x14ac:dyDescent="0.25">
      <c r="A2705" s="1">
        <v>40836.173611111109</v>
      </c>
      <c r="B2705">
        <v>3.6999999999999998E-2</v>
      </c>
    </row>
    <row r="2706" spans="1:2" x14ac:dyDescent="0.25">
      <c r="A2706" s="1">
        <v>40836.180555555555</v>
      </c>
      <c r="B2706">
        <v>3.6999999999999998E-2</v>
      </c>
    </row>
    <row r="2707" spans="1:2" x14ac:dyDescent="0.25">
      <c r="A2707" s="1">
        <v>40836.1875</v>
      </c>
      <c r="B2707">
        <v>3.6999999999999998E-2</v>
      </c>
    </row>
    <row r="2708" spans="1:2" x14ac:dyDescent="0.25">
      <c r="A2708" s="1">
        <v>40836.194444444445</v>
      </c>
      <c r="B2708">
        <v>3.5999999999999997E-2</v>
      </c>
    </row>
    <row r="2709" spans="1:2" x14ac:dyDescent="0.25">
      <c r="A2709" s="1">
        <v>40836.201388888891</v>
      </c>
      <c r="B2709">
        <v>3.5999999999999997E-2</v>
      </c>
    </row>
    <row r="2710" spans="1:2" x14ac:dyDescent="0.25">
      <c r="A2710" s="1">
        <v>40836.208333333336</v>
      </c>
      <c r="B2710">
        <v>3.6999999999999998E-2</v>
      </c>
    </row>
    <row r="2711" spans="1:2" x14ac:dyDescent="0.25">
      <c r="A2711" s="1">
        <v>40836.215277777781</v>
      </c>
      <c r="B2711">
        <v>3.7999999999999999E-2</v>
      </c>
    </row>
    <row r="2712" spans="1:2" x14ac:dyDescent="0.25">
      <c r="A2712" s="1">
        <v>40836.222222222219</v>
      </c>
      <c r="B2712">
        <v>3.7999999999999999E-2</v>
      </c>
    </row>
    <row r="2713" spans="1:2" x14ac:dyDescent="0.25">
      <c r="A2713" s="1">
        <v>40836.229166666664</v>
      </c>
      <c r="B2713">
        <v>3.6999999999999998E-2</v>
      </c>
    </row>
    <row r="2714" spans="1:2" x14ac:dyDescent="0.25">
      <c r="A2714" s="1">
        <v>40836.236111111109</v>
      </c>
      <c r="B2714">
        <v>3.6999999999999998E-2</v>
      </c>
    </row>
    <row r="2715" spans="1:2" x14ac:dyDescent="0.25">
      <c r="A2715" s="1">
        <v>40836.243055555555</v>
      </c>
      <c r="B2715">
        <v>3.6999999999999998E-2</v>
      </c>
    </row>
    <row r="2716" spans="1:2" x14ac:dyDescent="0.25">
      <c r="A2716" s="1">
        <v>40836.25</v>
      </c>
      <c r="B2716">
        <v>3.6999999999999998E-2</v>
      </c>
    </row>
    <row r="2717" spans="1:2" x14ac:dyDescent="0.25">
      <c r="A2717" s="1">
        <v>40836.256944444445</v>
      </c>
      <c r="B2717">
        <v>3.6999999999999998E-2</v>
      </c>
    </row>
    <row r="2718" spans="1:2" x14ac:dyDescent="0.25">
      <c r="A2718" s="1">
        <v>40836.263888888891</v>
      </c>
      <c r="B2718">
        <v>3.7999999999999999E-2</v>
      </c>
    </row>
    <row r="2719" spans="1:2" x14ac:dyDescent="0.25">
      <c r="A2719" s="1">
        <v>40836.270833333336</v>
      </c>
      <c r="B2719">
        <v>3.7999999999999999E-2</v>
      </c>
    </row>
    <row r="2720" spans="1:2" x14ac:dyDescent="0.25">
      <c r="A2720" s="1">
        <v>40836.277777777781</v>
      </c>
      <c r="B2720">
        <v>3.7999999999999999E-2</v>
      </c>
    </row>
    <row r="2721" spans="1:2" x14ac:dyDescent="0.25">
      <c r="A2721" s="1">
        <v>40836.284722222219</v>
      </c>
      <c r="B2721">
        <v>3.7999999999999999E-2</v>
      </c>
    </row>
    <row r="2722" spans="1:2" x14ac:dyDescent="0.25">
      <c r="A2722" s="1">
        <v>40836.291666666664</v>
      </c>
      <c r="B2722">
        <v>3.7999999999999999E-2</v>
      </c>
    </row>
    <row r="2723" spans="1:2" x14ac:dyDescent="0.25">
      <c r="A2723" s="1">
        <v>40836.298611111109</v>
      </c>
      <c r="B2723">
        <v>3.7999999999999999E-2</v>
      </c>
    </row>
    <row r="2724" spans="1:2" x14ac:dyDescent="0.25">
      <c r="A2724" s="1">
        <v>40836.305555555555</v>
      </c>
      <c r="B2724">
        <v>3.7999999999999999E-2</v>
      </c>
    </row>
    <row r="2725" spans="1:2" x14ac:dyDescent="0.25">
      <c r="A2725" s="1">
        <v>40836.3125</v>
      </c>
      <c r="B2725">
        <v>3.7999999999999999E-2</v>
      </c>
    </row>
    <row r="2726" spans="1:2" x14ac:dyDescent="0.25">
      <c r="A2726" s="1">
        <v>40836.319444444445</v>
      </c>
      <c r="B2726">
        <v>3.7999999999999999E-2</v>
      </c>
    </row>
    <row r="2727" spans="1:2" x14ac:dyDescent="0.25">
      <c r="A2727" s="1">
        <v>40836.326388888891</v>
      </c>
      <c r="B2727">
        <v>3.6999999999999998E-2</v>
      </c>
    </row>
    <row r="2728" spans="1:2" x14ac:dyDescent="0.25">
      <c r="A2728" s="1">
        <v>40836.333333333336</v>
      </c>
      <c r="B2728">
        <v>3.6999999999999998E-2</v>
      </c>
    </row>
    <row r="2729" spans="1:2" x14ac:dyDescent="0.25">
      <c r="A2729" s="1">
        <v>40836.340277777781</v>
      </c>
      <c r="B2729">
        <v>3.6999999999999998E-2</v>
      </c>
    </row>
    <row r="2730" spans="1:2" x14ac:dyDescent="0.25">
      <c r="A2730" s="1">
        <v>40836.347222222219</v>
      </c>
      <c r="B2730">
        <v>3.6999999999999998E-2</v>
      </c>
    </row>
    <row r="2731" spans="1:2" x14ac:dyDescent="0.25">
      <c r="A2731" s="1">
        <v>40836.354166666664</v>
      </c>
      <c r="B2731">
        <v>3.6999999999999998E-2</v>
      </c>
    </row>
    <row r="2732" spans="1:2" x14ac:dyDescent="0.25">
      <c r="A2732" s="1">
        <v>40836.361111111109</v>
      </c>
      <c r="B2732">
        <v>3.6999999999999998E-2</v>
      </c>
    </row>
    <row r="2733" spans="1:2" x14ac:dyDescent="0.25">
      <c r="A2733" s="1">
        <v>40836.368055555555</v>
      </c>
      <c r="B2733">
        <v>3.5999999999999997E-2</v>
      </c>
    </row>
    <row r="2734" spans="1:2" x14ac:dyDescent="0.25">
      <c r="A2734" s="1">
        <v>40836.375</v>
      </c>
      <c r="B2734">
        <v>3.5999999999999997E-2</v>
      </c>
    </row>
    <row r="2735" spans="1:2" x14ac:dyDescent="0.25">
      <c r="A2735" s="1">
        <v>40836.381944444445</v>
      </c>
      <c r="B2735">
        <v>3.5999999999999997E-2</v>
      </c>
    </row>
    <row r="2736" spans="1:2" x14ac:dyDescent="0.25">
      <c r="A2736" s="1">
        <v>40836.388888888891</v>
      </c>
      <c r="B2736">
        <v>3.5999999999999997E-2</v>
      </c>
    </row>
    <row r="2737" spans="1:2" x14ac:dyDescent="0.25">
      <c r="A2737" s="1">
        <v>40836.395833333336</v>
      </c>
      <c r="B2737">
        <v>3.5999999999999997E-2</v>
      </c>
    </row>
    <row r="2738" spans="1:2" x14ac:dyDescent="0.25">
      <c r="A2738" s="1">
        <v>40836.402777777781</v>
      </c>
      <c r="B2738">
        <v>3.5999999999999997E-2</v>
      </c>
    </row>
    <row r="2739" spans="1:2" x14ac:dyDescent="0.25">
      <c r="A2739" s="1">
        <v>40836.409722222219</v>
      </c>
      <c r="B2739">
        <v>3.5999999999999997E-2</v>
      </c>
    </row>
    <row r="2740" spans="1:2" x14ac:dyDescent="0.25">
      <c r="A2740" s="1">
        <v>40836.416666666664</v>
      </c>
      <c r="B2740">
        <v>3.5999999999999997E-2</v>
      </c>
    </row>
    <row r="2741" spans="1:2" x14ac:dyDescent="0.25">
      <c r="A2741" s="1">
        <v>40836.423611111109</v>
      </c>
      <c r="B2741">
        <v>3.5999999999999997E-2</v>
      </c>
    </row>
    <row r="2742" spans="1:2" x14ac:dyDescent="0.25">
      <c r="A2742" s="1">
        <v>40836.430555555555</v>
      </c>
      <c r="B2742">
        <v>3.5999999999999997E-2</v>
      </c>
    </row>
    <row r="2743" spans="1:2" x14ac:dyDescent="0.25">
      <c r="A2743" s="1">
        <v>40836.4375</v>
      </c>
      <c r="B2743">
        <v>3.5000000000000003E-2</v>
      </c>
    </row>
    <row r="2744" spans="1:2" x14ac:dyDescent="0.25">
      <c r="A2744" s="1">
        <v>40836.444444444445</v>
      </c>
      <c r="B2744">
        <v>3.5999999999999997E-2</v>
      </c>
    </row>
    <row r="2745" spans="1:2" x14ac:dyDescent="0.25">
      <c r="A2745" s="1">
        <v>40836.451388888891</v>
      </c>
      <c r="B2745">
        <v>3.5999999999999997E-2</v>
      </c>
    </row>
    <row r="2746" spans="1:2" x14ac:dyDescent="0.25">
      <c r="A2746" s="1">
        <v>40836.458333333336</v>
      </c>
      <c r="B2746">
        <v>3.5999999999999997E-2</v>
      </c>
    </row>
    <row r="2747" spans="1:2" x14ac:dyDescent="0.25">
      <c r="A2747" s="1">
        <v>40836.465277777781</v>
      </c>
      <c r="B2747">
        <v>3.5999999999999997E-2</v>
      </c>
    </row>
    <row r="2748" spans="1:2" x14ac:dyDescent="0.25">
      <c r="A2748" s="1">
        <v>40836.472222222219</v>
      </c>
      <c r="B2748">
        <v>3.5999999999999997E-2</v>
      </c>
    </row>
    <row r="2749" spans="1:2" x14ac:dyDescent="0.25">
      <c r="A2749" s="1">
        <v>40836.479166666664</v>
      </c>
      <c r="B2749">
        <v>3.5999999999999997E-2</v>
      </c>
    </row>
    <row r="2750" spans="1:2" x14ac:dyDescent="0.25">
      <c r="A2750" s="1">
        <v>40836.486111111109</v>
      </c>
      <c r="B2750">
        <v>3.5999999999999997E-2</v>
      </c>
    </row>
    <row r="2751" spans="1:2" x14ac:dyDescent="0.25">
      <c r="A2751" s="1">
        <v>40836.493055555555</v>
      </c>
      <c r="B2751">
        <v>3.7999999999999999E-2</v>
      </c>
    </row>
    <row r="2752" spans="1:2" x14ac:dyDescent="0.25">
      <c r="A2752" s="1">
        <v>40836.5</v>
      </c>
      <c r="B2752">
        <v>4.2999999999999997E-2</v>
      </c>
    </row>
    <row r="2753" spans="1:2" x14ac:dyDescent="0.25">
      <c r="A2753" s="1">
        <v>40836.506944444445</v>
      </c>
      <c r="B2753">
        <v>4.7E-2</v>
      </c>
    </row>
    <row r="2754" spans="1:2" x14ac:dyDescent="0.25">
      <c r="A2754" s="1">
        <v>40836.513888888891</v>
      </c>
      <c r="B2754">
        <v>4.9000000000000002E-2</v>
      </c>
    </row>
    <row r="2755" spans="1:2" x14ac:dyDescent="0.25">
      <c r="A2755" s="1">
        <v>40836.520833333336</v>
      </c>
      <c r="B2755">
        <v>4.5999999999999999E-2</v>
      </c>
    </row>
    <row r="2756" spans="1:2" x14ac:dyDescent="0.25">
      <c r="A2756" s="1">
        <v>40836.527777777781</v>
      </c>
      <c r="B2756">
        <v>4.2999999999999997E-2</v>
      </c>
    </row>
    <row r="2757" spans="1:2" x14ac:dyDescent="0.25">
      <c r="A2757" s="1">
        <v>40836.534722222219</v>
      </c>
      <c r="B2757">
        <v>4.2000000000000003E-2</v>
      </c>
    </row>
    <row r="2758" spans="1:2" x14ac:dyDescent="0.25">
      <c r="A2758" s="1">
        <v>40836.541666666664</v>
      </c>
      <c r="B2758">
        <v>4.1000000000000002E-2</v>
      </c>
    </row>
    <row r="2759" spans="1:2" x14ac:dyDescent="0.25">
      <c r="A2759" s="1">
        <v>40836.548611111109</v>
      </c>
      <c r="B2759">
        <v>0.04</v>
      </c>
    </row>
    <row r="2760" spans="1:2" x14ac:dyDescent="0.25">
      <c r="A2760" s="1">
        <v>40836.555555555555</v>
      </c>
      <c r="B2760">
        <v>0.04</v>
      </c>
    </row>
    <row r="2761" spans="1:2" x14ac:dyDescent="0.25">
      <c r="A2761" s="1">
        <v>40836.5625</v>
      </c>
      <c r="B2761">
        <v>0.04</v>
      </c>
    </row>
    <row r="2762" spans="1:2" x14ac:dyDescent="0.25">
      <c r="A2762" s="1">
        <v>40836.569444444445</v>
      </c>
      <c r="B2762">
        <v>3.9E-2</v>
      </c>
    </row>
    <row r="2763" spans="1:2" x14ac:dyDescent="0.25">
      <c r="A2763" s="1">
        <v>40836.576388888891</v>
      </c>
      <c r="B2763">
        <v>3.9E-2</v>
      </c>
    </row>
    <row r="2764" spans="1:2" x14ac:dyDescent="0.25">
      <c r="A2764" s="1">
        <v>40836.583333333336</v>
      </c>
      <c r="B2764">
        <v>3.9E-2</v>
      </c>
    </row>
    <row r="2765" spans="1:2" x14ac:dyDescent="0.25">
      <c r="A2765" s="1">
        <v>40836.590277777781</v>
      </c>
      <c r="B2765">
        <v>3.9E-2</v>
      </c>
    </row>
    <row r="2766" spans="1:2" x14ac:dyDescent="0.25">
      <c r="A2766" s="1">
        <v>40836.597222222219</v>
      </c>
      <c r="B2766">
        <v>3.9E-2</v>
      </c>
    </row>
    <row r="2767" spans="1:2" x14ac:dyDescent="0.25">
      <c r="A2767" s="1">
        <v>40836.604166666664</v>
      </c>
      <c r="B2767">
        <v>3.9E-2</v>
      </c>
    </row>
    <row r="2768" spans="1:2" x14ac:dyDescent="0.25">
      <c r="A2768" s="1">
        <v>40836.611111111109</v>
      </c>
      <c r="B2768">
        <v>3.2000000000000001E-2</v>
      </c>
    </row>
    <row r="2769" spans="1:2" x14ac:dyDescent="0.25">
      <c r="A2769" s="1">
        <v>40836.618055555555</v>
      </c>
      <c r="B2769">
        <v>0.03</v>
      </c>
    </row>
    <row r="2770" spans="1:2" x14ac:dyDescent="0.25">
      <c r="A2770" s="1">
        <v>40836.625</v>
      </c>
      <c r="B2770">
        <v>0.03</v>
      </c>
    </row>
    <row r="2771" spans="1:2" x14ac:dyDescent="0.25">
      <c r="A2771" s="1">
        <v>40836.631944444445</v>
      </c>
      <c r="B2771">
        <v>0.03</v>
      </c>
    </row>
    <row r="2772" spans="1:2" x14ac:dyDescent="0.25">
      <c r="A2772" s="1">
        <v>40836.638888888891</v>
      </c>
      <c r="B2772">
        <v>0.03</v>
      </c>
    </row>
    <row r="2773" spans="1:2" x14ac:dyDescent="0.25">
      <c r="A2773" s="1">
        <v>40836.645833333336</v>
      </c>
      <c r="B2773">
        <v>0.03</v>
      </c>
    </row>
    <row r="2774" spans="1:2" x14ac:dyDescent="0.25">
      <c r="A2774" s="1">
        <v>40836.652777777781</v>
      </c>
      <c r="B2774">
        <v>0.03</v>
      </c>
    </row>
    <row r="2775" spans="1:2" x14ac:dyDescent="0.25">
      <c r="A2775" s="1">
        <v>40836.659722222219</v>
      </c>
      <c r="B2775">
        <v>0.03</v>
      </c>
    </row>
    <row r="2776" spans="1:2" x14ac:dyDescent="0.25">
      <c r="A2776" s="1">
        <v>40836.666666666664</v>
      </c>
      <c r="B2776">
        <v>2.9000000000000001E-2</v>
      </c>
    </row>
    <row r="2777" spans="1:2" x14ac:dyDescent="0.25">
      <c r="A2777" s="1">
        <v>40836.673611111109</v>
      </c>
      <c r="B2777">
        <v>2.8000000000000001E-2</v>
      </c>
    </row>
    <row r="2778" spans="1:2" x14ac:dyDescent="0.25">
      <c r="A2778" s="1">
        <v>40836.680555555555</v>
      </c>
      <c r="B2778">
        <v>2.8000000000000001E-2</v>
      </c>
    </row>
    <row r="2779" spans="1:2" x14ac:dyDescent="0.25">
      <c r="A2779" s="1">
        <v>40836.6875</v>
      </c>
      <c r="B2779">
        <v>2.8000000000000001E-2</v>
      </c>
    </row>
    <row r="2780" spans="1:2" x14ac:dyDescent="0.25">
      <c r="A2780" s="1">
        <v>40836.694444444445</v>
      </c>
      <c r="B2780">
        <v>2.8000000000000001E-2</v>
      </c>
    </row>
    <row r="2781" spans="1:2" x14ac:dyDescent="0.25">
      <c r="A2781" s="1">
        <v>40836.701388888891</v>
      </c>
      <c r="B2781">
        <v>2.8000000000000001E-2</v>
      </c>
    </row>
    <row r="2782" spans="1:2" x14ac:dyDescent="0.25">
      <c r="A2782" s="1">
        <v>40836.708333333336</v>
      </c>
      <c r="B2782">
        <v>2.8000000000000001E-2</v>
      </c>
    </row>
    <row r="2783" spans="1:2" x14ac:dyDescent="0.25">
      <c r="A2783" s="1">
        <v>40836.715277777781</v>
      </c>
      <c r="B2783">
        <v>2.8000000000000001E-2</v>
      </c>
    </row>
    <row r="2784" spans="1:2" x14ac:dyDescent="0.25">
      <c r="A2784" s="1">
        <v>40836.722222222219</v>
      </c>
      <c r="B2784">
        <v>2.8000000000000001E-2</v>
      </c>
    </row>
    <row r="2785" spans="1:2" x14ac:dyDescent="0.25">
      <c r="A2785" s="1">
        <v>40836.729166666664</v>
      </c>
      <c r="B2785">
        <v>2.8000000000000001E-2</v>
      </c>
    </row>
    <row r="2786" spans="1:2" x14ac:dyDescent="0.25">
      <c r="A2786" s="1">
        <v>40836.736111111109</v>
      </c>
      <c r="B2786">
        <v>2.8000000000000001E-2</v>
      </c>
    </row>
    <row r="2787" spans="1:2" x14ac:dyDescent="0.25">
      <c r="A2787" s="1">
        <v>40836.743055555555</v>
      </c>
      <c r="B2787">
        <v>2.8000000000000001E-2</v>
      </c>
    </row>
    <row r="2788" spans="1:2" x14ac:dyDescent="0.25">
      <c r="A2788" s="1">
        <v>40836.75</v>
      </c>
      <c r="B2788">
        <v>2.8000000000000001E-2</v>
      </c>
    </row>
    <row r="2789" spans="1:2" x14ac:dyDescent="0.25">
      <c r="A2789" s="1">
        <v>40836.756944444445</v>
      </c>
      <c r="B2789">
        <v>2.8000000000000001E-2</v>
      </c>
    </row>
    <row r="2790" spans="1:2" x14ac:dyDescent="0.25">
      <c r="A2790" s="1">
        <v>40836.763888888891</v>
      </c>
      <c r="B2790">
        <v>2.8000000000000001E-2</v>
      </c>
    </row>
    <row r="2791" spans="1:2" x14ac:dyDescent="0.25">
      <c r="A2791" s="1">
        <v>40836.770833333336</v>
      </c>
      <c r="B2791">
        <v>2.8000000000000001E-2</v>
      </c>
    </row>
    <row r="2792" spans="1:2" x14ac:dyDescent="0.25">
      <c r="A2792" s="1">
        <v>40836.777777777781</v>
      </c>
      <c r="B2792">
        <v>2.8000000000000001E-2</v>
      </c>
    </row>
    <row r="2793" spans="1:2" x14ac:dyDescent="0.25">
      <c r="A2793" s="1">
        <v>40836.784722222219</v>
      </c>
      <c r="B2793">
        <v>2.8000000000000001E-2</v>
      </c>
    </row>
    <row r="2794" spans="1:2" x14ac:dyDescent="0.25">
      <c r="A2794" s="1">
        <v>40836.791666666664</v>
      </c>
      <c r="B2794">
        <v>2.8000000000000001E-2</v>
      </c>
    </row>
    <row r="2795" spans="1:2" x14ac:dyDescent="0.25">
      <c r="A2795" s="1">
        <v>40836.798611111109</v>
      </c>
      <c r="B2795">
        <v>2.8000000000000001E-2</v>
      </c>
    </row>
    <row r="2796" spans="1:2" x14ac:dyDescent="0.25">
      <c r="A2796" s="1">
        <v>40836.805555555555</v>
      </c>
      <c r="B2796">
        <v>2.8000000000000001E-2</v>
      </c>
    </row>
    <row r="2797" spans="1:2" x14ac:dyDescent="0.25">
      <c r="A2797" s="1">
        <v>40836.8125</v>
      </c>
      <c r="B2797">
        <v>2.9000000000000001E-2</v>
      </c>
    </row>
    <row r="2798" spans="1:2" x14ac:dyDescent="0.25">
      <c r="A2798" s="1">
        <v>40836.819444444445</v>
      </c>
      <c r="B2798">
        <v>2.9000000000000001E-2</v>
      </c>
    </row>
    <row r="2799" spans="1:2" x14ac:dyDescent="0.25">
      <c r="A2799" s="1">
        <v>40836.826388888891</v>
      </c>
      <c r="B2799">
        <v>2.9000000000000001E-2</v>
      </c>
    </row>
    <row r="2800" spans="1:2" x14ac:dyDescent="0.25">
      <c r="A2800" s="1">
        <v>40836.833333333336</v>
      </c>
      <c r="B2800">
        <v>2.9000000000000001E-2</v>
      </c>
    </row>
    <row r="2801" spans="1:2" x14ac:dyDescent="0.25">
      <c r="A2801" s="1">
        <v>40836.840277777781</v>
      </c>
      <c r="B2801">
        <v>2.9000000000000001E-2</v>
      </c>
    </row>
    <row r="2802" spans="1:2" x14ac:dyDescent="0.25">
      <c r="A2802" s="1">
        <v>40836.847222222219</v>
      </c>
      <c r="B2802">
        <v>2.9000000000000001E-2</v>
      </c>
    </row>
    <row r="2803" spans="1:2" x14ac:dyDescent="0.25">
      <c r="A2803" s="1">
        <v>40836.854166666664</v>
      </c>
      <c r="B2803">
        <v>2.8000000000000001E-2</v>
      </c>
    </row>
    <row r="2804" spans="1:2" x14ac:dyDescent="0.25">
      <c r="A2804" s="1">
        <v>40836.861111111109</v>
      </c>
      <c r="B2804">
        <v>2.9000000000000001E-2</v>
      </c>
    </row>
    <row r="2805" spans="1:2" x14ac:dyDescent="0.25">
      <c r="A2805" s="1">
        <v>40836.868055555555</v>
      </c>
      <c r="B2805">
        <v>2.9000000000000001E-2</v>
      </c>
    </row>
    <row r="2806" spans="1:2" x14ac:dyDescent="0.25">
      <c r="A2806" s="1">
        <v>40836.875</v>
      </c>
      <c r="B2806">
        <v>2.8000000000000001E-2</v>
      </c>
    </row>
    <row r="2807" spans="1:2" x14ac:dyDescent="0.25">
      <c r="A2807" s="1">
        <v>40836.881944444445</v>
      </c>
      <c r="B2807">
        <v>2.8000000000000001E-2</v>
      </c>
    </row>
    <row r="2808" spans="1:2" x14ac:dyDescent="0.25">
      <c r="A2808" s="1">
        <v>40836.888888888891</v>
      </c>
      <c r="B2808">
        <v>2.8000000000000001E-2</v>
      </c>
    </row>
    <row r="2809" spans="1:2" x14ac:dyDescent="0.25">
      <c r="A2809" s="1">
        <v>40836.895833333336</v>
      </c>
      <c r="B2809">
        <v>2.8000000000000001E-2</v>
      </c>
    </row>
    <row r="2810" spans="1:2" x14ac:dyDescent="0.25">
      <c r="A2810" s="1">
        <v>40836.902777777781</v>
      </c>
      <c r="B2810">
        <v>2.9000000000000001E-2</v>
      </c>
    </row>
    <row r="2811" spans="1:2" x14ac:dyDescent="0.25">
      <c r="A2811" s="1">
        <v>40836.909722222219</v>
      </c>
      <c r="B2811">
        <v>2.8000000000000001E-2</v>
      </c>
    </row>
    <row r="2812" spans="1:2" x14ac:dyDescent="0.25">
      <c r="A2812" s="1">
        <v>40836.916666666664</v>
      </c>
      <c r="B2812">
        <v>2.9000000000000001E-2</v>
      </c>
    </row>
    <row r="2813" spans="1:2" x14ac:dyDescent="0.25">
      <c r="A2813" s="1">
        <v>40836.923611111109</v>
      </c>
      <c r="B2813">
        <v>2.9000000000000001E-2</v>
      </c>
    </row>
    <row r="2814" spans="1:2" x14ac:dyDescent="0.25">
      <c r="A2814" s="1">
        <v>40836.930555555555</v>
      </c>
      <c r="B2814">
        <v>2.9000000000000001E-2</v>
      </c>
    </row>
    <row r="2815" spans="1:2" x14ac:dyDescent="0.25">
      <c r="A2815" s="1">
        <v>40836.9375</v>
      </c>
      <c r="B2815">
        <v>2.9000000000000001E-2</v>
      </c>
    </row>
    <row r="2816" spans="1:2" x14ac:dyDescent="0.25">
      <c r="A2816" s="1">
        <v>40836.944444444445</v>
      </c>
      <c r="B2816">
        <v>2.9000000000000001E-2</v>
      </c>
    </row>
    <row r="2817" spans="1:2" x14ac:dyDescent="0.25">
      <c r="A2817" s="1">
        <v>40836.951388888891</v>
      </c>
      <c r="B2817">
        <v>2.9000000000000001E-2</v>
      </c>
    </row>
    <row r="2818" spans="1:2" x14ac:dyDescent="0.25">
      <c r="A2818" s="1">
        <v>40836.958333333336</v>
      </c>
      <c r="B2818">
        <v>2.9000000000000001E-2</v>
      </c>
    </row>
    <row r="2819" spans="1:2" x14ac:dyDescent="0.25">
      <c r="A2819" s="1">
        <v>40836.965277777781</v>
      </c>
      <c r="B2819">
        <v>2.9000000000000001E-2</v>
      </c>
    </row>
    <row r="2820" spans="1:2" x14ac:dyDescent="0.25">
      <c r="A2820" s="1">
        <v>40836.972222222219</v>
      </c>
      <c r="B2820">
        <v>2.9000000000000001E-2</v>
      </c>
    </row>
    <row r="2821" spans="1:2" x14ac:dyDescent="0.25">
      <c r="A2821" s="1">
        <v>40836.979166666664</v>
      </c>
      <c r="B2821">
        <v>2.9000000000000001E-2</v>
      </c>
    </row>
    <row r="2822" spans="1:2" x14ac:dyDescent="0.25">
      <c r="A2822" s="1">
        <v>40836.986111111109</v>
      </c>
      <c r="B2822">
        <v>2.8000000000000001E-2</v>
      </c>
    </row>
    <row r="2823" spans="1:2" x14ac:dyDescent="0.25">
      <c r="A2823" s="1">
        <v>40836.993055555555</v>
      </c>
      <c r="B2823">
        <v>2.8000000000000001E-2</v>
      </c>
    </row>
    <row r="2824" spans="1:2" x14ac:dyDescent="0.25">
      <c r="A2824" s="1">
        <v>40837</v>
      </c>
      <c r="B2824">
        <v>2.8000000000000001E-2</v>
      </c>
    </row>
    <row r="2825" spans="1:2" x14ac:dyDescent="0.25">
      <c r="A2825" s="1">
        <v>40837.006944444445</v>
      </c>
      <c r="B2825">
        <v>2.8000000000000001E-2</v>
      </c>
    </row>
    <row r="2826" spans="1:2" x14ac:dyDescent="0.25">
      <c r="A2826" s="1">
        <v>40837.013888888891</v>
      </c>
      <c r="B2826">
        <v>2.8000000000000001E-2</v>
      </c>
    </row>
    <row r="2827" spans="1:2" x14ac:dyDescent="0.25">
      <c r="A2827" s="1">
        <v>40837.020833333336</v>
      </c>
      <c r="B2827">
        <v>2.8000000000000001E-2</v>
      </c>
    </row>
    <row r="2828" spans="1:2" x14ac:dyDescent="0.25">
      <c r="A2828" s="1">
        <v>40837.027777777781</v>
      </c>
      <c r="B2828">
        <v>2.8000000000000001E-2</v>
      </c>
    </row>
    <row r="2829" spans="1:2" x14ac:dyDescent="0.25">
      <c r="A2829" s="1">
        <v>40837.034722222219</v>
      </c>
      <c r="B2829">
        <v>2.8000000000000001E-2</v>
      </c>
    </row>
    <row r="2830" spans="1:2" x14ac:dyDescent="0.25">
      <c r="A2830" s="1">
        <v>40837.041666666664</v>
      </c>
      <c r="B2830">
        <v>2.8000000000000001E-2</v>
      </c>
    </row>
    <row r="2831" spans="1:2" x14ac:dyDescent="0.25">
      <c r="A2831" s="1">
        <v>40837.048611111109</v>
      </c>
      <c r="B2831">
        <v>2.8000000000000001E-2</v>
      </c>
    </row>
    <row r="2832" spans="1:2" x14ac:dyDescent="0.25">
      <c r="A2832" s="1">
        <v>40837.055555555555</v>
      </c>
      <c r="B2832">
        <v>2.8000000000000001E-2</v>
      </c>
    </row>
    <row r="2833" spans="1:2" x14ac:dyDescent="0.25">
      <c r="A2833" s="1">
        <v>40837.0625</v>
      </c>
      <c r="B2833">
        <v>2.8000000000000001E-2</v>
      </c>
    </row>
    <row r="2834" spans="1:2" x14ac:dyDescent="0.25">
      <c r="A2834" s="1">
        <v>40837.069444444445</v>
      </c>
      <c r="B2834">
        <v>2.8000000000000001E-2</v>
      </c>
    </row>
    <row r="2835" spans="1:2" x14ac:dyDescent="0.25">
      <c r="A2835" s="1">
        <v>40837.076388888891</v>
      </c>
      <c r="B2835">
        <v>2.8000000000000001E-2</v>
      </c>
    </row>
    <row r="2836" spans="1:2" x14ac:dyDescent="0.25">
      <c r="A2836" s="1">
        <v>40837.083333333336</v>
      </c>
      <c r="B2836">
        <v>2.8000000000000001E-2</v>
      </c>
    </row>
    <row r="2837" spans="1:2" x14ac:dyDescent="0.25">
      <c r="A2837" s="1">
        <v>40837.090277777781</v>
      </c>
      <c r="B2837">
        <v>2.8000000000000001E-2</v>
      </c>
    </row>
    <row r="2838" spans="1:2" x14ac:dyDescent="0.25">
      <c r="A2838" s="1">
        <v>40837.097222222219</v>
      </c>
      <c r="B2838">
        <v>2.8000000000000001E-2</v>
      </c>
    </row>
    <row r="2839" spans="1:2" x14ac:dyDescent="0.25">
      <c r="A2839" s="1">
        <v>40837.104166666664</v>
      </c>
      <c r="B2839">
        <v>2.8000000000000001E-2</v>
      </c>
    </row>
    <row r="2840" spans="1:2" x14ac:dyDescent="0.25">
      <c r="A2840" s="1">
        <v>40837.111111111109</v>
      </c>
      <c r="B2840">
        <v>2.8000000000000001E-2</v>
      </c>
    </row>
    <row r="2841" spans="1:2" x14ac:dyDescent="0.25">
      <c r="A2841" s="1">
        <v>40837.118055555555</v>
      </c>
      <c r="B2841">
        <v>2.8000000000000001E-2</v>
      </c>
    </row>
    <row r="2842" spans="1:2" x14ac:dyDescent="0.25">
      <c r="A2842" s="1">
        <v>40837.125</v>
      </c>
      <c r="B2842">
        <v>2.8000000000000001E-2</v>
      </c>
    </row>
    <row r="2843" spans="1:2" x14ac:dyDescent="0.25">
      <c r="A2843" s="1">
        <v>40837.131944444445</v>
      </c>
      <c r="B2843">
        <v>2.8000000000000001E-2</v>
      </c>
    </row>
    <row r="2844" spans="1:2" x14ac:dyDescent="0.25">
      <c r="A2844" s="1">
        <v>40837.138888888891</v>
      </c>
      <c r="B2844">
        <v>2.8000000000000001E-2</v>
      </c>
    </row>
    <row r="2845" spans="1:2" x14ac:dyDescent="0.25">
      <c r="A2845" s="1">
        <v>40837.145833333336</v>
      </c>
      <c r="B2845">
        <v>2.8000000000000001E-2</v>
      </c>
    </row>
    <row r="2846" spans="1:2" x14ac:dyDescent="0.25">
      <c r="A2846" s="1">
        <v>40837.152777777781</v>
      </c>
      <c r="B2846">
        <v>2.8000000000000001E-2</v>
      </c>
    </row>
    <row r="2847" spans="1:2" x14ac:dyDescent="0.25">
      <c r="A2847" s="1">
        <v>40837.159722222219</v>
      </c>
      <c r="B2847">
        <v>2.8000000000000001E-2</v>
      </c>
    </row>
    <row r="2848" spans="1:2" x14ac:dyDescent="0.25">
      <c r="A2848" s="1">
        <v>40837.166666666664</v>
      </c>
      <c r="B2848">
        <v>2.8000000000000001E-2</v>
      </c>
    </row>
    <row r="2849" spans="1:2" x14ac:dyDescent="0.25">
      <c r="A2849" s="1">
        <v>40837.173611111109</v>
      </c>
      <c r="B2849">
        <v>2.8000000000000001E-2</v>
      </c>
    </row>
    <row r="2850" spans="1:2" x14ac:dyDescent="0.25">
      <c r="A2850" s="1">
        <v>40837.180555555555</v>
      </c>
      <c r="B2850">
        <v>2.8000000000000001E-2</v>
      </c>
    </row>
    <row r="2851" spans="1:2" x14ac:dyDescent="0.25">
      <c r="A2851" s="1">
        <v>40837.1875</v>
      </c>
      <c r="B2851">
        <v>2.7E-2</v>
      </c>
    </row>
    <row r="2852" spans="1:2" x14ac:dyDescent="0.25">
      <c r="A2852" s="1">
        <v>40837.194444444445</v>
      </c>
      <c r="B2852">
        <v>2.7E-2</v>
      </c>
    </row>
    <row r="2853" spans="1:2" x14ac:dyDescent="0.25">
      <c r="A2853" s="1">
        <v>40837.201388888891</v>
      </c>
      <c r="B2853">
        <v>2.7E-2</v>
      </c>
    </row>
    <row r="2854" spans="1:2" x14ac:dyDescent="0.25">
      <c r="A2854" s="1">
        <v>40837.208333333336</v>
      </c>
      <c r="B2854">
        <v>2.7E-2</v>
      </c>
    </row>
    <row r="2855" spans="1:2" x14ac:dyDescent="0.25">
      <c r="A2855" s="1">
        <v>40837.215277777781</v>
      </c>
      <c r="B2855">
        <v>2.7E-2</v>
      </c>
    </row>
    <row r="2856" spans="1:2" x14ac:dyDescent="0.25">
      <c r="A2856" s="1">
        <v>40837.222222222219</v>
      </c>
      <c r="B2856">
        <v>2.7E-2</v>
      </c>
    </row>
    <row r="2857" spans="1:2" x14ac:dyDescent="0.25">
      <c r="A2857" s="1">
        <v>40837.229166666664</v>
      </c>
      <c r="B2857">
        <v>2.7E-2</v>
      </c>
    </row>
    <row r="2858" spans="1:2" x14ac:dyDescent="0.25">
      <c r="A2858" s="1">
        <v>40837.236111111109</v>
      </c>
      <c r="B2858">
        <v>2.7E-2</v>
      </c>
    </row>
    <row r="2859" spans="1:2" x14ac:dyDescent="0.25">
      <c r="A2859" s="1">
        <v>40837.243055555555</v>
      </c>
      <c r="B2859">
        <v>2.7E-2</v>
      </c>
    </row>
    <row r="2860" spans="1:2" x14ac:dyDescent="0.25">
      <c r="A2860" s="1">
        <v>40837.25</v>
      </c>
      <c r="B2860">
        <v>2.7E-2</v>
      </c>
    </row>
    <row r="2861" spans="1:2" x14ac:dyDescent="0.25">
      <c r="A2861" s="1">
        <v>40837.256944444445</v>
      </c>
      <c r="B2861">
        <v>2.7E-2</v>
      </c>
    </row>
    <row r="2862" spans="1:2" x14ac:dyDescent="0.25">
      <c r="A2862" s="1">
        <v>40837.263888888891</v>
      </c>
      <c r="B2862">
        <v>2.8000000000000001E-2</v>
      </c>
    </row>
    <row r="2863" spans="1:2" x14ac:dyDescent="0.25">
      <c r="A2863" s="1">
        <v>40837.270833333336</v>
      </c>
      <c r="B2863">
        <v>2.8000000000000001E-2</v>
      </c>
    </row>
    <row r="2864" spans="1:2" x14ac:dyDescent="0.25">
      <c r="A2864" s="1">
        <v>40837.277777777781</v>
      </c>
      <c r="B2864">
        <v>2.8000000000000001E-2</v>
      </c>
    </row>
    <row r="2865" spans="1:2" x14ac:dyDescent="0.25">
      <c r="A2865" s="1">
        <v>40837.284722222219</v>
      </c>
      <c r="B2865">
        <v>2.8000000000000001E-2</v>
      </c>
    </row>
    <row r="2866" spans="1:2" x14ac:dyDescent="0.25">
      <c r="A2866" s="1">
        <v>40837.291666666664</v>
      </c>
      <c r="B2866">
        <v>2.8000000000000001E-2</v>
      </c>
    </row>
    <row r="2867" spans="1:2" x14ac:dyDescent="0.25">
      <c r="A2867" s="1">
        <v>40837.298611111109</v>
      </c>
      <c r="B2867">
        <v>2.8000000000000001E-2</v>
      </c>
    </row>
    <row r="2868" spans="1:2" x14ac:dyDescent="0.25">
      <c r="A2868" s="1">
        <v>40837.305555555555</v>
      </c>
      <c r="B2868">
        <v>2.8000000000000001E-2</v>
      </c>
    </row>
    <row r="2869" spans="1:2" x14ac:dyDescent="0.25">
      <c r="A2869" s="1">
        <v>40837.3125</v>
      </c>
      <c r="B2869">
        <v>2.8000000000000001E-2</v>
      </c>
    </row>
    <row r="2870" spans="1:2" x14ac:dyDescent="0.25">
      <c r="A2870" s="1">
        <v>40837.319444444445</v>
      </c>
      <c r="B2870">
        <v>2.8000000000000001E-2</v>
      </c>
    </row>
    <row r="2871" spans="1:2" x14ac:dyDescent="0.25">
      <c r="A2871" s="1">
        <v>40837.326388888891</v>
      </c>
      <c r="B2871">
        <v>2.7E-2</v>
      </c>
    </row>
    <row r="2872" spans="1:2" x14ac:dyDescent="0.25">
      <c r="A2872" s="1">
        <v>40837.333333333336</v>
      </c>
      <c r="B2872">
        <v>2.7E-2</v>
      </c>
    </row>
    <row r="2873" spans="1:2" x14ac:dyDescent="0.25">
      <c r="A2873" s="1">
        <v>40837.340277777781</v>
      </c>
      <c r="B2873">
        <v>2.7E-2</v>
      </c>
    </row>
    <row r="2874" spans="1:2" x14ac:dyDescent="0.25">
      <c r="A2874" s="1">
        <v>40837.347222222219</v>
      </c>
      <c r="B2874">
        <v>2.7E-2</v>
      </c>
    </row>
    <row r="2875" spans="1:2" x14ac:dyDescent="0.25">
      <c r="A2875" s="1">
        <v>40837.354166666664</v>
      </c>
      <c r="B2875">
        <v>2.7E-2</v>
      </c>
    </row>
    <row r="2876" spans="1:2" x14ac:dyDescent="0.25">
      <c r="A2876" s="1">
        <v>40837.361111111109</v>
      </c>
      <c r="B2876">
        <v>2.7E-2</v>
      </c>
    </row>
    <row r="2877" spans="1:2" x14ac:dyDescent="0.25">
      <c r="A2877" s="1">
        <v>40837.368055555555</v>
      </c>
      <c r="B2877">
        <v>2.8000000000000001E-2</v>
      </c>
    </row>
    <row r="2878" spans="1:2" x14ac:dyDescent="0.25">
      <c r="A2878" s="1">
        <v>40837.375</v>
      </c>
      <c r="B2878">
        <v>2.9000000000000001E-2</v>
      </c>
    </row>
    <row r="2879" spans="1:2" x14ac:dyDescent="0.25">
      <c r="A2879" s="1">
        <v>40837.381944444445</v>
      </c>
      <c r="B2879">
        <v>2.9000000000000001E-2</v>
      </c>
    </row>
    <row r="2880" spans="1:2" x14ac:dyDescent="0.25">
      <c r="A2880" s="1">
        <v>40837.388888888891</v>
      </c>
      <c r="B2880">
        <v>2.9000000000000001E-2</v>
      </c>
    </row>
    <row r="2881" spans="1:2" x14ac:dyDescent="0.25">
      <c r="A2881" s="1">
        <v>40837.395833333336</v>
      </c>
      <c r="B2881">
        <v>2.8000000000000001E-2</v>
      </c>
    </row>
    <row r="2882" spans="1:2" x14ac:dyDescent="0.25">
      <c r="A2882" s="1">
        <v>40837.402777777781</v>
      </c>
      <c r="B2882">
        <v>2.8000000000000001E-2</v>
      </c>
    </row>
    <row r="2883" spans="1:2" x14ac:dyDescent="0.25">
      <c r="A2883" s="1">
        <v>40837.409722222219</v>
      </c>
      <c r="B2883">
        <v>2.8000000000000001E-2</v>
      </c>
    </row>
    <row r="2884" spans="1:2" x14ac:dyDescent="0.25">
      <c r="A2884" s="1">
        <v>40837.416666666664</v>
      </c>
      <c r="B2884">
        <v>2.8000000000000001E-2</v>
      </c>
    </row>
    <row r="2885" spans="1:2" x14ac:dyDescent="0.25">
      <c r="A2885" s="1">
        <v>40837.423611111109</v>
      </c>
      <c r="B2885">
        <v>2.8000000000000001E-2</v>
      </c>
    </row>
    <row r="2886" spans="1:2" x14ac:dyDescent="0.25">
      <c r="A2886" s="1">
        <v>40837.430555555555</v>
      </c>
      <c r="B2886">
        <v>2.8000000000000001E-2</v>
      </c>
    </row>
    <row r="2887" spans="1:2" x14ac:dyDescent="0.25">
      <c r="A2887" s="1">
        <v>40837.4375</v>
      </c>
      <c r="B2887">
        <v>2.7E-2</v>
      </c>
    </row>
    <row r="2888" spans="1:2" x14ac:dyDescent="0.25">
      <c r="A2888" s="1">
        <v>40837.444444444445</v>
      </c>
      <c r="B2888">
        <v>2.7E-2</v>
      </c>
    </row>
    <row r="2889" spans="1:2" x14ac:dyDescent="0.25">
      <c r="A2889" s="1">
        <v>40837.451388888891</v>
      </c>
      <c r="B2889">
        <v>2.7E-2</v>
      </c>
    </row>
    <row r="2890" spans="1:2" x14ac:dyDescent="0.25">
      <c r="A2890" s="1">
        <v>40837.458333333336</v>
      </c>
      <c r="B2890">
        <v>2.7E-2</v>
      </c>
    </row>
    <row r="2891" spans="1:2" x14ac:dyDescent="0.25">
      <c r="A2891" s="1">
        <v>40837.465277777781</v>
      </c>
      <c r="B2891">
        <v>2.7E-2</v>
      </c>
    </row>
    <row r="2892" spans="1:2" x14ac:dyDescent="0.25">
      <c r="A2892" s="1">
        <v>40837.472222222219</v>
      </c>
      <c r="B2892">
        <v>2.7E-2</v>
      </c>
    </row>
    <row r="2893" spans="1:2" x14ac:dyDescent="0.25">
      <c r="A2893" s="1">
        <v>40837.479166666664</v>
      </c>
      <c r="B2893">
        <v>2.7E-2</v>
      </c>
    </row>
    <row r="2894" spans="1:2" x14ac:dyDescent="0.25">
      <c r="A2894" s="1">
        <v>40837.486111111109</v>
      </c>
      <c r="B2894">
        <v>2.7E-2</v>
      </c>
    </row>
    <row r="2895" spans="1:2" x14ac:dyDescent="0.25">
      <c r="A2895" s="1">
        <v>40837.493055555555</v>
      </c>
      <c r="B2895">
        <v>2.5999999999999999E-2</v>
      </c>
    </row>
    <row r="2896" spans="1:2" x14ac:dyDescent="0.25">
      <c r="A2896" s="1">
        <v>40837.5</v>
      </c>
      <c r="B2896">
        <v>2.5999999999999999E-2</v>
      </c>
    </row>
    <row r="2897" spans="1:2" x14ac:dyDescent="0.25">
      <c r="A2897" s="1">
        <v>40837.506944444445</v>
      </c>
      <c r="B2897">
        <v>2.5999999999999999E-2</v>
      </c>
    </row>
    <row r="2898" spans="1:2" x14ac:dyDescent="0.25">
      <c r="A2898" s="1">
        <v>40837.513888888891</v>
      </c>
      <c r="B2898">
        <v>2.5999999999999999E-2</v>
      </c>
    </row>
    <row r="2899" spans="1:2" x14ac:dyDescent="0.25">
      <c r="A2899" s="1">
        <v>40837.520833333336</v>
      </c>
      <c r="B2899">
        <v>2.5999999999999999E-2</v>
      </c>
    </row>
    <row r="2900" spans="1:2" x14ac:dyDescent="0.25">
      <c r="A2900" s="1">
        <v>40837.527777777781</v>
      </c>
      <c r="B2900">
        <v>2.5999999999999999E-2</v>
      </c>
    </row>
    <row r="2901" spans="1:2" x14ac:dyDescent="0.25">
      <c r="A2901" s="1">
        <v>40837.534722222219</v>
      </c>
      <c r="B2901">
        <v>2.5999999999999999E-2</v>
      </c>
    </row>
    <row r="2902" spans="1:2" x14ac:dyDescent="0.25">
      <c r="A2902" s="1">
        <v>40837.541666666664</v>
      </c>
      <c r="B2902">
        <v>2.5999999999999999E-2</v>
      </c>
    </row>
    <row r="2903" spans="1:2" x14ac:dyDescent="0.25">
      <c r="A2903" s="1">
        <v>40837.548611111109</v>
      </c>
      <c r="B2903">
        <v>2.5999999999999999E-2</v>
      </c>
    </row>
    <row r="2904" spans="1:2" x14ac:dyDescent="0.25">
      <c r="A2904" s="1">
        <v>40837.555555555555</v>
      </c>
      <c r="B2904">
        <v>2.5999999999999999E-2</v>
      </c>
    </row>
    <row r="2905" spans="1:2" x14ac:dyDescent="0.25">
      <c r="A2905" s="1">
        <v>40837.5625</v>
      </c>
      <c r="B2905">
        <v>2.5999999999999999E-2</v>
      </c>
    </row>
    <row r="2906" spans="1:2" x14ac:dyDescent="0.25">
      <c r="A2906" s="1">
        <v>40837.569444444445</v>
      </c>
      <c r="B2906">
        <v>2.5999999999999999E-2</v>
      </c>
    </row>
    <row r="2907" spans="1:2" x14ac:dyDescent="0.25">
      <c r="A2907" s="1">
        <v>40837.576388888891</v>
      </c>
      <c r="B2907">
        <v>2.5999999999999999E-2</v>
      </c>
    </row>
    <row r="2908" spans="1:2" x14ac:dyDescent="0.25">
      <c r="A2908" s="1">
        <v>40837.583333333336</v>
      </c>
      <c r="B2908">
        <v>2.5999999999999999E-2</v>
      </c>
    </row>
    <row r="2909" spans="1:2" x14ac:dyDescent="0.25">
      <c r="A2909" s="1">
        <v>40837.590277777781</v>
      </c>
      <c r="B2909">
        <v>2.5999999999999999E-2</v>
      </c>
    </row>
    <row r="2910" spans="1:2" x14ac:dyDescent="0.25">
      <c r="A2910" s="1">
        <v>40837.597222222219</v>
      </c>
      <c r="B2910">
        <v>2.5999999999999999E-2</v>
      </c>
    </row>
    <row r="2911" spans="1:2" x14ac:dyDescent="0.25">
      <c r="A2911" s="1">
        <v>40837.604166666664</v>
      </c>
      <c r="B2911">
        <v>2.5999999999999999E-2</v>
      </c>
    </row>
    <row r="2912" spans="1:2" x14ac:dyDescent="0.25">
      <c r="A2912" s="1">
        <v>40837.611111111109</v>
      </c>
      <c r="B2912">
        <v>2.5999999999999999E-2</v>
      </c>
    </row>
    <row r="2913" spans="1:2" x14ac:dyDescent="0.25">
      <c r="A2913" s="1">
        <v>40837.618055555555</v>
      </c>
      <c r="B2913">
        <v>2.5999999999999999E-2</v>
      </c>
    </row>
    <row r="2914" spans="1:2" x14ac:dyDescent="0.25">
      <c r="A2914" s="1">
        <v>40837.625</v>
      </c>
      <c r="B2914">
        <v>2.5999999999999999E-2</v>
      </c>
    </row>
    <row r="2915" spans="1:2" x14ac:dyDescent="0.25">
      <c r="A2915" s="1">
        <v>40837.631944444445</v>
      </c>
      <c r="B2915">
        <v>2.5999999999999999E-2</v>
      </c>
    </row>
    <row r="2916" spans="1:2" x14ac:dyDescent="0.25">
      <c r="A2916" s="1">
        <v>40837.638888888891</v>
      </c>
      <c r="B2916">
        <v>2.5000000000000001E-2</v>
      </c>
    </row>
    <row r="2917" spans="1:2" x14ac:dyDescent="0.25">
      <c r="A2917" s="1">
        <v>40837.645833333336</v>
      </c>
      <c r="B2917">
        <v>2.5000000000000001E-2</v>
      </c>
    </row>
    <row r="2918" spans="1:2" x14ac:dyDescent="0.25">
      <c r="A2918" s="1">
        <v>40837.652777777781</v>
      </c>
      <c r="B2918">
        <v>2.5000000000000001E-2</v>
      </c>
    </row>
    <row r="2919" spans="1:2" x14ac:dyDescent="0.25">
      <c r="A2919" s="1">
        <v>40837.659722222219</v>
      </c>
      <c r="B2919">
        <v>2.5000000000000001E-2</v>
      </c>
    </row>
    <row r="2920" spans="1:2" x14ac:dyDescent="0.25">
      <c r="A2920" s="1">
        <v>40837.666666666664</v>
      </c>
      <c r="B2920">
        <v>2.5000000000000001E-2</v>
      </c>
    </row>
    <row r="2921" spans="1:2" x14ac:dyDescent="0.25">
      <c r="A2921" s="1">
        <v>40837.673611111109</v>
      </c>
      <c r="B2921">
        <v>2.5000000000000001E-2</v>
      </c>
    </row>
    <row r="2922" spans="1:2" x14ac:dyDescent="0.25">
      <c r="A2922" s="1">
        <v>40837.680555555555</v>
      </c>
      <c r="B2922">
        <v>2.5000000000000001E-2</v>
      </c>
    </row>
    <row r="2923" spans="1:2" x14ac:dyDescent="0.25">
      <c r="A2923" s="1">
        <v>40837.6875</v>
      </c>
      <c r="B2923">
        <v>2.5000000000000001E-2</v>
      </c>
    </row>
    <row r="2924" spans="1:2" x14ac:dyDescent="0.25">
      <c r="A2924" s="1">
        <v>40837.694444444445</v>
      </c>
      <c r="B2924">
        <v>2.5000000000000001E-2</v>
      </c>
    </row>
    <row r="2925" spans="1:2" x14ac:dyDescent="0.25">
      <c r="A2925" s="1">
        <v>40837.701388888891</v>
      </c>
      <c r="B2925">
        <v>2.5000000000000001E-2</v>
      </c>
    </row>
    <row r="2926" spans="1:2" x14ac:dyDescent="0.25">
      <c r="A2926" s="1">
        <v>40837.708333333336</v>
      </c>
      <c r="B2926">
        <v>2.5000000000000001E-2</v>
      </c>
    </row>
    <row r="2927" spans="1:2" x14ac:dyDescent="0.25">
      <c r="A2927" s="1">
        <v>40837.715277777781</v>
      </c>
      <c r="B2927">
        <v>2.5000000000000001E-2</v>
      </c>
    </row>
    <row r="2928" spans="1:2" x14ac:dyDescent="0.25">
      <c r="A2928" s="1">
        <v>40837.722222222219</v>
      </c>
      <c r="B2928">
        <v>2.5000000000000001E-2</v>
      </c>
    </row>
    <row r="2929" spans="1:2" x14ac:dyDescent="0.25">
      <c r="A2929" s="1">
        <v>40837.729166666664</v>
      </c>
      <c r="B2929">
        <v>2.5000000000000001E-2</v>
      </c>
    </row>
    <row r="2930" spans="1:2" x14ac:dyDescent="0.25">
      <c r="A2930" s="1">
        <v>40837.736111111109</v>
      </c>
      <c r="B2930">
        <v>2.5000000000000001E-2</v>
      </c>
    </row>
    <row r="2931" spans="1:2" x14ac:dyDescent="0.25">
      <c r="A2931" s="1">
        <v>40837.743055555555</v>
      </c>
      <c r="B2931">
        <v>2.5000000000000001E-2</v>
      </c>
    </row>
    <row r="2932" spans="1:2" x14ac:dyDescent="0.25">
      <c r="A2932" s="1">
        <v>40837.75</v>
      </c>
      <c r="B2932">
        <v>2.5000000000000001E-2</v>
      </c>
    </row>
    <row r="2933" spans="1:2" x14ac:dyDescent="0.25">
      <c r="A2933" s="1">
        <v>40837.756944444445</v>
      </c>
      <c r="B2933">
        <v>2.5000000000000001E-2</v>
      </c>
    </row>
    <row r="2934" spans="1:2" x14ac:dyDescent="0.25">
      <c r="A2934" s="1">
        <v>40837.763888888891</v>
      </c>
      <c r="B2934">
        <v>2.5000000000000001E-2</v>
      </c>
    </row>
    <row r="2935" spans="1:2" x14ac:dyDescent="0.25">
      <c r="A2935" s="1">
        <v>40837.770833333336</v>
      </c>
      <c r="B2935">
        <v>2.5000000000000001E-2</v>
      </c>
    </row>
    <row r="2936" spans="1:2" x14ac:dyDescent="0.25">
      <c r="A2936" s="1">
        <v>40837.777777777781</v>
      </c>
      <c r="B2936">
        <v>2.5000000000000001E-2</v>
      </c>
    </row>
    <row r="2937" spans="1:2" x14ac:dyDescent="0.25">
      <c r="A2937" s="1">
        <v>40837.784722222219</v>
      </c>
      <c r="B2937">
        <v>2.5000000000000001E-2</v>
      </c>
    </row>
    <row r="2938" spans="1:2" x14ac:dyDescent="0.25">
      <c r="A2938" s="1">
        <v>40837.791666666664</v>
      </c>
      <c r="B2938">
        <v>2.8000000000000001E-2</v>
      </c>
    </row>
    <row r="2939" spans="1:2" x14ac:dyDescent="0.25">
      <c r="A2939" s="1">
        <v>40837.798611111109</v>
      </c>
      <c r="B2939">
        <v>2.8000000000000001E-2</v>
      </c>
    </row>
    <row r="2940" spans="1:2" x14ac:dyDescent="0.25">
      <c r="A2940" s="1">
        <v>40837.805555555555</v>
      </c>
      <c r="B2940">
        <v>2.8000000000000001E-2</v>
      </c>
    </row>
    <row r="2941" spans="1:2" x14ac:dyDescent="0.25">
      <c r="A2941" s="1">
        <v>40837.8125</v>
      </c>
      <c r="B2941">
        <v>2.8000000000000001E-2</v>
      </c>
    </row>
    <row r="2942" spans="1:2" x14ac:dyDescent="0.25">
      <c r="A2942" s="1">
        <v>40837.819444444445</v>
      </c>
      <c r="B2942">
        <v>2.8000000000000001E-2</v>
      </c>
    </row>
    <row r="2943" spans="1:2" x14ac:dyDescent="0.25">
      <c r="A2943" s="1">
        <v>40837.826388888891</v>
      </c>
      <c r="B2943">
        <v>2.8000000000000001E-2</v>
      </c>
    </row>
    <row r="2944" spans="1:2" x14ac:dyDescent="0.25">
      <c r="A2944" s="1">
        <v>40837.833333333336</v>
      </c>
      <c r="B2944">
        <v>2.8000000000000001E-2</v>
      </c>
    </row>
    <row r="2945" spans="1:2" x14ac:dyDescent="0.25">
      <c r="A2945" s="1">
        <v>40837.840277777781</v>
      </c>
      <c r="B2945">
        <v>2.8000000000000001E-2</v>
      </c>
    </row>
    <row r="2946" spans="1:2" x14ac:dyDescent="0.25">
      <c r="A2946" s="1">
        <v>40837.847222222219</v>
      </c>
      <c r="B2946">
        <v>2.8000000000000001E-2</v>
      </c>
    </row>
    <row r="2947" spans="1:2" x14ac:dyDescent="0.25">
      <c r="A2947" s="1">
        <v>40837.854166666664</v>
      </c>
      <c r="B2947">
        <v>2.8000000000000001E-2</v>
      </c>
    </row>
    <row r="2948" spans="1:2" x14ac:dyDescent="0.25">
      <c r="A2948" s="1">
        <v>40837.861111111109</v>
      </c>
      <c r="B2948">
        <v>2.8000000000000001E-2</v>
      </c>
    </row>
    <row r="2949" spans="1:2" x14ac:dyDescent="0.25">
      <c r="A2949" s="1">
        <v>40837.868055555555</v>
      </c>
      <c r="B2949">
        <v>2.8000000000000001E-2</v>
      </c>
    </row>
    <row r="2950" spans="1:2" x14ac:dyDescent="0.25">
      <c r="A2950" s="1">
        <v>40837.875</v>
      </c>
      <c r="B2950">
        <v>2.8000000000000001E-2</v>
      </c>
    </row>
    <row r="2951" spans="1:2" x14ac:dyDescent="0.25">
      <c r="A2951" s="1">
        <v>40837.881944444445</v>
      </c>
      <c r="B2951">
        <v>2.8000000000000001E-2</v>
      </c>
    </row>
    <row r="2952" spans="1:2" x14ac:dyDescent="0.25">
      <c r="A2952" s="1">
        <v>40837.888888888891</v>
      </c>
      <c r="B2952">
        <v>2.8000000000000001E-2</v>
      </c>
    </row>
    <row r="2953" spans="1:2" x14ac:dyDescent="0.25">
      <c r="A2953" s="1">
        <v>40837.895833333336</v>
      </c>
      <c r="B2953">
        <v>2.8000000000000001E-2</v>
      </c>
    </row>
    <row r="2954" spans="1:2" x14ac:dyDescent="0.25">
      <c r="A2954" s="1">
        <v>40837.902777777781</v>
      </c>
      <c r="B2954">
        <v>2.8000000000000001E-2</v>
      </c>
    </row>
    <row r="2955" spans="1:2" x14ac:dyDescent="0.25">
      <c r="A2955" s="1">
        <v>40837.909722222219</v>
      </c>
      <c r="B2955">
        <v>2.8000000000000001E-2</v>
      </c>
    </row>
    <row r="2956" spans="1:2" x14ac:dyDescent="0.25">
      <c r="A2956" s="1">
        <v>40837.916666666664</v>
      </c>
      <c r="B2956">
        <v>2.8000000000000001E-2</v>
      </c>
    </row>
    <row r="2957" spans="1:2" x14ac:dyDescent="0.25">
      <c r="A2957" s="1">
        <v>40837.923611111109</v>
      </c>
      <c r="B2957">
        <v>2.8000000000000001E-2</v>
      </c>
    </row>
    <row r="2958" spans="1:2" x14ac:dyDescent="0.25">
      <c r="A2958" s="1">
        <v>40837.930555555555</v>
      </c>
      <c r="B2958">
        <v>2.8000000000000001E-2</v>
      </c>
    </row>
    <row r="2959" spans="1:2" x14ac:dyDescent="0.25">
      <c r="A2959" s="1">
        <v>40837.9375</v>
      </c>
      <c r="B2959">
        <v>2.8000000000000001E-2</v>
      </c>
    </row>
    <row r="2960" spans="1:2" x14ac:dyDescent="0.25">
      <c r="A2960" s="1">
        <v>40837.944444444445</v>
      </c>
      <c r="B2960">
        <v>2.8000000000000001E-2</v>
      </c>
    </row>
    <row r="2961" spans="1:2" x14ac:dyDescent="0.25">
      <c r="A2961" s="1">
        <v>40837.951388888891</v>
      </c>
      <c r="B2961">
        <v>2.8000000000000001E-2</v>
      </c>
    </row>
    <row r="2962" spans="1:2" x14ac:dyDescent="0.25">
      <c r="A2962" s="1">
        <v>40837.958333333336</v>
      </c>
      <c r="B2962">
        <v>2.8000000000000001E-2</v>
      </c>
    </row>
    <row r="2963" spans="1:2" x14ac:dyDescent="0.25">
      <c r="A2963" s="1">
        <v>40837.965277777781</v>
      </c>
      <c r="B2963">
        <v>2.8000000000000001E-2</v>
      </c>
    </row>
    <row r="2964" spans="1:2" x14ac:dyDescent="0.25">
      <c r="A2964" s="1">
        <v>40837.972222222219</v>
      </c>
      <c r="B2964">
        <v>2.8000000000000001E-2</v>
      </c>
    </row>
    <row r="2965" spans="1:2" x14ac:dyDescent="0.25">
      <c r="A2965" s="1">
        <v>40837.979166666664</v>
      </c>
      <c r="B2965">
        <v>2.8000000000000001E-2</v>
      </c>
    </row>
    <row r="2966" spans="1:2" x14ac:dyDescent="0.25">
      <c r="A2966" s="1">
        <v>40837.986111111109</v>
      </c>
      <c r="B2966">
        <v>2.8000000000000001E-2</v>
      </c>
    </row>
    <row r="2967" spans="1:2" x14ac:dyDescent="0.25">
      <c r="A2967" s="1">
        <v>40837.993055555555</v>
      </c>
      <c r="B2967">
        <v>2.8000000000000001E-2</v>
      </c>
    </row>
    <row r="2968" spans="1:2" x14ac:dyDescent="0.25">
      <c r="A2968" s="1">
        <v>40838</v>
      </c>
      <c r="B2968">
        <v>2.8000000000000001E-2</v>
      </c>
    </row>
    <row r="2969" spans="1:2" x14ac:dyDescent="0.25">
      <c r="A2969" s="1">
        <v>40838.006944444445</v>
      </c>
      <c r="B2969">
        <v>2.8000000000000001E-2</v>
      </c>
    </row>
    <row r="2970" spans="1:2" x14ac:dyDescent="0.25">
      <c r="A2970" s="1">
        <v>40838.013888888891</v>
      </c>
      <c r="B2970">
        <v>2.8000000000000001E-2</v>
      </c>
    </row>
    <row r="2971" spans="1:2" x14ac:dyDescent="0.25">
      <c r="A2971" s="1">
        <v>40838.020833333336</v>
      </c>
      <c r="B2971">
        <v>2.8000000000000001E-2</v>
      </c>
    </row>
    <row r="2972" spans="1:2" x14ac:dyDescent="0.25">
      <c r="A2972" s="1">
        <v>40838.027777777781</v>
      </c>
      <c r="B2972">
        <v>2.8000000000000001E-2</v>
      </c>
    </row>
    <row r="2973" spans="1:2" x14ac:dyDescent="0.25">
      <c r="A2973" s="1">
        <v>40838.034722222219</v>
      </c>
      <c r="B2973">
        <v>2.8000000000000001E-2</v>
      </c>
    </row>
    <row r="2974" spans="1:2" x14ac:dyDescent="0.25">
      <c r="A2974" s="1">
        <v>40838.041666666664</v>
      </c>
      <c r="B2974">
        <v>2.8000000000000001E-2</v>
      </c>
    </row>
    <row r="2975" spans="1:2" x14ac:dyDescent="0.25">
      <c r="A2975" s="1">
        <v>40838.048611111109</v>
      </c>
      <c r="B2975">
        <v>2.8000000000000001E-2</v>
      </c>
    </row>
    <row r="2976" spans="1:2" x14ac:dyDescent="0.25">
      <c r="A2976" s="1">
        <v>40838.055555555555</v>
      </c>
      <c r="B2976">
        <v>2.8000000000000001E-2</v>
      </c>
    </row>
    <row r="2977" spans="1:2" x14ac:dyDescent="0.25">
      <c r="A2977" s="1">
        <v>40838.0625</v>
      </c>
      <c r="B2977">
        <v>2.8000000000000001E-2</v>
      </c>
    </row>
    <row r="2978" spans="1:2" x14ac:dyDescent="0.25">
      <c r="A2978" s="1">
        <v>40838.069444444445</v>
      </c>
      <c r="B2978">
        <v>2.8000000000000001E-2</v>
      </c>
    </row>
    <row r="2979" spans="1:2" x14ac:dyDescent="0.25">
      <c r="A2979" s="1">
        <v>40838.076388888891</v>
      </c>
      <c r="B2979">
        <v>2.8000000000000001E-2</v>
      </c>
    </row>
    <row r="2980" spans="1:2" x14ac:dyDescent="0.25">
      <c r="A2980" s="1">
        <v>40838.083333333336</v>
      </c>
      <c r="B2980">
        <v>2.8000000000000001E-2</v>
      </c>
    </row>
    <row r="2981" spans="1:2" x14ac:dyDescent="0.25">
      <c r="A2981" s="1">
        <v>40838.090277777781</v>
      </c>
      <c r="B2981">
        <v>2.8000000000000001E-2</v>
      </c>
    </row>
    <row r="2982" spans="1:2" x14ac:dyDescent="0.25">
      <c r="A2982" s="1">
        <v>40838.097222222219</v>
      </c>
      <c r="B2982">
        <v>2.8000000000000001E-2</v>
      </c>
    </row>
    <row r="2983" spans="1:2" x14ac:dyDescent="0.25">
      <c r="A2983" s="1">
        <v>40838.104166666664</v>
      </c>
      <c r="B2983">
        <v>2.8000000000000001E-2</v>
      </c>
    </row>
    <row r="2984" spans="1:2" x14ac:dyDescent="0.25">
      <c r="A2984" s="1">
        <v>40838.111111111109</v>
      </c>
      <c r="B2984">
        <v>2.8000000000000001E-2</v>
      </c>
    </row>
    <row r="2985" spans="1:2" x14ac:dyDescent="0.25">
      <c r="A2985" s="1">
        <v>40838.118055555555</v>
      </c>
      <c r="B2985">
        <v>2.8000000000000001E-2</v>
      </c>
    </row>
    <row r="2986" spans="1:2" x14ac:dyDescent="0.25">
      <c r="A2986" s="1">
        <v>40838.125</v>
      </c>
      <c r="B2986">
        <v>2.8000000000000001E-2</v>
      </c>
    </row>
    <row r="2987" spans="1:2" x14ac:dyDescent="0.25">
      <c r="A2987" s="1">
        <v>40838.131944444445</v>
      </c>
      <c r="B2987">
        <v>2.8000000000000001E-2</v>
      </c>
    </row>
    <row r="2988" spans="1:2" x14ac:dyDescent="0.25">
      <c r="A2988" s="1">
        <v>40838.138888888891</v>
      </c>
      <c r="B2988">
        <v>2.8000000000000001E-2</v>
      </c>
    </row>
    <row r="2989" spans="1:2" x14ac:dyDescent="0.25">
      <c r="A2989" s="1">
        <v>40838.145833333336</v>
      </c>
      <c r="B2989">
        <v>2.8000000000000001E-2</v>
      </c>
    </row>
    <row r="2990" spans="1:2" x14ac:dyDescent="0.25">
      <c r="A2990" s="1">
        <v>40838.152777777781</v>
      </c>
      <c r="B2990">
        <v>2.8000000000000001E-2</v>
      </c>
    </row>
    <row r="2991" spans="1:2" x14ac:dyDescent="0.25">
      <c r="A2991" s="1">
        <v>40838.159722222219</v>
      </c>
      <c r="B2991">
        <v>2.8000000000000001E-2</v>
      </c>
    </row>
    <row r="2992" spans="1:2" x14ac:dyDescent="0.25">
      <c r="A2992" s="1">
        <v>40838.166666666664</v>
      </c>
      <c r="B2992">
        <v>2.8000000000000001E-2</v>
      </c>
    </row>
    <row r="2993" spans="1:2" x14ac:dyDescent="0.25">
      <c r="A2993" s="1">
        <v>40838.173611111109</v>
      </c>
      <c r="B2993">
        <v>2.8000000000000001E-2</v>
      </c>
    </row>
    <row r="2994" spans="1:2" x14ac:dyDescent="0.25">
      <c r="A2994" s="1">
        <v>40838.180555555555</v>
      </c>
      <c r="B2994">
        <v>2.8000000000000001E-2</v>
      </c>
    </row>
    <row r="2995" spans="1:2" x14ac:dyDescent="0.25">
      <c r="A2995" s="1">
        <v>40838.1875</v>
      </c>
      <c r="B2995">
        <v>2.8000000000000001E-2</v>
      </c>
    </row>
    <row r="2996" spans="1:2" x14ac:dyDescent="0.25">
      <c r="A2996" s="1">
        <v>40838.194444444445</v>
      </c>
      <c r="B2996">
        <v>2.8000000000000001E-2</v>
      </c>
    </row>
    <row r="2997" spans="1:2" x14ac:dyDescent="0.25">
      <c r="A2997" s="1">
        <v>40838.201388888891</v>
      </c>
      <c r="B2997">
        <v>2.8000000000000001E-2</v>
      </c>
    </row>
    <row r="2998" spans="1:2" x14ac:dyDescent="0.25">
      <c r="A2998" s="1">
        <v>40838.208333333336</v>
      </c>
      <c r="B2998">
        <v>2.8000000000000001E-2</v>
      </c>
    </row>
    <row r="2999" spans="1:2" x14ac:dyDescent="0.25">
      <c r="A2999" s="1">
        <v>40838.215277777781</v>
      </c>
      <c r="B2999">
        <v>2.8000000000000001E-2</v>
      </c>
    </row>
    <row r="3000" spans="1:2" x14ac:dyDescent="0.25">
      <c r="A3000" s="1">
        <v>40838.222222222219</v>
      </c>
      <c r="B3000">
        <v>2.8000000000000001E-2</v>
      </c>
    </row>
    <row r="3001" spans="1:2" x14ac:dyDescent="0.25">
      <c r="A3001" s="1">
        <v>40838.229166666664</v>
      </c>
      <c r="B3001">
        <v>2.8000000000000001E-2</v>
      </c>
    </row>
    <row r="3002" spans="1:2" x14ac:dyDescent="0.25">
      <c r="A3002" s="1">
        <v>40838.236111111109</v>
      </c>
      <c r="B3002">
        <v>2.8000000000000001E-2</v>
      </c>
    </row>
    <row r="3003" spans="1:2" x14ac:dyDescent="0.25">
      <c r="A3003" s="1">
        <v>40838.243055555555</v>
      </c>
      <c r="B3003">
        <v>2.8000000000000001E-2</v>
      </c>
    </row>
    <row r="3004" spans="1:2" x14ac:dyDescent="0.25">
      <c r="A3004" s="1">
        <v>40838.25</v>
      </c>
      <c r="B3004">
        <v>2.8000000000000001E-2</v>
      </c>
    </row>
    <row r="3005" spans="1:2" x14ac:dyDescent="0.25">
      <c r="A3005" s="1">
        <v>40838.256944444445</v>
      </c>
      <c r="B3005">
        <v>2.8000000000000001E-2</v>
      </c>
    </row>
    <row r="3006" spans="1:2" x14ac:dyDescent="0.25">
      <c r="A3006" s="1">
        <v>40838.263888888891</v>
      </c>
      <c r="B3006">
        <v>2.8000000000000001E-2</v>
      </c>
    </row>
    <row r="3007" spans="1:2" x14ac:dyDescent="0.25">
      <c r="A3007" s="1">
        <v>40838.270833333336</v>
      </c>
      <c r="B3007">
        <v>2.8000000000000001E-2</v>
      </c>
    </row>
    <row r="3008" spans="1:2" x14ac:dyDescent="0.25">
      <c r="A3008" s="1">
        <v>40838.277777777781</v>
      </c>
      <c r="B3008">
        <v>2.8000000000000001E-2</v>
      </c>
    </row>
    <row r="3009" spans="1:2" x14ac:dyDescent="0.25">
      <c r="A3009" s="1">
        <v>40838.284722222219</v>
      </c>
      <c r="B3009">
        <v>2.8000000000000001E-2</v>
      </c>
    </row>
    <row r="3010" spans="1:2" x14ac:dyDescent="0.25">
      <c r="A3010" s="1">
        <v>40838.291666666664</v>
      </c>
      <c r="B3010">
        <v>2.8000000000000001E-2</v>
      </c>
    </row>
    <row r="3011" spans="1:2" x14ac:dyDescent="0.25">
      <c r="A3011" s="1">
        <v>40838.298611111109</v>
      </c>
      <c r="B3011">
        <v>2.8000000000000001E-2</v>
      </c>
    </row>
    <row r="3012" spans="1:2" x14ac:dyDescent="0.25">
      <c r="A3012" s="1">
        <v>40838.305555555555</v>
      </c>
      <c r="B3012">
        <v>2.8000000000000001E-2</v>
      </c>
    </row>
    <row r="3013" spans="1:2" x14ac:dyDescent="0.25">
      <c r="A3013" s="1">
        <v>40838.3125</v>
      </c>
      <c r="B3013">
        <v>2.8000000000000001E-2</v>
      </c>
    </row>
    <row r="3014" spans="1:2" x14ac:dyDescent="0.25">
      <c r="A3014" s="1">
        <v>40838.319444444445</v>
      </c>
      <c r="B3014">
        <v>2.8000000000000001E-2</v>
      </c>
    </row>
    <row r="3015" spans="1:2" x14ac:dyDescent="0.25">
      <c r="A3015" s="1">
        <v>40838.326388888891</v>
      </c>
      <c r="B3015">
        <v>2.8000000000000001E-2</v>
      </c>
    </row>
    <row r="3016" spans="1:2" x14ac:dyDescent="0.25">
      <c r="A3016" s="1">
        <v>40838.333333333336</v>
      </c>
      <c r="B3016">
        <v>2.8000000000000001E-2</v>
      </c>
    </row>
    <row r="3017" spans="1:2" x14ac:dyDescent="0.25">
      <c r="A3017" s="1">
        <v>40838.340277777781</v>
      </c>
      <c r="B3017">
        <v>2.8000000000000001E-2</v>
      </c>
    </row>
    <row r="3018" spans="1:2" x14ac:dyDescent="0.25">
      <c r="A3018" s="1">
        <v>40838.347222222219</v>
      </c>
      <c r="B3018">
        <v>2.8000000000000001E-2</v>
      </c>
    </row>
    <row r="3019" spans="1:2" x14ac:dyDescent="0.25">
      <c r="A3019" s="1">
        <v>40838.354166666664</v>
      </c>
      <c r="B3019">
        <v>2.8000000000000001E-2</v>
      </c>
    </row>
    <row r="3020" spans="1:2" x14ac:dyDescent="0.25">
      <c r="A3020" s="1">
        <v>40838.361111111109</v>
      </c>
      <c r="B3020">
        <v>2.8000000000000001E-2</v>
      </c>
    </row>
    <row r="3021" spans="1:2" x14ac:dyDescent="0.25">
      <c r="A3021" s="1">
        <v>40838.368055555555</v>
      </c>
      <c r="B3021">
        <v>2.8000000000000001E-2</v>
      </c>
    </row>
    <row r="3022" spans="1:2" x14ac:dyDescent="0.25">
      <c r="A3022" s="1">
        <v>40838.375</v>
      </c>
      <c r="B3022">
        <v>2.8000000000000001E-2</v>
      </c>
    </row>
    <row r="3023" spans="1:2" x14ac:dyDescent="0.25">
      <c r="A3023" s="1">
        <v>40838.381944444445</v>
      </c>
      <c r="B3023">
        <v>2.8000000000000001E-2</v>
      </c>
    </row>
    <row r="3024" spans="1:2" x14ac:dyDescent="0.25">
      <c r="A3024" s="1">
        <v>40838.388888888891</v>
      </c>
      <c r="B3024">
        <v>2.8000000000000001E-2</v>
      </c>
    </row>
    <row r="3025" spans="1:2" x14ac:dyDescent="0.25">
      <c r="A3025" s="1">
        <v>40838.395833333336</v>
      </c>
      <c r="B3025">
        <v>2.8000000000000001E-2</v>
      </c>
    </row>
    <row r="3026" spans="1:2" x14ac:dyDescent="0.25">
      <c r="A3026" s="1">
        <v>40838.402777777781</v>
      </c>
      <c r="B3026">
        <v>2.8000000000000001E-2</v>
      </c>
    </row>
    <row r="3027" spans="1:2" x14ac:dyDescent="0.25">
      <c r="A3027" s="1">
        <v>40838.409722222219</v>
      </c>
      <c r="B3027">
        <v>2.8000000000000001E-2</v>
      </c>
    </row>
    <row r="3028" spans="1:2" x14ac:dyDescent="0.25">
      <c r="A3028" s="1">
        <v>40838.416666666664</v>
      </c>
      <c r="B3028">
        <v>2.8000000000000001E-2</v>
      </c>
    </row>
    <row r="3029" spans="1:2" x14ac:dyDescent="0.25">
      <c r="A3029" s="1">
        <v>40838.423611111109</v>
      </c>
      <c r="B3029">
        <v>2.8000000000000001E-2</v>
      </c>
    </row>
    <row r="3030" spans="1:2" x14ac:dyDescent="0.25">
      <c r="A3030" s="1">
        <v>40838.430555555555</v>
      </c>
      <c r="B3030">
        <v>2.8000000000000001E-2</v>
      </c>
    </row>
    <row r="3031" spans="1:2" x14ac:dyDescent="0.25">
      <c r="A3031" s="1">
        <v>40838.4375</v>
      </c>
      <c r="B3031">
        <v>2.8000000000000001E-2</v>
      </c>
    </row>
    <row r="3032" spans="1:2" x14ac:dyDescent="0.25">
      <c r="A3032" s="1">
        <v>40838.444444444445</v>
      </c>
      <c r="B3032">
        <v>2.8000000000000001E-2</v>
      </c>
    </row>
    <row r="3033" spans="1:2" x14ac:dyDescent="0.25">
      <c r="A3033" s="1">
        <v>40838.451388888891</v>
      </c>
      <c r="B3033">
        <v>2.8000000000000001E-2</v>
      </c>
    </row>
    <row r="3034" spans="1:2" x14ac:dyDescent="0.25">
      <c r="A3034" s="1">
        <v>40838.458333333336</v>
      </c>
      <c r="B3034">
        <v>2.8000000000000001E-2</v>
      </c>
    </row>
    <row r="3035" spans="1:2" x14ac:dyDescent="0.25">
      <c r="A3035" s="1">
        <v>40838.465277777781</v>
      </c>
      <c r="B3035">
        <v>2.8000000000000001E-2</v>
      </c>
    </row>
    <row r="3036" spans="1:2" x14ac:dyDescent="0.25">
      <c r="A3036" s="1">
        <v>40838.472222222219</v>
      </c>
      <c r="B3036">
        <v>2.8000000000000001E-2</v>
      </c>
    </row>
    <row r="3037" spans="1:2" x14ac:dyDescent="0.25">
      <c r="A3037" s="1">
        <v>40838.479166666664</v>
      </c>
      <c r="B3037">
        <v>2.8000000000000001E-2</v>
      </c>
    </row>
    <row r="3038" spans="1:2" x14ac:dyDescent="0.25">
      <c r="A3038" s="1">
        <v>40838.486111111109</v>
      </c>
      <c r="B3038">
        <v>2.8000000000000001E-2</v>
      </c>
    </row>
    <row r="3039" spans="1:2" x14ac:dyDescent="0.25">
      <c r="A3039" s="1">
        <v>40838.493055555555</v>
      </c>
      <c r="B3039">
        <v>2.8000000000000001E-2</v>
      </c>
    </row>
    <row r="3040" spans="1:2" x14ac:dyDescent="0.25">
      <c r="A3040" s="1">
        <v>40838.5</v>
      </c>
      <c r="B3040">
        <v>2.7E-2</v>
      </c>
    </row>
    <row r="3041" spans="1:2" x14ac:dyDescent="0.25">
      <c r="A3041" s="1">
        <v>40838.506944444445</v>
      </c>
      <c r="B3041">
        <v>2.8000000000000001E-2</v>
      </c>
    </row>
    <row r="3042" spans="1:2" x14ac:dyDescent="0.25">
      <c r="A3042" s="1">
        <v>40838.513888888891</v>
      </c>
      <c r="B3042">
        <v>2.8000000000000001E-2</v>
      </c>
    </row>
    <row r="3043" spans="1:2" x14ac:dyDescent="0.25">
      <c r="A3043" s="1">
        <v>40838.520833333336</v>
      </c>
      <c r="B3043">
        <v>2.8000000000000001E-2</v>
      </c>
    </row>
    <row r="3044" spans="1:2" x14ac:dyDescent="0.25">
      <c r="A3044" s="1">
        <v>40838.527777777781</v>
      </c>
      <c r="B3044">
        <v>2.8000000000000001E-2</v>
      </c>
    </row>
    <row r="3045" spans="1:2" x14ac:dyDescent="0.25">
      <c r="A3045" s="1">
        <v>40838.534722222219</v>
      </c>
      <c r="B3045">
        <v>2.7E-2</v>
      </c>
    </row>
    <row r="3046" spans="1:2" x14ac:dyDescent="0.25">
      <c r="A3046" s="1">
        <v>40838.541666666664</v>
      </c>
      <c r="B3046">
        <v>2.7E-2</v>
      </c>
    </row>
    <row r="3047" spans="1:2" x14ac:dyDescent="0.25">
      <c r="A3047" s="1">
        <v>40838.548611111109</v>
      </c>
      <c r="B3047">
        <v>2.8000000000000001E-2</v>
      </c>
    </row>
    <row r="3048" spans="1:2" x14ac:dyDescent="0.25">
      <c r="A3048" s="1">
        <v>40838.555555555555</v>
      </c>
      <c r="B3048">
        <v>2.8000000000000001E-2</v>
      </c>
    </row>
    <row r="3049" spans="1:2" x14ac:dyDescent="0.25">
      <c r="A3049" s="1">
        <v>40838.5625</v>
      </c>
      <c r="B3049">
        <v>2.8000000000000001E-2</v>
      </c>
    </row>
    <row r="3050" spans="1:2" x14ac:dyDescent="0.25">
      <c r="A3050" s="1">
        <v>40838.569444444445</v>
      </c>
      <c r="B3050">
        <v>2.8000000000000001E-2</v>
      </c>
    </row>
    <row r="3051" spans="1:2" x14ac:dyDescent="0.25">
      <c r="A3051" s="1">
        <v>40838.576388888891</v>
      </c>
      <c r="B3051">
        <v>2.8000000000000001E-2</v>
      </c>
    </row>
    <row r="3052" spans="1:2" x14ac:dyDescent="0.25">
      <c r="A3052" s="1">
        <v>40838.583333333336</v>
      </c>
      <c r="B3052">
        <v>2.7E-2</v>
      </c>
    </row>
    <row r="3053" spans="1:2" x14ac:dyDescent="0.25">
      <c r="A3053" s="1">
        <v>40838.590277777781</v>
      </c>
      <c r="B3053">
        <v>2.7E-2</v>
      </c>
    </row>
    <row r="3054" spans="1:2" x14ac:dyDescent="0.25">
      <c r="A3054" s="1">
        <v>40838.597222222219</v>
      </c>
      <c r="B3054">
        <v>2.7E-2</v>
      </c>
    </row>
    <row r="3055" spans="1:2" x14ac:dyDescent="0.25">
      <c r="A3055" s="1">
        <v>40838.604166666664</v>
      </c>
      <c r="B3055">
        <v>2.7E-2</v>
      </c>
    </row>
    <row r="3056" spans="1:2" x14ac:dyDescent="0.25">
      <c r="A3056" s="1">
        <v>40838.611111111109</v>
      </c>
      <c r="B3056">
        <v>2.8000000000000001E-2</v>
      </c>
    </row>
    <row r="3057" spans="1:2" x14ac:dyDescent="0.25">
      <c r="A3057" s="1">
        <v>40838.618055555555</v>
      </c>
      <c r="B3057">
        <v>2.8000000000000001E-2</v>
      </c>
    </row>
    <row r="3058" spans="1:2" x14ac:dyDescent="0.25">
      <c r="A3058" s="1">
        <v>40838.625</v>
      </c>
      <c r="B3058">
        <v>2.8000000000000001E-2</v>
      </c>
    </row>
    <row r="3059" spans="1:2" x14ac:dyDescent="0.25">
      <c r="A3059" s="1">
        <v>40838.631944444445</v>
      </c>
      <c r="B3059">
        <v>2.8000000000000001E-2</v>
      </c>
    </row>
    <row r="3060" spans="1:2" x14ac:dyDescent="0.25">
      <c r="A3060" s="1">
        <v>40838.638888888891</v>
      </c>
      <c r="B3060">
        <v>2.8000000000000001E-2</v>
      </c>
    </row>
    <row r="3061" spans="1:2" x14ac:dyDescent="0.25">
      <c r="A3061" s="1">
        <v>40838.645833333336</v>
      </c>
      <c r="B3061">
        <v>2.8000000000000001E-2</v>
      </c>
    </row>
    <row r="3062" spans="1:2" x14ac:dyDescent="0.25">
      <c r="A3062" s="1">
        <v>40838.652777777781</v>
      </c>
      <c r="B3062">
        <v>2.8000000000000001E-2</v>
      </c>
    </row>
    <row r="3063" spans="1:2" x14ac:dyDescent="0.25">
      <c r="A3063" s="1">
        <v>40838.659722222219</v>
      </c>
      <c r="B3063">
        <v>2.8000000000000001E-2</v>
      </c>
    </row>
    <row r="3064" spans="1:2" x14ac:dyDescent="0.25">
      <c r="A3064" s="1">
        <v>40838.666666666664</v>
      </c>
      <c r="B3064">
        <v>2.8000000000000001E-2</v>
      </c>
    </row>
    <row r="3065" spans="1:2" x14ac:dyDescent="0.25">
      <c r="A3065" s="1">
        <v>40838.673611111109</v>
      </c>
      <c r="B3065">
        <v>2.8000000000000001E-2</v>
      </c>
    </row>
    <row r="3066" spans="1:2" x14ac:dyDescent="0.25">
      <c r="A3066" s="1">
        <v>40838.680555555555</v>
      </c>
      <c r="B3066">
        <v>2.8000000000000001E-2</v>
      </c>
    </row>
    <row r="3067" spans="1:2" x14ac:dyDescent="0.25">
      <c r="A3067" s="1">
        <v>40838.6875</v>
      </c>
      <c r="B3067">
        <v>2.8000000000000001E-2</v>
      </c>
    </row>
    <row r="3068" spans="1:2" x14ac:dyDescent="0.25">
      <c r="A3068" s="1">
        <v>40838.694444444445</v>
      </c>
      <c r="B3068">
        <v>2.8000000000000001E-2</v>
      </c>
    </row>
    <row r="3069" spans="1:2" x14ac:dyDescent="0.25">
      <c r="A3069" s="1">
        <v>40838.701388888891</v>
      </c>
      <c r="B3069">
        <v>2.8000000000000001E-2</v>
      </c>
    </row>
    <row r="3070" spans="1:2" x14ac:dyDescent="0.25">
      <c r="A3070" s="1">
        <v>40838.708333333336</v>
      </c>
      <c r="B3070">
        <v>2.8000000000000001E-2</v>
      </c>
    </row>
    <row r="3071" spans="1:2" x14ac:dyDescent="0.25">
      <c r="A3071" s="1">
        <v>40838.715277777781</v>
      </c>
      <c r="B3071">
        <v>2.8000000000000001E-2</v>
      </c>
    </row>
    <row r="3072" spans="1:2" x14ac:dyDescent="0.25">
      <c r="A3072" s="1">
        <v>40838.722222222219</v>
      </c>
      <c r="B3072">
        <v>2.8000000000000001E-2</v>
      </c>
    </row>
    <row r="3073" spans="1:2" x14ac:dyDescent="0.25">
      <c r="A3073" s="1">
        <v>40838.729166666664</v>
      </c>
      <c r="B3073">
        <v>2.8000000000000001E-2</v>
      </c>
    </row>
    <row r="3074" spans="1:2" x14ac:dyDescent="0.25">
      <c r="A3074" s="1">
        <v>40838.736111111109</v>
      </c>
      <c r="B3074">
        <v>2.8000000000000001E-2</v>
      </c>
    </row>
    <row r="3075" spans="1:2" x14ac:dyDescent="0.25">
      <c r="A3075" s="1">
        <v>40838.743055555555</v>
      </c>
      <c r="B3075">
        <v>2.8000000000000001E-2</v>
      </c>
    </row>
    <row r="3076" spans="1:2" x14ac:dyDescent="0.25">
      <c r="A3076" s="1">
        <v>40838.75</v>
      </c>
      <c r="B3076">
        <v>2.8000000000000001E-2</v>
      </c>
    </row>
    <row r="3077" spans="1:2" x14ac:dyDescent="0.25">
      <c r="A3077" s="1">
        <v>40838.756944444445</v>
      </c>
      <c r="B3077">
        <v>2.8000000000000001E-2</v>
      </c>
    </row>
    <row r="3078" spans="1:2" x14ac:dyDescent="0.25">
      <c r="A3078" s="1">
        <v>40838.763888888891</v>
      </c>
      <c r="B3078">
        <v>2.8000000000000001E-2</v>
      </c>
    </row>
    <row r="3079" spans="1:2" x14ac:dyDescent="0.25">
      <c r="A3079" s="1">
        <v>40838.770833333336</v>
      </c>
      <c r="B3079">
        <v>2.8000000000000001E-2</v>
      </c>
    </row>
    <row r="3080" spans="1:2" x14ac:dyDescent="0.25">
      <c r="A3080" s="1">
        <v>40838.777777777781</v>
      </c>
      <c r="B3080">
        <v>2.8000000000000001E-2</v>
      </c>
    </row>
    <row r="3081" spans="1:2" x14ac:dyDescent="0.25">
      <c r="A3081" s="1">
        <v>40838.784722222219</v>
      </c>
      <c r="B3081">
        <v>2.8000000000000001E-2</v>
      </c>
    </row>
    <row r="3082" spans="1:2" x14ac:dyDescent="0.25">
      <c r="A3082" s="1">
        <v>40838.791666666664</v>
      </c>
      <c r="B3082">
        <v>2.8000000000000001E-2</v>
      </c>
    </row>
    <row r="3083" spans="1:2" x14ac:dyDescent="0.25">
      <c r="A3083" s="1">
        <v>40838.798611111109</v>
      </c>
      <c r="B3083">
        <v>2.8000000000000001E-2</v>
      </c>
    </row>
    <row r="3084" spans="1:2" x14ac:dyDescent="0.25">
      <c r="A3084" s="1">
        <v>40838.805555555555</v>
      </c>
      <c r="B3084">
        <v>2.8000000000000001E-2</v>
      </c>
    </row>
    <row r="3085" spans="1:2" x14ac:dyDescent="0.25">
      <c r="A3085" s="1">
        <v>40838.8125</v>
      </c>
      <c r="B3085">
        <v>2.8000000000000001E-2</v>
      </c>
    </row>
    <row r="3086" spans="1:2" x14ac:dyDescent="0.25">
      <c r="A3086" s="1">
        <v>40838.819444444445</v>
      </c>
      <c r="B3086">
        <v>2.8000000000000001E-2</v>
      </c>
    </row>
    <row r="3087" spans="1:2" x14ac:dyDescent="0.25">
      <c r="A3087" s="1">
        <v>40838.826388888891</v>
      </c>
      <c r="B3087">
        <v>2.8000000000000001E-2</v>
      </c>
    </row>
    <row r="3088" spans="1:2" x14ac:dyDescent="0.25">
      <c r="A3088" s="1">
        <v>40838.833333333336</v>
      </c>
      <c r="B3088">
        <v>2.8000000000000001E-2</v>
      </c>
    </row>
    <row r="3089" spans="1:2" x14ac:dyDescent="0.25">
      <c r="A3089" s="1">
        <v>40838.840277777781</v>
      </c>
      <c r="B3089">
        <v>2.8000000000000001E-2</v>
      </c>
    </row>
    <row r="3090" spans="1:2" x14ac:dyDescent="0.25">
      <c r="A3090" s="1">
        <v>40838.847222222219</v>
      </c>
      <c r="B3090">
        <v>2.8000000000000001E-2</v>
      </c>
    </row>
    <row r="3091" spans="1:2" x14ac:dyDescent="0.25">
      <c r="A3091" s="1">
        <v>40838.854166666664</v>
      </c>
      <c r="B3091">
        <v>2.8000000000000001E-2</v>
      </c>
    </row>
    <row r="3092" spans="1:2" x14ac:dyDescent="0.25">
      <c r="A3092" s="1">
        <v>40838.861111111109</v>
      </c>
      <c r="B3092">
        <v>2.8000000000000001E-2</v>
      </c>
    </row>
    <row r="3093" spans="1:2" x14ac:dyDescent="0.25">
      <c r="A3093" s="1">
        <v>40838.868055555555</v>
      </c>
      <c r="B3093">
        <v>2.8000000000000001E-2</v>
      </c>
    </row>
    <row r="3094" spans="1:2" x14ac:dyDescent="0.25">
      <c r="A3094" s="1">
        <v>40838.875</v>
      </c>
      <c r="B3094">
        <v>2.8000000000000001E-2</v>
      </c>
    </row>
    <row r="3095" spans="1:2" x14ac:dyDescent="0.25">
      <c r="A3095" s="1">
        <v>40838.881944444445</v>
      </c>
      <c r="B3095">
        <v>2.8000000000000001E-2</v>
      </c>
    </row>
    <row r="3096" spans="1:2" x14ac:dyDescent="0.25">
      <c r="A3096" s="1">
        <v>40838.888888888891</v>
      </c>
      <c r="B3096">
        <v>2.8000000000000001E-2</v>
      </c>
    </row>
    <row r="3097" spans="1:2" x14ac:dyDescent="0.25">
      <c r="A3097" s="1">
        <v>40838.895833333336</v>
      </c>
      <c r="B3097">
        <v>2.8000000000000001E-2</v>
      </c>
    </row>
    <row r="3098" spans="1:2" x14ac:dyDescent="0.25">
      <c r="A3098" s="1">
        <v>40838.902777777781</v>
      </c>
      <c r="B3098">
        <v>2.8000000000000001E-2</v>
      </c>
    </row>
    <row r="3099" spans="1:2" x14ac:dyDescent="0.25">
      <c r="A3099" s="1">
        <v>40838.909722222219</v>
      </c>
      <c r="B3099">
        <v>2.8000000000000001E-2</v>
      </c>
    </row>
    <row r="3100" spans="1:2" x14ac:dyDescent="0.25">
      <c r="A3100" s="1">
        <v>40838.916666666664</v>
      </c>
      <c r="B3100">
        <v>2.8000000000000001E-2</v>
      </c>
    </row>
    <row r="3101" spans="1:2" x14ac:dyDescent="0.25">
      <c r="A3101" s="1">
        <v>40838.923611111109</v>
      </c>
      <c r="B3101">
        <v>2.8000000000000001E-2</v>
      </c>
    </row>
    <row r="3102" spans="1:2" x14ac:dyDescent="0.25">
      <c r="A3102" s="1">
        <v>40838.930555555555</v>
      </c>
      <c r="B3102">
        <v>2.8000000000000001E-2</v>
      </c>
    </row>
    <row r="3103" spans="1:2" x14ac:dyDescent="0.25">
      <c r="A3103" s="1">
        <v>40838.9375</v>
      </c>
      <c r="B3103">
        <v>2.8000000000000001E-2</v>
      </c>
    </row>
    <row r="3104" spans="1:2" x14ac:dyDescent="0.25">
      <c r="A3104" s="1">
        <v>40838.944444444445</v>
      </c>
      <c r="B3104">
        <v>2.8000000000000001E-2</v>
      </c>
    </row>
    <row r="3105" spans="1:2" x14ac:dyDescent="0.25">
      <c r="A3105" s="1">
        <v>40838.951388888891</v>
      </c>
      <c r="B3105">
        <v>2.8000000000000001E-2</v>
      </c>
    </row>
    <row r="3106" spans="1:2" x14ac:dyDescent="0.25">
      <c r="A3106" s="1">
        <v>40838.958333333336</v>
      </c>
      <c r="B3106">
        <v>2.8000000000000001E-2</v>
      </c>
    </row>
    <row r="3107" spans="1:2" x14ac:dyDescent="0.25">
      <c r="A3107" s="1">
        <v>40838.965277777781</v>
      </c>
      <c r="B3107">
        <v>2.8000000000000001E-2</v>
      </c>
    </row>
    <row r="3108" spans="1:2" x14ac:dyDescent="0.25">
      <c r="A3108" s="1">
        <v>40838.972222222219</v>
      </c>
      <c r="B3108">
        <v>2.8000000000000001E-2</v>
      </c>
    </row>
    <row r="3109" spans="1:2" x14ac:dyDescent="0.25">
      <c r="A3109" s="1">
        <v>40838.979166666664</v>
      </c>
      <c r="B3109">
        <v>2.8000000000000001E-2</v>
      </c>
    </row>
    <row r="3110" spans="1:2" x14ac:dyDescent="0.25">
      <c r="A3110" s="1">
        <v>40838.986111111109</v>
      </c>
      <c r="B3110">
        <v>2.8000000000000001E-2</v>
      </c>
    </row>
    <row r="3111" spans="1:2" x14ac:dyDescent="0.25">
      <c r="A3111" s="1">
        <v>40838.993055555555</v>
      </c>
      <c r="B3111">
        <v>2.8000000000000001E-2</v>
      </c>
    </row>
    <row r="3112" spans="1:2" x14ac:dyDescent="0.25">
      <c r="A3112" s="1">
        <v>40839</v>
      </c>
      <c r="B3112">
        <v>2.8000000000000001E-2</v>
      </c>
    </row>
    <row r="3113" spans="1:2" x14ac:dyDescent="0.25">
      <c r="A3113" s="1">
        <v>40839.006944444445</v>
      </c>
      <c r="B3113">
        <v>2.8000000000000001E-2</v>
      </c>
    </row>
    <row r="3114" spans="1:2" x14ac:dyDescent="0.25">
      <c r="A3114" s="1">
        <v>40839.013888888891</v>
      </c>
      <c r="B3114">
        <v>2.8000000000000001E-2</v>
      </c>
    </row>
    <row r="3115" spans="1:2" x14ac:dyDescent="0.25">
      <c r="A3115" s="1">
        <v>40839.020833333336</v>
      </c>
      <c r="B3115">
        <v>2.8000000000000001E-2</v>
      </c>
    </row>
    <row r="3116" spans="1:2" x14ac:dyDescent="0.25">
      <c r="A3116" s="1">
        <v>40839.027777777781</v>
      </c>
      <c r="B3116">
        <v>2.8000000000000001E-2</v>
      </c>
    </row>
    <row r="3117" spans="1:2" x14ac:dyDescent="0.25">
      <c r="A3117" s="1">
        <v>40839.034722222219</v>
      </c>
      <c r="B3117">
        <v>2.8000000000000001E-2</v>
      </c>
    </row>
    <row r="3118" spans="1:2" x14ac:dyDescent="0.25">
      <c r="A3118" s="1">
        <v>40839.041666666664</v>
      </c>
      <c r="B3118">
        <v>2.8000000000000001E-2</v>
      </c>
    </row>
    <row r="3119" spans="1:2" x14ac:dyDescent="0.25">
      <c r="A3119" s="1">
        <v>40839.048611111109</v>
      </c>
      <c r="B3119">
        <v>2.8000000000000001E-2</v>
      </c>
    </row>
    <row r="3120" spans="1:2" x14ac:dyDescent="0.25">
      <c r="A3120" s="1">
        <v>40839.055555555555</v>
      </c>
      <c r="B3120">
        <v>2.8000000000000001E-2</v>
      </c>
    </row>
    <row r="3121" spans="1:2" x14ac:dyDescent="0.25">
      <c r="A3121" s="1">
        <v>40839.0625</v>
      </c>
      <c r="B3121">
        <v>2.8000000000000001E-2</v>
      </c>
    </row>
    <row r="3122" spans="1:2" x14ac:dyDescent="0.25">
      <c r="A3122" s="1">
        <v>40839.069444444445</v>
      </c>
      <c r="B3122">
        <v>2.8000000000000001E-2</v>
      </c>
    </row>
    <row r="3123" spans="1:2" x14ac:dyDescent="0.25">
      <c r="A3123" s="1">
        <v>40839.076388888891</v>
      </c>
      <c r="B3123">
        <v>2.8000000000000001E-2</v>
      </c>
    </row>
    <row r="3124" spans="1:2" x14ac:dyDescent="0.25">
      <c r="A3124" s="1">
        <v>40839.083333333336</v>
      </c>
      <c r="B3124">
        <v>2.8000000000000001E-2</v>
      </c>
    </row>
    <row r="3125" spans="1:2" x14ac:dyDescent="0.25">
      <c r="A3125" s="1">
        <v>40839.090277777781</v>
      </c>
      <c r="B3125">
        <v>2.8000000000000001E-2</v>
      </c>
    </row>
    <row r="3126" spans="1:2" x14ac:dyDescent="0.25">
      <c r="A3126" s="1">
        <v>40839.097222222219</v>
      </c>
      <c r="B3126">
        <v>2.8000000000000001E-2</v>
      </c>
    </row>
    <row r="3127" spans="1:2" x14ac:dyDescent="0.25">
      <c r="A3127" s="1">
        <v>40839.104166666664</v>
      </c>
      <c r="B3127">
        <v>2.8000000000000001E-2</v>
      </c>
    </row>
    <row r="3128" spans="1:2" x14ac:dyDescent="0.25">
      <c r="A3128" s="1">
        <v>40839.111111111109</v>
      </c>
      <c r="B3128">
        <v>2.8000000000000001E-2</v>
      </c>
    </row>
    <row r="3129" spans="1:2" x14ac:dyDescent="0.25">
      <c r="A3129" s="1">
        <v>40839.118055555555</v>
      </c>
      <c r="B3129">
        <v>2.8000000000000001E-2</v>
      </c>
    </row>
    <row r="3130" spans="1:2" x14ac:dyDescent="0.25">
      <c r="A3130" s="1">
        <v>40839.125</v>
      </c>
      <c r="B3130">
        <v>2.8000000000000001E-2</v>
      </c>
    </row>
    <row r="3131" spans="1:2" x14ac:dyDescent="0.25">
      <c r="A3131" s="1">
        <v>40839.131944444445</v>
      </c>
      <c r="B3131">
        <v>2.8000000000000001E-2</v>
      </c>
    </row>
    <row r="3132" spans="1:2" x14ac:dyDescent="0.25">
      <c r="A3132" s="1">
        <v>40839.138888888891</v>
      </c>
      <c r="B3132">
        <v>2.8000000000000001E-2</v>
      </c>
    </row>
    <row r="3133" spans="1:2" x14ac:dyDescent="0.25">
      <c r="A3133" s="1">
        <v>40839.145833333336</v>
      </c>
      <c r="B3133">
        <v>2.8000000000000001E-2</v>
      </c>
    </row>
    <row r="3134" spans="1:2" x14ac:dyDescent="0.25">
      <c r="A3134" s="1">
        <v>40839.152777777781</v>
      </c>
      <c r="B3134">
        <v>2.8000000000000001E-2</v>
      </c>
    </row>
    <row r="3135" spans="1:2" x14ac:dyDescent="0.25">
      <c r="A3135" s="1">
        <v>40839.159722222219</v>
      </c>
      <c r="B3135">
        <v>2.8000000000000001E-2</v>
      </c>
    </row>
    <row r="3136" spans="1:2" x14ac:dyDescent="0.25">
      <c r="A3136" s="1">
        <v>40839.166666666664</v>
      </c>
      <c r="B3136">
        <v>2.8000000000000001E-2</v>
      </c>
    </row>
    <row r="3137" spans="1:2" x14ac:dyDescent="0.25">
      <c r="A3137" s="1">
        <v>40839.173611111109</v>
      </c>
      <c r="B3137">
        <v>2.8000000000000001E-2</v>
      </c>
    </row>
    <row r="3138" spans="1:2" x14ac:dyDescent="0.25">
      <c r="A3138" s="1">
        <v>40839.180555555555</v>
      </c>
      <c r="B3138">
        <v>2.8000000000000001E-2</v>
      </c>
    </row>
    <row r="3139" spans="1:2" x14ac:dyDescent="0.25">
      <c r="A3139" s="1">
        <v>40839.1875</v>
      </c>
      <c r="B3139">
        <v>2.8000000000000001E-2</v>
      </c>
    </row>
    <row r="3140" spans="1:2" x14ac:dyDescent="0.25">
      <c r="A3140" s="1">
        <v>40839.194444444445</v>
      </c>
      <c r="B3140">
        <v>2.8000000000000001E-2</v>
      </c>
    </row>
    <row r="3141" spans="1:2" x14ac:dyDescent="0.25">
      <c r="A3141" s="1">
        <v>40839.201388888891</v>
      </c>
      <c r="B3141">
        <v>2.8000000000000001E-2</v>
      </c>
    </row>
    <row r="3142" spans="1:2" x14ac:dyDescent="0.25">
      <c r="A3142" s="1">
        <v>40839.208333333336</v>
      </c>
      <c r="B3142">
        <v>2.8000000000000001E-2</v>
      </c>
    </row>
    <row r="3143" spans="1:2" x14ac:dyDescent="0.25">
      <c r="A3143" s="1">
        <v>40839.215277777781</v>
      </c>
      <c r="B3143">
        <v>2.8000000000000001E-2</v>
      </c>
    </row>
    <row r="3144" spans="1:2" x14ac:dyDescent="0.25">
      <c r="A3144" s="1">
        <v>40839.222222222219</v>
      </c>
      <c r="B3144">
        <v>2.8000000000000001E-2</v>
      </c>
    </row>
    <row r="3145" spans="1:2" x14ac:dyDescent="0.25">
      <c r="A3145" s="1">
        <v>40839.229166666664</v>
      </c>
      <c r="B3145">
        <v>2.8000000000000001E-2</v>
      </c>
    </row>
    <row r="3146" spans="1:2" x14ac:dyDescent="0.25">
      <c r="A3146" s="1">
        <v>40839.236111111109</v>
      </c>
      <c r="B3146">
        <v>2.8000000000000001E-2</v>
      </c>
    </row>
    <row r="3147" spans="1:2" x14ac:dyDescent="0.25">
      <c r="A3147" s="1">
        <v>40839.243055555555</v>
      </c>
      <c r="B3147">
        <v>2.8000000000000001E-2</v>
      </c>
    </row>
    <row r="3148" spans="1:2" x14ac:dyDescent="0.25">
      <c r="A3148" s="1">
        <v>40839.25</v>
      </c>
      <c r="B3148">
        <v>2.8000000000000001E-2</v>
      </c>
    </row>
    <row r="3149" spans="1:2" x14ac:dyDescent="0.25">
      <c r="A3149" s="1">
        <v>40839.256944444445</v>
      </c>
      <c r="B3149">
        <v>2.8000000000000001E-2</v>
      </c>
    </row>
    <row r="3150" spans="1:2" x14ac:dyDescent="0.25">
      <c r="A3150" s="1">
        <v>40839.263888888891</v>
      </c>
      <c r="B3150">
        <v>2.8000000000000001E-2</v>
      </c>
    </row>
    <row r="3151" spans="1:2" x14ac:dyDescent="0.25">
      <c r="A3151" s="1">
        <v>40839.270833333336</v>
      </c>
      <c r="B3151">
        <v>2.8000000000000001E-2</v>
      </c>
    </row>
    <row r="3152" spans="1:2" x14ac:dyDescent="0.25">
      <c r="A3152" s="1">
        <v>40839.277777777781</v>
      </c>
      <c r="B3152">
        <v>2.8000000000000001E-2</v>
      </c>
    </row>
    <row r="3153" spans="1:2" x14ac:dyDescent="0.25">
      <c r="A3153" s="1">
        <v>40839.284722222219</v>
      </c>
      <c r="B3153">
        <v>2.8000000000000001E-2</v>
      </c>
    </row>
    <row r="3154" spans="1:2" x14ac:dyDescent="0.25">
      <c r="A3154" s="1">
        <v>40839.291666666664</v>
      </c>
      <c r="B3154">
        <v>2.8000000000000001E-2</v>
      </c>
    </row>
    <row r="3155" spans="1:2" x14ac:dyDescent="0.25">
      <c r="A3155" s="1">
        <v>40839.298611111109</v>
      </c>
      <c r="B3155">
        <v>2.8000000000000001E-2</v>
      </c>
    </row>
    <row r="3156" spans="1:2" x14ac:dyDescent="0.25">
      <c r="A3156" s="1">
        <v>40839.305555555555</v>
      </c>
      <c r="B3156">
        <v>2.8000000000000001E-2</v>
      </c>
    </row>
    <row r="3157" spans="1:2" x14ac:dyDescent="0.25">
      <c r="A3157" s="1">
        <v>40839.3125</v>
      </c>
      <c r="B3157">
        <v>2.8000000000000001E-2</v>
      </c>
    </row>
    <row r="3158" spans="1:2" x14ac:dyDescent="0.25">
      <c r="A3158" s="1">
        <v>40839.319444444445</v>
      </c>
      <c r="B3158">
        <v>2.8000000000000001E-2</v>
      </c>
    </row>
    <row r="3159" spans="1:2" x14ac:dyDescent="0.25">
      <c r="A3159" s="1">
        <v>40839.326388888891</v>
      </c>
      <c r="B3159">
        <v>2.8000000000000001E-2</v>
      </c>
    </row>
    <row r="3160" spans="1:2" x14ac:dyDescent="0.25">
      <c r="A3160" s="1">
        <v>40839.333333333336</v>
      </c>
      <c r="B3160">
        <v>2.8000000000000001E-2</v>
      </c>
    </row>
    <row r="3161" spans="1:2" x14ac:dyDescent="0.25">
      <c r="A3161" s="1">
        <v>40839.340277777781</v>
      </c>
      <c r="B3161">
        <v>2.8000000000000001E-2</v>
      </c>
    </row>
    <row r="3162" spans="1:2" x14ac:dyDescent="0.25">
      <c r="A3162" s="1">
        <v>40839.347222222219</v>
      </c>
      <c r="B3162">
        <v>2.8000000000000001E-2</v>
      </c>
    </row>
    <row r="3163" spans="1:2" x14ac:dyDescent="0.25">
      <c r="A3163" s="1">
        <v>40839.354166666664</v>
      </c>
      <c r="B3163">
        <v>2.8000000000000001E-2</v>
      </c>
    </row>
    <row r="3164" spans="1:2" x14ac:dyDescent="0.25">
      <c r="A3164" s="1">
        <v>40839.361111111109</v>
      </c>
      <c r="B3164">
        <v>2.8000000000000001E-2</v>
      </c>
    </row>
    <row r="3165" spans="1:2" x14ac:dyDescent="0.25">
      <c r="A3165" s="1">
        <v>40839.368055555555</v>
      </c>
      <c r="B3165">
        <v>2.8000000000000001E-2</v>
      </c>
    </row>
    <row r="3166" spans="1:2" x14ac:dyDescent="0.25">
      <c r="A3166" s="1">
        <v>40839.375</v>
      </c>
      <c r="B3166">
        <v>2.8000000000000001E-2</v>
      </c>
    </row>
    <row r="3167" spans="1:2" x14ac:dyDescent="0.25">
      <c r="A3167" s="1">
        <v>40839.381944444445</v>
      </c>
      <c r="B3167">
        <v>2.8000000000000001E-2</v>
      </c>
    </row>
    <row r="3168" spans="1:2" x14ac:dyDescent="0.25">
      <c r="A3168" s="1">
        <v>40839.388888888891</v>
      </c>
      <c r="B3168">
        <v>2.8000000000000001E-2</v>
      </c>
    </row>
    <row r="3169" spans="1:2" x14ac:dyDescent="0.25">
      <c r="A3169" s="1">
        <v>40839.395833333336</v>
      </c>
      <c r="B3169">
        <v>2.8000000000000001E-2</v>
      </c>
    </row>
    <row r="3170" spans="1:2" x14ac:dyDescent="0.25">
      <c r="A3170" s="1">
        <v>40839.402777777781</v>
      </c>
      <c r="B3170">
        <v>2.8000000000000001E-2</v>
      </c>
    </row>
    <row r="3171" spans="1:2" x14ac:dyDescent="0.25">
      <c r="A3171" s="1">
        <v>40839.409722222219</v>
      </c>
      <c r="B3171">
        <v>2.8000000000000001E-2</v>
      </c>
    </row>
    <row r="3172" spans="1:2" x14ac:dyDescent="0.25">
      <c r="A3172" s="1">
        <v>40839.416666666664</v>
      </c>
      <c r="B3172">
        <v>2.8000000000000001E-2</v>
      </c>
    </row>
    <row r="3173" spans="1:2" x14ac:dyDescent="0.25">
      <c r="A3173" s="1">
        <v>40839.423611111109</v>
      </c>
      <c r="B3173">
        <v>2.7E-2</v>
      </c>
    </row>
    <row r="3174" spans="1:2" x14ac:dyDescent="0.25">
      <c r="A3174" s="1">
        <v>40839.430555555555</v>
      </c>
      <c r="B3174">
        <v>2.7E-2</v>
      </c>
    </row>
    <row r="3175" spans="1:2" x14ac:dyDescent="0.25">
      <c r="A3175" s="1">
        <v>40839.4375</v>
      </c>
      <c r="B3175">
        <v>2.7E-2</v>
      </c>
    </row>
    <row r="3176" spans="1:2" x14ac:dyDescent="0.25">
      <c r="A3176" s="1">
        <v>40839.444444444445</v>
      </c>
      <c r="B3176">
        <v>2.7E-2</v>
      </c>
    </row>
    <row r="3177" spans="1:2" x14ac:dyDescent="0.25">
      <c r="A3177" s="1">
        <v>40839.451388888891</v>
      </c>
      <c r="B3177">
        <v>2.7E-2</v>
      </c>
    </row>
    <row r="3178" spans="1:2" x14ac:dyDescent="0.25">
      <c r="A3178" s="1">
        <v>40839.458333333336</v>
      </c>
      <c r="B3178">
        <v>2.7E-2</v>
      </c>
    </row>
    <row r="3179" spans="1:2" x14ac:dyDescent="0.25">
      <c r="A3179" s="1">
        <v>40839.465277777781</v>
      </c>
      <c r="B3179">
        <v>2.7E-2</v>
      </c>
    </row>
    <row r="3180" spans="1:2" x14ac:dyDescent="0.25">
      <c r="A3180" s="1">
        <v>40839.472222222219</v>
      </c>
      <c r="B3180">
        <v>2.7E-2</v>
      </c>
    </row>
    <row r="3181" spans="1:2" x14ac:dyDescent="0.25">
      <c r="A3181" s="1">
        <v>40839.479166666664</v>
      </c>
      <c r="B3181">
        <v>2.7E-2</v>
      </c>
    </row>
    <row r="3182" spans="1:2" x14ac:dyDescent="0.25">
      <c r="A3182" s="1">
        <v>40839.486111111109</v>
      </c>
      <c r="B3182">
        <v>2.7E-2</v>
      </c>
    </row>
    <row r="3183" spans="1:2" x14ac:dyDescent="0.25">
      <c r="A3183" s="1">
        <v>40839.493055555555</v>
      </c>
      <c r="B3183">
        <v>2.7E-2</v>
      </c>
    </row>
    <row r="3184" spans="1:2" x14ac:dyDescent="0.25">
      <c r="A3184" s="1">
        <v>40839.5</v>
      </c>
      <c r="B3184">
        <v>2.8000000000000001E-2</v>
      </c>
    </row>
    <row r="3185" spans="1:2" x14ac:dyDescent="0.25">
      <c r="A3185" s="1">
        <v>40839.506944444445</v>
      </c>
      <c r="B3185">
        <v>2.7E-2</v>
      </c>
    </row>
    <row r="3186" spans="1:2" x14ac:dyDescent="0.25">
      <c r="A3186" s="1">
        <v>40839.513888888891</v>
      </c>
      <c r="B3186">
        <v>2.7E-2</v>
      </c>
    </row>
    <row r="3187" spans="1:2" x14ac:dyDescent="0.25">
      <c r="A3187" s="1">
        <v>40839.520833333336</v>
      </c>
      <c r="B3187">
        <v>2.7E-2</v>
      </c>
    </row>
    <row r="3188" spans="1:2" x14ac:dyDescent="0.25">
      <c r="A3188" s="1">
        <v>40839.527777777781</v>
      </c>
      <c r="B3188">
        <v>2.8000000000000001E-2</v>
      </c>
    </row>
    <row r="3189" spans="1:2" x14ac:dyDescent="0.25">
      <c r="A3189" s="1">
        <v>40839.534722222219</v>
      </c>
      <c r="B3189">
        <v>2.7E-2</v>
      </c>
    </row>
    <row r="3190" spans="1:2" x14ac:dyDescent="0.25">
      <c r="A3190" s="1">
        <v>40839.541666666664</v>
      </c>
      <c r="B3190">
        <v>2.7E-2</v>
      </c>
    </row>
    <row r="3191" spans="1:2" x14ac:dyDescent="0.25">
      <c r="A3191" s="1">
        <v>40839.548611111109</v>
      </c>
      <c r="B3191">
        <v>2.7E-2</v>
      </c>
    </row>
    <row r="3192" spans="1:2" x14ac:dyDescent="0.25">
      <c r="A3192" s="1">
        <v>40839.555555555555</v>
      </c>
      <c r="B3192">
        <v>2.7E-2</v>
      </c>
    </row>
    <row r="3193" spans="1:2" x14ac:dyDescent="0.25">
      <c r="A3193" s="1">
        <v>40839.5625</v>
      </c>
      <c r="B3193">
        <v>2.7E-2</v>
      </c>
    </row>
    <row r="3194" spans="1:2" x14ac:dyDescent="0.25">
      <c r="A3194" s="1">
        <v>40839.569444444445</v>
      </c>
      <c r="B3194">
        <v>2.7E-2</v>
      </c>
    </row>
    <row r="3195" spans="1:2" x14ac:dyDescent="0.25">
      <c r="A3195" s="1">
        <v>40839.576388888891</v>
      </c>
      <c r="B3195">
        <v>2.7E-2</v>
      </c>
    </row>
    <row r="3196" spans="1:2" x14ac:dyDescent="0.25">
      <c r="A3196" s="1">
        <v>40839.583333333336</v>
      </c>
      <c r="B3196">
        <v>2.7E-2</v>
      </c>
    </row>
    <row r="3197" spans="1:2" x14ac:dyDescent="0.25">
      <c r="A3197" s="1">
        <v>40839.590277777781</v>
      </c>
      <c r="B3197">
        <v>2.7E-2</v>
      </c>
    </row>
    <row r="3198" spans="1:2" x14ac:dyDescent="0.25">
      <c r="A3198" s="1">
        <v>40839.597222222219</v>
      </c>
      <c r="B3198">
        <v>2.7E-2</v>
      </c>
    </row>
    <row r="3199" spans="1:2" x14ac:dyDescent="0.25">
      <c r="A3199" s="1">
        <v>40839.604166666664</v>
      </c>
      <c r="B3199">
        <v>2.8000000000000001E-2</v>
      </c>
    </row>
    <row r="3200" spans="1:2" x14ac:dyDescent="0.25">
      <c r="A3200" s="1">
        <v>40839.611111111109</v>
      </c>
      <c r="B3200">
        <v>2.8000000000000001E-2</v>
      </c>
    </row>
    <row r="3201" spans="1:2" x14ac:dyDescent="0.25">
      <c r="A3201" s="1">
        <v>40839.618055555555</v>
      </c>
      <c r="B3201">
        <v>2.8000000000000001E-2</v>
      </c>
    </row>
    <row r="3202" spans="1:2" x14ac:dyDescent="0.25">
      <c r="A3202" s="1">
        <v>40839.625</v>
      </c>
      <c r="B3202">
        <v>2.8000000000000001E-2</v>
      </c>
    </row>
    <row r="3203" spans="1:2" x14ac:dyDescent="0.25">
      <c r="A3203" s="1">
        <v>40839.631944444445</v>
      </c>
      <c r="B3203">
        <v>2.8000000000000001E-2</v>
      </c>
    </row>
    <row r="3204" spans="1:2" x14ac:dyDescent="0.25">
      <c r="A3204" s="1">
        <v>40839.638888888891</v>
      </c>
      <c r="B3204">
        <v>2.8000000000000001E-2</v>
      </c>
    </row>
    <row r="3205" spans="1:2" x14ac:dyDescent="0.25">
      <c r="A3205" s="1">
        <v>40839.645833333336</v>
      </c>
      <c r="B3205">
        <v>2.8000000000000001E-2</v>
      </c>
    </row>
    <row r="3206" spans="1:2" x14ac:dyDescent="0.25">
      <c r="A3206" s="1">
        <v>40839.652777777781</v>
      </c>
      <c r="B3206">
        <v>2.7E-2</v>
      </c>
    </row>
    <row r="3207" spans="1:2" x14ac:dyDescent="0.25">
      <c r="A3207" s="1">
        <v>40839.659722222219</v>
      </c>
      <c r="B3207">
        <v>2.7E-2</v>
      </c>
    </row>
    <row r="3208" spans="1:2" x14ac:dyDescent="0.25">
      <c r="A3208" s="1">
        <v>40839.666666666664</v>
      </c>
      <c r="B3208">
        <v>2.7E-2</v>
      </c>
    </row>
    <row r="3209" spans="1:2" x14ac:dyDescent="0.25">
      <c r="A3209" s="1">
        <v>40839.673611111109</v>
      </c>
      <c r="B3209">
        <v>2.7E-2</v>
      </c>
    </row>
    <row r="3210" spans="1:2" x14ac:dyDescent="0.25">
      <c r="A3210" s="1">
        <v>40839.680555555555</v>
      </c>
      <c r="B3210">
        <v>2.7E-2</v>
      </c>
    </row>
    <row r="3211" spans="1:2" x14ac:dyDescent="0.25">
      <c r="A3211" s="1">
        <v>40839.6875</v>
      </c>
      <c r="B3211">
        <v>2.7E-2</v>
      </c>
    </row>
    <row r="3212" spans="1:2" x14ac:dyDescent="0.25">
      <c r="A3212" s="1">
        <v>40839.694444444445</v>
      </c>
      <c r="B3212">
        <v>2.7E-2</v>
      </c>
    </row>
    <row r="3213" spans="1:2" x14ac:dyDescent="0.25">
      <c r="A3213" s="1">
        <v>40839.701388888891</v>
      </c>
      <c r="B3213">
        <v>2.7E-2</v>
      </c>
    </row>
    <row r="3214" spans="1:2" x14ac:dyDescent="0.25">
      <c r="A3214" s="1">
        <v>40839.708333333336</v>
      </c>
      <c r="B3214">
        <v>2.7E-2</v>
      </c>
    </row>
    <row r="3215" spans="1:2" x14ac:dyDescent="0.25">
      <c r="A3215" s="1">
        <v>40839.715277777781</v>
      </c>
      <c r="B3215">
        <v>2.7E-2</v>
      </c>
    </row>
    <row r="3216" spans="1:2" x14ac:dyDescent="0.25">
      <c r="A3216" s="1">
        <v>40839.722222222219</v>
      </c>
      <c r="B3216">
        <v>2.7E-2</v>
      </c>
    </row>
    <row r="3217" spans="1:2" x14ac:dyDescent="0.25">
      <c r="A3217" s="1">
        <v>40839.729166666664</v>
      </c>
      <c r="B3217">
        <v>2.7E-2</v>
      </c>
    </row>
    <row r="3218" spans="1:2" x14ac:dyDescent="0.25">
      <c r="A3218" s="1">
        <v>40839.736111111109</v>
      </c>
      <c r="B3218">
        <v>2.7E-2</v>
      </c>
    </row>
    <row r="3219" spans="1:2" x14ac:dyDescent="0.25">
      <c r="A3219" s="1">
        <v>40839.743055555555</v>
      </c>
      <c r="B3219">
        <v>2.7E-2</v>
      </c>
    </row>
    <row r="3220" spans="1:2" x14ac:dyDescent="0.25">
      <c r="A3220" s="1">
        <v>40839.75</v>
      </c>
      <c r="B3220">
        <v>2.7E-2</v>
      </c>
    </row>
    <row r="3221" spans="1:2" x14ac:dyDescent="0.25">
      <c r="A3221" s="1">
        <v>40839.756944444445</v>
      </c>
      <c r="B3221">
        <v>2.7E-2</v>
      </c>
    </row>
    <row r="3222" spans="1:2" x14ac:dyDescent="0.25">
      <c r="A3222" s="1">
        <v>40839.763888888891</v>
      </c>
      <c r="B3222">
        <v>2.7E-2</v>
      </c>
    </row>
    <row r="3223" spans="1:2" x14ac:dyDescent="0.25">
      <c r="A3223" s="1">
        <v>40839.770833333336</v>
      </c>
      <c r="B3223">
        <v>2.7E-2</v>
      </c>
    </row>
    <row r="3224" spans="1:2" x14ac:dyDescent="0.25">
      <c r="A3224" s="1">
        <v>40839.777777777781</v>
      </c>
      <c r="B3224">
        <v>2.7E-2</v>
      </c>
    </row>
    <row r="3225" spans="1:2" x14ac:dyDescent="0.25">
      <c r="A3225" s="1">
        <v>40839.784722222219</v>
      </c>
      <c r="B3225">
        <v>2.7E-2</v>
      </c>
    </row>
    <row r="3226" spans="1:2" x14ac:dyDescent="0.25">
      <c r="A3226" s="1">
        <v>40839.791666666664</v>
      </c>
      <c r="B3226">
        <v>2.7E-2</v>
      </c>
    </row>
    <row r="3227" spans="1:2" x14ac:dyDescent="0.25">
      <c r="A3227" s="1">
        <v>40839.798611111109</v>
      </c>
      <c r="B3227">
        <v>2.7E-2</v>
      </c>
    </row>
    <row r="3228" spans="1:2" x14ac:dyDescent="0.25">
      <c r="A3228" s="1">
        <v>40839.805555555555</v>
      </c>
      <c r="B3228">
        <v>2.7E-2</v>
      </c>
    </row>
    <row r="3229" spans="1:2" x14ac:dyDescent="0.25">
      <c r="A3229" s="1">
        <v>40839.8125</v>
      </c>
      <c r="B3229">
        <v>2.7E-2</v>
      </c>
    </row>
    <row r="3230" spans="1:2" x14ac:dyDescent="0.25">
      <c r="A3230" s="1">
        <v>40839.819444444445</v>
      </c>
      <c r="B3230">
        <v>2.7E-2</v>
      </c>
    </row>
    <row r="3231" spans="1:2" x14ac:dyDescent="0.25">
      <c r="A3231" s="1">
        <v>40839.826388888891</v>
      </c>
      <c r="B3231">
        <v>2.7E-2</v>
      </c>
    </row>
    <row r="3232" spans="1:2" x14ac:dyDescent="0.25">
      <c r="A3232" s="1">
        <v>40839.833333333336</v>
      </c>
      <c r="B3232">
        <v>2.7E-2</v>
      </c>
    </row>
    <row r="3233" spans="1:2" x14ac:dyDescent="0.25">
      <c r="A3233" s="1">
        <v>40839.840277777781</v>
      </c>
      <c r="B3233">
        <v>2.7E-2</v>
      </c>
    </row>
    <row r="3234" spans="1:2" x14ac:dyDescent="0.25">
      <c r="A3234" s="1">
        <v>40839.847222222219</v>
      </c>
      <c r="B3234">
        <v>2.7E-2</v>
      </c>
    </row>
    <row r="3235" spans="1:2" x14ac:dyDescent="0.25">
      <c r="A3235" s="1">
        <v>40839.854166666664</v>
      </c>
      <c r="B3235">
        <v>2.7E-2</v>
      </c>
    </row>
    <row r="3236" spans="1:2" x14ac:dyDescent="0.25">
      <c r="A3236" s="1">
        <v>40839.861111111109</v>
      </c>
      <c r="B3236">
        <v>2.7E-2</v>
      </c>
    </row>
    <row r="3237" spans="1:2" x14ac:dyDescent="0.25">
      <c r="A3237" s="1">
        <v>40839.868055555555</v>
      </c>
      <c r="B3237">
        <v>2.7E-2</v>
      </c>
    </row>
    <row r="3238" spans="1:2" x14ac:dyDescent="0.25">
      <c r="A3238" s="1">
        <v>40839.875</v>
      </c>
      <c r="B3238">
        <v>2.7E-2</v>
      </c>
    </row>
    <row r="3239" spans="1:2" x14ac:dyDescent="0.25">
      <c r="A3239" s="1">
        <v>40839.881944444445</v>
      </c>
      <c r="B3239">
        <v>2.7E-2</v>
      </c>
    </row>
    <row r="3240" spans="1:2" x14ac:dyDescent="0.25">
      <c r="A3240" s="1">
        <v>40839.888888888891</v>
      </c>
      <c r="B3240">
        <v>2.7E-2</v>
      </c>
    </row>
    <row r="3241" spans="1:2" x14ac:dyDescent="0.25">
      <c r="A3241" s="1">
        <v>40839.895833333336</v>
      </c>
      <c r="B3241">
        <v>2.7E-2</v>
      </c>
    </row>
    <row r="3242" spans="1:2" x14ac:dyDescent="0.25">
      <c r="A3242" s="1">
        <v>40839.902777777781</v>
      </c>
      <c r="B3242">
        <v>2.7E-2</v>
      </c>
    </row>
    <row r="3243" spans="1:2" x14ac:dyDescent="0.25">
      <c r="A3243" s="1">
        <v>40839.909722222219</v>
      </c>
      <c r="B3243">
        <v>2.7E-2</v>
      </c>
    </row>
    <row r="3244" spans="1:2" x14ac:dyDescent="0.25">
      <c r="A3244" s="1">
        <v>40839.916666666664</v>
      </c>
      <c r="B3244">
        <v>2.7E-2</v>
      </c>
    </row>
    <row r="3245" spans="1:2" x14ac:dyDescent="0.25">
      <c r="A3245" s="1">
        <v>40839.923611111109</v>
      </c>
      <c r="B3245">
        <v>2.7E-2</v>
      </c>
    </row>
    <row r="3246" spans="1:2" x14ac:dyDescent="0.25">
      <c r="A3246" s="1">
        <v>40839.930555555555</v>
      </c>
      <c r="B3246">
        <v>2.7E-2</v>
      </c>
    </row>
    <row r="3247" spans="1:2" x14ac:dyDescent="0.25">
      <c r="A3247" s="1">
        <v>40839.9375</v>
      </c>
      <c r="B3247">
        <v>2.7E-2</v>
      </c>
    </row>
    <row r="3248" spans="1:2" x14ac:dyDescent="0.25">
      <c r="A3248" s="1">
        <v>40839.944444444445</v>
      </c>
      <c r="B3248">
        <v>2.7E-2</v>
      </c>
    </row>
    <row r="3249" spans="1:2" x14ac:dyDescent="0.25">
      <c r="A3249" s="1">
        <v>40839.951388888891</v>
      </c>
      <c r="B3249">
        <v>2.7E-2</v>
      </c>
    </row>
    <row r="3250" spans="1:2" x14ac:dyDescent="0.25">
      <c r="A3250" s="1">
        <v>40839.958333333336</v>
      </c>
      <c r="B3250">
        <v>2.7E-2</v>
      </c>
    </row>
    <row r="3251" spans="1:2" x14ac:dyDescent="0.25">
      <c r="A3251" s="1">
        <v>40839.965277777781</v>
      </c>
      <c r="B3251">
        <v>2.7E-2</v>
      </c>
    </row>
    <row r="3252" spans="1:2" x14ac:dyDescent="0.25">
      <c r="A3252" s="1">
        <v>40839.972222222219</v>
      </c>
      <c r="B3252">
        <v>2.7E-2</v>
      </c>
    </row>
    <row r="3253" spans="1:2" x14ac:dyDescent="0.25">
      <c r="A3253" s="1">
        <v>40839.979166666664</v>
      </c>
      <c r="B3253">
        <v>2.7E-2</v>
      </c>
    </row>
    <row r="3254" spans="1:2" x14ac:dyDescent="0.25">
      <c r="A3254" s="1">
        <v>40839.986111111109</v>
      </c>
      <c r="B3254">
        <v>2.7E-2</v>
      </c>
    </row>
    <row r="3255" spans="1:2" x14ac:dyDescent="0.25">
      <c r="A3255" s="1">
        <v>40839.993055555555</v>
      </c>
      <c r="B3255">
        <v>2.7E-2</v>
      </c>
    </row>
    <row r="3256" spans="1:2" x14ac:dyDescent="0.25">
      <c r="A3256" s="1">
        <v>40840</v>
      </c>
      <c r="B3256">
        <v>2.7E-2</v>
      </c>
    </row>
    <row r="3257" spans="1:2" x14ac:dyDescent="0.25">
      <c r="A3257" s="1">
        <v>40840.006944444445</v>
      </c>
      <c r="B3257">
        <v>2.7E-2</v>
      </c>
    </row>
    <row r="3258" spans="1:2" x14ac:dyDescent="0.25">
      <c r="A3258" s="1">
        <v>40840.013888888891</v>
      </c>
      <c r="B3258">
        <v>2.7E-2</v>
      </c>
    </row>
    <row r="3259" spans="1:2" x14ac:dyDescent="0.25">
      <c r="A3259" s="1">
        <v>40840.020833333336</v>
      </c>
      <c r="B3259">
        <v>2.7E-2</v>
      </c>
    </row>
    <row r="3260" spans="1:2" x14ac:dyDescent="0.25">
      <c r="A3260" s="1">
        <v>40840.027777777781</v>
      </c>
      <c r="B3260">
        <v>2.7E-2</v>
      </c>
    </row>
    <row r="3261" spans="1:2" x14ac:dyDescent="0.25">
      <c r="A3261" s="1">
        <v>40840.034722222219</v>
      </c>
      <c r="B3261">
        <v>2.7E-2</v>
      </c>
    </row>
    <row r="3262" spans="1:2" x14ac:dyDescent="0.25">
      <c r="A3262" s="1">
        <v>40840.041666666664</v>
      </c>
      <c r="B3262">
        <v>2.7E-2</v>
      </c>
    </row>
    <row r="3263" spans="1:2" x14ac:dyDescent="0.25">
      <c r="A3263" s="1">
        <v>40840.048611111109</v>
      </c>
      <c r="B3263">
        <v>2.7E-2</v>
      </c>
    </row>
    <row r="3264" spans="1:2" x14ac:dyDescent="0.25">
      <c r="A3264" s="1">
        <v>40840.055555555555</v>
      </c>
      <c r="B3264">
        <v>2.7E-2</v>
      </c>
    </row>
    <row r="3265" spans="1:2" x14ac:dyDescent="0.25">
      <c r="A3265" s="1">
        <v>40840.0625</v>
      </c>
      <c r="B3265">
        <v>2.7E-2</v>
      </c>
    </row>
    <row r="3266" spans="1:2" x14ac:dyDescent="0.25">
      <c r="A3266" s="1">
        <v>40840.069444444445</v>
      </c>
      <c r="B3266">
        <v>2.7E-2</v>
      </c>
    </row>
    <row r="3267" spans="1:2" x14ac:dyDescent="0.25">
      <c r="A3267" s="1">
        <v>40840.076388888891</v>
      </c>
      <c r="B3267">
        <v>2.7E-2</v>
      </c>
    </row>
    <row r="3268" spans="1:2" x14ac:dyDescent="0.25">
      <c r="A3268" s="1">
        <v>40840.083333333336</v>
      </c>
      <c r="B3268">
        <v>2.7E-2</v>
      </c>
    </row>
    <row r="3269" spans="1:2" x14ac:dyDescent="0.25">
      <c r="A3269" s="1">
        <v>40840.090277777781</v>
      </c>
      <c r="B3269">
        <v>2.7E-2</v>
      </c>
    </row>
    <row r="3270" spans="1:2" x14ac:dyDescent="0.25">
      <c r="A3270" s="1">
        <v>40840.097222222219</v>
      </c>
      <c r="B3270">
        <v>2.7E-2</v>
      </c>
    </row>
    <row r="3271" spans="1:2" x14ac:dyDescent="0.25">
      <c r="A3271" s="1">
        <v>40840.104166666664</v>
      </c>
      <c r="B3271">
        <v>2.7E-2</v>
      </c>
    </row>
    <row r="3272" spans="1:2" x14ac:dyDescent="0.25">
      <c r="A3272" s="1">
        <v>40840.111111111109</v>
      </c>
      <c r="B3272">
        <v>2.7E-2</v>
      </c>
    </row>
    <row r="3273" spans="1:2" x14ac:dyDescent="0.25">
      <c r="A3273" s="1">
        <v>40840.118055555555</v>
      </c>
      <c r="B3273">
        <v>2.7E-2</v>
      </c>
    </row>
    <row r="3274" spans="1:2" x14ac:dyDescent="0.25">
      <c r="A3274" s="1">
        <v>40840.125</v>
      </c>
      <c r="B3274">
        <v>2.7E-2</v>
      </c>
    </row>
    <row r="3275" spans="1:2" x14ac:dyDescent="0.25">
      <c r="A3275" s="1">
        <v>40840.131944444445</v>
      </c>
      <c r="B3275">
        <v>2.7E-2</v>
      </c>
    </row>
    <row r="3276" spans="1:2" x14ac:dyDescent="0.25">
      <c r="A3276" s="1">
        <v>40840.138888888891</v>
      </c>
      <c r="B3276">
        <v>2.7E-2</v>
      </c>
    </row>
    <row r="3277" spans="1:2" x14ac:dyDescent="0.25">
      <c r="A3277" s="1">
        <v>40840.145833333336</v>
      </c>
      <c r="B3277">
        <v>2.7E-2</v>
      </c>
    </row>
    <row r="3278" spans="1:2" x14ac:dyDescent="0.25">
      <c r="A3278" s="1">
        <v>40840.152777777781</v>
      </c>
      <c r="B3278">
        <v>2.7E-2</v>
      </c>
    </row>
    <row r="3279" spans="1:2" x14ac:dyDescent="0.25">
      <c r="A3279" s="1">
        <v>40840.159722222219</v>
      </c>
      <c r="B3279">
        <v>2.7E-2</v>
      </c>
    </row>
    <row r="3280" spans="1:2" x14ac:dyDescent="0.25">
      <c r="A3280" s="1">
        <v>40840.166666666664</v>
      </c>
      <c r="B3280">
        <v>2.7E-2</v>
      </c>
    </row>
    <row r="3281" spans="1:2" x14ac:dyDescent="0.25">
      <c r="A3281" s="1">
        <v>40840.173611111109</v>
      </c>
      <c r="B3281">
        <v>2.7E-2</v>
      </c>
    </row>
    <row r="3282" spans="1:2" x14ac:dyDescent="0.25">
      <c r="A3282" s="1">
        <v>40840.180555555555</v>
      </c>
      <c r="B3282">
        <v>2.7E-2</v>
      </c>
    </row>
    <row r="3283" spans="1:2" x14ac:dyDescent="0.25">
      <c r="A3283" s="1">
        <v>40840.1875</v>
      </c>
      <c r="B3283">
        <v>2.7E-2</v>
      </c>
    </row>
    <row r="3284" spans="1:2" x14ac:dyDescent="0.25">
      <c r="A3284" s="1">
        <v>40840.194444444445</v>
      </c>
      <c r="B3284">
        <v>2.7E-2</v>
      </c>
    </row>
    <row r="3285" spans="1:2" x14ac:dyDescent="0.25">
      <c r="A3285" s="1">
        <v>40840.201388888891</v>
      </c>
      <c r="B3285">
        <v>2.7E-2</v>
      </c>
    </row>
    <row r="3286" spans="1:2" x14ac:dyDescent="0.25">
      <c r="A3286" s="1">
        <v>40840.208333333336</v>
      </c>
      <c r="B3286">
        <v>2.7E-2</v>
      </c>
    </row>
    <row r="3287" spans="1:2" x14ac:dyDescent="0.25">
      <c r="A3287" s="1">
        <v>40840.215277777781</v>
      </c>
      <c r="B3287">
        <v>2.7E-2</v>
      </c>
    </row>
    <row r="3288" spans="1:2" x14ac:dyDescent="0.25">
      <c r="A3288" s="1">
        <v>40840.222222222219</v>
      </c>
      <c r="B3288">
        <v>2.7E-2</v>
      </c>
    </row>
    <row r="3289" spans="1:2" x14ac:dyDescent="0.25">
      <c r="A3289" s="1">
        <v>40840.229166666664</v>
      </c>
      <c r="B3289">
        <v>2.7E-2</v>
      </c>
    </row>
    <row r="3290" spans="1:2" x14ac:dyDescent="0.25">
      <c r="A3290" s="1">
        <v>40840.236111111109</v>
      </c>
      <c r="B3290">
        <v>2.7E-2</v>
      </c>
    </row>
    <row r="3291" spans="1:2" x14ac:dyDescent="0.25">
      <c r="A3291" s="1">
        <v>40840.243055555555</v>
      </c>
      <c r="B3291">
        <v>2.7E-2</v>
      </c>
    </row>
    <row r="3292" spans="1:2" x14ac:dyDescent="0.25">
      <c r="A3292" s="1">
        <v>40840.25</v>
      </c>
      <c r="B3292">
        <v>2.7E-2</v>
      </c>
    </row>
    <row r="3293" spans="1:2" x14ac:dyDescent="0.25">
      <c r="A3293" s="1">
        <v>40840.256944444445</v>
      </c>
      <c r="B3293">
        <v>2.7E-2</v>
      </c>
    </row>
    <row r="3294" spans="1:2" x14ac:dyDescent="0.25">
      <c r="A3294" s="1">
        <v>40840.263888888891</v>
      </c>
      <c r="B3294">
        <v>2.7E-2</v>
      </c>
    </row>
    <row r="3295" spans="1:2" x14ac:dyDescent="0.25">
      <c r="A3295" s="1">
        <v>40840.270833333336</v>
      </c>
      <c r="B3295">
        <v>2.7E-2</v>
      </c>
    </row>
    <row r="3296" spans="1:2" x14ac:dyDescent="0.25">
      <c r="A3296" s="1">
        <v>40840.277777777781</v>
      </c>
      <c r="B3296">
        <v>2.7E-2</v>
      </c>
    </row>
    <row r="3297" spans="1:2" x14ac:dyDescent="0.25">
      <c r="A3297" s="1">
        <v>40840.284722222219</v>
      </c>
      <c r="B3297">
        <v>2.7E-2</v>
      </c>
    </row>
    <row r="3298" spans="1:2" x14ac:dyDescent="0.25">
      <c r="A3298" s="1">
        <v>40840.291666666664</v>
      </c>
      <c r="B3298">
        <v>2.7E-2</v>
      </c>
    </row>
    <row r="3299" spans="1:2" x14ac:dyDescent="0.25">
      <c r="A3299" s="1">
        <v>40840.298611111109</v>
      </c>
      <c r="B3299">
        <v>2.7E-2</v>
      </c>
    </row>
    <row r="3300" spans="1:2" x14ac:dyDescent="0.25">
      <c r="A3300" s="1">
        <v>40840.305555555555</v>
      </c>
      <c r="B3300">
        <v>2.7E-2</v>
      </c>
    </row>
    <row r="3301" spans="1:2" x14ac:dyDescent="0.25">
      <c r="A3301" s="1">
        <v>40840.3125</v>
      </c>
      <c r="B3301">
        <v>2.7E-2</v>
      </c>
    </row>
    <row r="3302" spans="1:2" x14ac:dyDescent="0.25">
      <c r="A3302" s="1">
        <v>40840.319444444445</v>
      </c>
      <c r="B3302">
        <v>2.7E-2</v>
      </c>
    </row>
    <row r="3303" spans="1:2" x14ac:dyDescent="0.25">
      <c r="A3303" s="1">
        <v>40840.326388888891</v>
      </c>
      <c r="B3303">
        <v>2.7E-2</v>
      </c>
    </row>
    <row r="3304" spans="1:2" x14ac:dyDescent="0.25">
      <c r="A3304" s="1">
        <v>40840.333333333336</v>
      </c>
      <c r="B3304">
        <v>2.7E-2</v>
      </c>
    </row>
    <row r="3305" spans="1:2" x14ac:dyDescent="0.25">
      <c r="A3305" s="1">
        <v>40840.340277777781</v>
      </c>
      <c r="B3305">
        <v>2.7E-2</v>
      </c>
    </row>
    <row r="3306" spans="1:2" x14ac:dyDescent="0.25">
      <c r="A3306" s="1">
        <v>40840.347222222219</v>
      </c>
      <c r="B3306">
        <v>2.7E-2</v>
      </c>
    </row>
    <row r="3307" spans="1:2" x14ac:dyDescent="0.25">
      <c r="A3307" s="1">
        <v>40840.354166666664</v>
      </c>
      <c r="B3307">
        <v>2.7E-2</v>
      </c>
    </row>
    <row r="3308" spans="1:2" x14ac:dyDescent="0.25">
      <c r="A3308" s="1">
        <v>40840.361111111109</v>
      </c>
      <c r="B3308">
        <v>2.7E-2</v>
      </c>
    </row>
    <row r="3309" spans="1:2" x14ac:dyDescent="0.25">
      <c r="A3309" s="1">
        <v>40840.368055555555</v>
      </c>
      <c r="B3309">
        <v>2.7E-2</v>
      </c>
    </row>
    <row r="3310" spans="1:2" x14ac:dyDescent="0.25">
      <c r="A3310" s="1">
        <v>40840.375</v>
      </c>
      <c r="B3310">
        <v>2.7E-2</v>
      </c>
    </row>
    <row r="3311" spans="1:2" x14ac:dyDescent="0.25">
      <c r="A3311" s="1">
        <v>40840.381944444445</v>
      </c>
      <c r="B3311">
        <v>2.7E-2</v>
      </c>
    </row>
    <row r="3312" spans="1:2" x14ac:dyDescent="0.25">
      <c r="A3312" s="1">
        <v>40840.388888888891</v>
      </c>
      <c r="B3312">
        <v>2.7E-2</v>
      </c>
    </row>
    <row r="3313" spans="1:2" x14ac:dyDescent="0.25">
      <c r="A3313" s="1">
        <v>40840.395833333336</v>
      </c>
      <c r="B3313">
        <v>2.7E-2</v>
      </c>
    </row>
    <row r="3314" spans="1:2" x14ac:dyDescent="0.25">
      <c r="A3314" s="1">
        <v>40840.402777777781</v>
      </c>
      <c r="B3314">
        <v>2.7E-2</v>
      </c>
    </row>
    <row r="3315" spans="1:2" x14ac:dyDescent="0.25">
      <c r="A3315" s="1">
        <v>40840.409722222219</v>
      </c>
      <c r="B3315">
        <v>2.7E-2</v>
      </c>
    </row>
    <row r="3316" spans="1:2" x14ac:dyDescent="0.25">
      <c r="A3316" s="1">
        <v>40840.416666666664</v>
      </c>
      <c r="B3316">
        <v>2.7E-2</v>
      </c>
    </row>
    <row r="3317" spans="1:2" x14ac:dyDescent="0.25">
      <c r="A3317" s="1">
        <v>40840.423611111109</v>
      </c>
      <c r="B3317">
        <v>2.7E-2</v>
      </c>
    </row>
    <row r="3318" spans="1:2" x14ac:dyDescent="0.25">
      <c r="A3318" s="1">
        <v>40840.430555555555</v>
      </c>
      <c r="B3318">
        <v>2.7E-2</v>
      </c>
    </row>
    <row r="3319" spans="1:2" x14ac:dyDescent="0.25">
      <c r="A3319" s="1">
        <v>40840.4375</v>
      </c>
      <c r="B3319">
        <v>2.7E-2</v>
      </c>
    </row>
    <row r="3320" spans="1:2" x14ac:dyDescent="0.25">
      <c r="A3320" s="1">
        <v>40840.444444444445</v>
      </c>
      <c r="B3320">
        <v>2.7E-2</v>
      </c>
    </row>
    <row r="3321" spans="1:2" x14ac:dyDescent="0.25">
      <c r="A3321" s="1">
        <v>40840.451388888891</v>
      </c>
      <c r="B3321">
        <v>2.7E-2</v>
      </c>
    </row>
    <row r="3322" spans="1:2" x14ac:dyDescent="0.25">
      <c r="A3322" s="1">
        <v>40840.458333333336</v>
      </c>
      <c r="B3322">
        <v>2.7E-2</v>
      </c>
    </row>
    <row r="3323" spans="1:2" x14ac:dyDescent="0.25">
      <c r="A3323" s="1">
        <v>40840.465277777781</v>
      </c>
      <c r="B3323">
        <v>2.7E-2</v>
      </c>
    </row>
    <row r="3324" spans="1:2" x14ac:dyDescent="0.25">
      <c r="A3324" s="1">
        <v>40840.472222222219</v>
      </c>
      <c r="B3324">
        <v>2.7E-2</v>
      </c>
    </row>
    <row r="3325" spans="1:2" x14ac:dyDescent="0.25">
      <c r="A3325" s="1">
        <v>40840.479166666664</v>
      </c>
      <c r="B3325">
        <v>2.7E-2</v>
      </c>
    </row>
    <row r="3326" spans="1:2" x14ac:dyDescent="0.25">
      <c r="A3326" s="1">
        <v>40840.486111111109</v>
      </c>
      <c r="B3326">
        <v>2.7E-2</v>
      </c>
    </row>
    <row r="3327" spans="1:2" x14ac:dyDescent="0.25">
      <c r="A3327" s="1">
        <v>40840.493055555555</v>
      </c>
      <c r="B3327">
        <v>2.7E-2</v>
      </c>
    </row>
    <row r="3328" spans="1:2" x14ac:dyDescent="0.25">
      <c r="A3328" s="1">
        <v>40840.5</v>
      </c>
      <c r="B3328">
        <v>2.7E-2</v>
      </c>
    </row>
    <row r="3329" spans="1:2" x14ac:dyDescent="0.25">
      <c r="A3329" s="1">
        <v>40840.506944444445</v>
      </c>
      <c r="B3329">
        <v>2.7E-2</v>
      </c>
    </row>
    <row r="3330" spans="1:2" x14ac:dyDescent="0.25">
      <c r="A3330" s="1">
        <v>40840.513888888891</v>
      </c>
      <c r="B3330">
        <v>2.7E-2</v>
      </c>
    </row>
    <row r="3331" spans="1:2" x14ac:dyDescent="0.25">
      <c r="A3331" s="1">
        <v>40840.520833333336</v>
      </c>
      <c r="B3331">
        <v>2.7E-2</v>
      </c>
    </row>
    <row r="3332" spans="1:2" x14ac:dyDescent="0.25">
      <c r="A3332" s="1">
        <v>40840.527777777781</v>
      </c>
      <c r="B3332">
        <v>2.7E-2</v>
      </c>
    </row>
    <row r="3333" spans="1:2" x14ac:dyDescent="0.25">
      <c r="A3333" s="1">
        <v>40840.534722222219</v>
      </c>
      <c r="B3333">
        <v>2.7E-2</v>
      </c>
    </row>
    <row r="3334" spans="1:2" x14ac:dyDescent="0.25">
      <c r="A3334" s="1">
        <v>40840.541666666664</v>
      </c>
      <c r="B3334">
        <v>2.7E-2</v>
      </c>
    </row>
    <row r="3335" spans="1:2" x14ac:dyDescent="0.25">
      <c r="A3335" s="1">
        <v>40840.548611111109</v>
      </c>
      <c r="B3335">
        <v>2.7E-2</v>
      </c>
    </row>
    <row r="3336" spans="1:2" x14ac:dyDescent="0.25">
      <c r="A3336" s="1">
        <v>40840.555555555555</v>
      </c>
      <c r="B3336">
        <v>2.7E-2</v>
      </c>
    </row>
    <row r="3337" spans="1:2" x14ac:dyDescent="0.25">
      <c r="A3337" s="1">
        <v>40840.5625</v>
      </c>
      <c r="B3337">
        <v>2.7E-2</v>
      </c>
    </row>
    <row r="3338" spans="1:2" x14ac:dyDescent="0.25">
      <c r="A3338" s="1">
        <v>40840.569444444445</v>
      </c>
      <c r="B3338">
        <v>2.5999999999999999E-2</v>
      </c>
    </row>
    <row r="3339" spans="1:2" x14ac:dyDescent="0.25">
      <c r="A3339" s="1">
        <v>40840.576388888891</v>
      </c>
      <c r="B3339">
        <v>2.5999999999999999E-2</v>
      </c>
    </row>
    <row r="3340" spans="1:2" x14ac:dyDescent="0.25">
      <c r="A3340" s="1">
        <v>40840.583333333336</v>
      </c>
      <c r="B3340">
        <v>2.5999999999999999E-2</v>
      </c>
    </row>
    <row r="3341" spans="1:2" x14ac:dyDescent="0.25">
      <c r="A3341" s="1">
        <v>40840.590277777781</v>
      </c>
      <c r="B3341">
        <v>2.5999999999999999E-2</v>
      </c>
    </row>
    <row r="3342" spans="1:2" x14ac:dyDescent="0.25">
      <c r="A3342" s="1">
        <v>40840.597222222219</v>
      </c>
      <c r="B3342">
        <v>2.5999999999999999E-2</v>
      </c>
    </row>
    <row r="3343" spans="1:2" x14ac:dyDescent="0.25">
      <c r="A3343" s="1">
        <v>40840.604166666664</v>
      </c>
      <c r="B3343">
        <v>2.5999999999999999E-2</v>
      </c>
    </row>
    <row r="3344" spans="1:2" x14ac:dyDescent="0.25">
      <c r="A3344" s="1">
        <v>40840.611111111109</v>
      </c>
      <c r="B3344">
        <v>2.7E-2</v>
      </c>
    </row>
    <row r="3345" spans="1:2" x14ac:dyDescent="0.25">
      <c r="A3345" s="1">
        <v>40840.618055555555</v>
      </c>
      <c r="B3345">
        <v>2.7E-2</v>
      </c>
    </row>
    <row r="3346" spans="1:2" x14ac:dyDescent="0.25">
      <c r="A3346" s="1">
        <v>40840.625</v>
      </c>
      <c r="B3346">
        <v>2.5999999999999999E-2</v>
      </c>
    </row>
    <row r="3347" spans="1:2" x14ac:dyDescent="0.25">
      <c r="A3347" s="1">
        <v>40840.631944444445</v>
      </c>
      <c r="B3347">
        <v>2.5999999999999999E-2</v>
      </c>
    </row>
    <row r="3348" spans="1:2" x14ac:dyDescent="0.25">
      <c r="A3348" s="1">
        <v>40840.638888888891</v>
      </c>
      <c r="B3348">
        <v>2.5999999999999999E-2</v>
      </c>
    </row>
    <row r="3349" spans="1:2" x14ac:dyDescent="0.25">
      <c r="A3349" s="1">
        <v>40840.645833333336</v>
      </c>
      <c r="B3349">
        <v>2.5999999999999999E-2</v>
      </c>
    </row>
    <row r="3350" spans="1:2" x14ac:dyDescent="0.25">
      <c r="A3350" s="1">
        <v>40840.652777777781</v>
      </c>
      <c r="B3350">
        <v>2.5999999999999999E-2</v>
      </c>
    </row>
    <row r="3351" spans="1:2" x14ac:dyDescent="0.25">
      <c r="A3351" s="1">
        <v>40840.659722222219</v>
      </c>
      <c r="B3351">
        <v>2.5999999999999999E-2</v>
      </c>
    </row>
    <row r="3352" spans="1:2" x14ac:dyDescent="0.25">
      <c r="A3352" s="1">
        <v>40840.666666666664</v>
      </c>
      <c r="B3352">
        <v>2.5999999999999999E-2</v>
      </c>
    </row>
    <row r="3353" spans="1:2" x14ac:dyDescent="0.25">
      <c r="A3353" s="1">
        <v>40840.673611111109</v>
      </c>
      <c r="B3353">
        <v>2.5999999999999999E-2</v>
      </c>
    </row>
    <row r="3354" spans="1:2" x14ac:dyDescent="0.25">
      <c r="A3354" s="1">
        <v>40840.680555555555</v>
      </c>
      <c r="B3354">
        <v>2.5999999999999999E-2</v>
      </c>
    </row>
    <row r="3355" spans="1:2" x14ac:dyDescent="0.25">
      <c r="A3355" s="1">
        <v>40840.6875</v>
      </c>
      <c r="B3355">
        <v>2.5999999999999999E-2</v>
      </c>
    </row>
    <row r="3356" spans="1:2" x14ac:dyDescent="0.25">
      <c r="A3356" s="1">
        <v>40840.694444444445</v>
      </c>
      <c r="B3356">
        <v>2.5999999999999999E-2</v>
      </c>
    </row>
    <row r="3357" spans="1:2" x14ac:dyDescent="0.25">
      <c r="A3357" s="1">
        <v>40840.701388888891</v>
      </c>
      <c r="B3357">
        <v>2.5999999999999999E-2</v>
      </c>
    </row>
    <row r="3358" spans="1:2" x14ac:dyDescent="0.25">
      <c r="A3358" s="1">
        <v>40840.708333333336</v>
      </c>
      <c r="B3358">
        <v>2.5999999999999999E-2</v>
      </c>
    </row>
    <row r="3359" spans="1:2" x14ac:dyDescent="0.25">
      <c r="A3359" s="1">
        <v>40840.715277777781</v>
      </c>
      <c r="B3359">
        <v>2.5999999999999999E-2</v>
      </c>
    </row>
    <row r="3360" spans="1:2" x14ac:dyDescent="0.25">
      <c r="A3360" s="1">
        <v>40840.722222222219</v>
      </c>
      <c r="B3360">
        <v>2.5999999999999999E-2</v>
      </c>
    </row>
    <row r="3361" spans="1:2" x14ac:dyDescent="0.25">
      <c r="A3361" s="1">
        <v>40840.729166666664</v>
      </c>
      <c r="B3361">
        <v>2.5999999999999999E-2</v>
      </c>
    </row>
    <row r="3362" spans="1:2" x14ac:dyDescent="0.25">
      <c r="A3362" s="1">
        <v>40840.736111111109</v>
      </c>
      <c r="B3362">
        <v>2.5999999999999999E-2</v>
      </c>
    </row>
    <row r="3363" spans="1:2" x14ac:dyDescent="0.25">
      <c r="A3363" s="1">
        <v>40840.743055555555</v>
      </c>
      <c r="B3363">
        <v>2.5999999999999999E-2</v>
      </c>
    </row>
    <row r="3364" spans="1:2" x14ac:dyDescent="0.25">
      <c r="A3364" s="1">
        <v>40840.75</v>
      </c>
      <c r="B3364">
        <v>2.5999999999999999E-2</v>
      </c>
    </row>
    <row r="3365" spans="1:2" x14ac:dyDescent="0.25">
      <c r="A3365" s="1">
        <v>40840.756944444445</v>
      </c>
      <c r="B3365">
        <v>2.5999999999999999E-2</v>
      </c>
    </row>
    <row r="3366" spans="1:2" x14ac:dyDescent="0.25">
      <c r="A3366" s="1">
        <v>40840.763888888891</v>
      </c>
      <c r="B3366">
        <v>2.5999999999999999E-2</v>
      </c>
    </row>
    <row r="3367" spans="1:2" x14ac:dyDescent="0.25">
      <c r="A3367" s="1">
        <v>40840.770833333336</v>
      </c>
      <c r="B3367">
        <v>2.5999999999999999E-2</v>
      </c>
    </row>
    <row r="3368" spans="1:2" x14ac:dyDescent="0.25">
      <c r="A3368" s="1">
        <v>40840.777777777781</v>
      </c>
      <c r="B3368">
        <v>2.5999999999999999E-2</v>
      </c>
    </row>
    <row r="3369" spans="1:2" x14ac:dyDescent="0.25">
      <c r="A3369" s="1">
        <v>40840.784722222219</v>
      </c>
      <c r="B3369">
        <v>2.5999999999999999E-2</v>
      </c>
    </row>
    <row r="3370" spans="1:2" x14ac:dyDescent="0.25">
      <c r="A3370" s="1">
        <v>40840.791666666664</v>
      </c>
      <c r="B3370">
        <v>2.5999999999999999E-2</v>
      </c>
    </row>
    <row r="3371" spans="1:2" x14ac:dyDescent="0.25">
      <c r="A3371" s="1">
        <v>40840.798611111109</v>
      </c>
      <c r="B3371">
        <v>2.5999999999999999E-2</v>
      </c>
    </row>
    <row r="3372" spans="1:2" x14ac:dyDescent="0.25">
      <c r="A3372" s="1">
        <v>40840.805555555555</v>
      </c>
      <c r="B3372">
        <v>2.5999999999999999E-2</v>
      </c>
    </row>
    <row r="3373" spans="1:2" x14ac:dyDescent="0.25">
      <c r="A3373" s="1">
        <v>40840.8125</v>
      </c>
      <c r="B3373">
        <v>2.5999999999999999E-2</v>
      </c>
    </row>
    <row r="3374" spans="1:2" x14ac:dyDescent="0.25">
      <c r="A3374" s="1">
        <v>40840.819444444445</v>
      </c>
      <c r="B3374">
        <v>2.7E-2</v>
      </c>
    </row>
    <row r="3375" spans="1:2" x14ac:dyDescent="0.25">
      <c r="A3375" s="1">
        <v>40840.826388888891</v>
      </c>
      <c r="B3375">
        <v>3.1E-2</v>
      </c>
    </row>
    <row r="3376" spans="1:2" x14ac:dyDescent="0.25">
      <c r="A3376" s="1">
        <v>40840.833333333336</v>
      </c>
      <c r="B3376">
        <v>4.3999999999999997E-2</v>
      </c>
    </row>
    <row r="3377" spans="1:2" x14ac:dyDescent="0.25">
      <c r="A3377" s="1">
        <v>40840.840277777781</v>
      </c>
      <c r="B3377">
        <v>6.9000000000000006E-2</v>
      </c>
    </row>
    <row r="3378" spans="1:2" x14ac:dyDescent="0.25">
      <c r="A3378" s="1">
        <v>40840.847222222219</v>
      </c>
      <c r="B3378">
        <v>7.0999999999999994E-2</v>
      </c>
    </row>
    <row r="3379" spans="1:2" x14ac:dyDescent="0.25">
      <c r="A3379" s="1">
        <v>40840.854166666664</v>
      </c>
      <c r="B3379">
        <v>6.6000000000000003E-2</v>
      </c>
    </row>
    <row r="3380" spans="1:2" x14ac:dyDescent="0.25">
      <c r="A3380" s="1">
        <v>40840.861111111109</v>
      </c>
      <c r="B3380">
        <v>0.06</v>
      </c>
    </row>
    <row r="3381" spans="1:2" x14ac:dyDescent="0.25">
      <c r="A3381" s="1">
        <v>40840.868055555555</v>
      </c>
      <c r="B3381">
        <v>6.0999999999999999E-2</v>
      </c>
    </row>
    <row r="3382" spans="1:2" x14ac:dyDescent="0.25">
      <c r="A3382" s="1">
        <v>40840.875</v>
      </c>
      <c r="B3382">
        <v>5.8999999999999997E-2</v>
      </c>
    </row>
    <row r="3383" spans="1:2" x14ac:dyDescent="0.25">
      <c r="A3383" s="1">
        <v>40840.881944444445</v>
      </c>
      <c r="B3383">
        <v>5.5E-2</v>
      </c>
    </row>
    <row r="3384" spans="1:2" x14ac:dyDescent="0.25">
      <c r="A3384" s="1">
        <v>40840.888888888891</v>
      </c>
      <c r="B3384">
        <v>4.9000000000000002E-2</v>
      </c>
    </row>
    <row r="3385" spans="1:2" x14ac:dyDescent="0.25">
      <c r="A3385" s="1">
        <v>40840.895833333336</v>
      </c>
      <c r="B3385">
        <v>4.7E-2</v>
      </c>
    </row>
    <row r="3386" spans="1:2" x14ac:dyDescent="0.25">
      <c r="A3386" s="1">
        <v>40840.902777777781</v>
      </c>
      <c r="B3386">
        <v>4.3999999999999997E-2</v>
      </c>
    </row>
    <row r="3387" spans="1:2" x14ac:dyDescent="0.25">
      <c r="A3387" s="1">
        <v>40840.909722222219</v>
      </c>
      <c r="B3387">
        <v>4.2999999999999997E-2</v>
      </c>
    </row>
    <row r="3388" spans="1:2" x14ac:dyDescent="0.25">
      <c r="A3388" s="1">
        <v>40840.916666666664</v>
      </c>
      <c r="B3388">
        <v>4.1000000000000002E-2</v>
      </c>
    </row>
    <row r="3389" spans="1:2" x14ac:dyDescent="0.25">
      <c r="A3389" s="1">
        <v>40840.923611111109</v>
      </c>
      <c r="B3389">
        <v>0.04</v>
      </c>
    </row>
    <row r="3390" spans="1:2" x14ac:dyDescent="0.25">
      <c r="A3390" s="1">
        <v>40840.930555555555</v>
      </c>
      <c r="B3390">
        <v>3.9E-2</v>
      </c>
    </row>
    <row r="3391" spans="1:2" x14ac:dyDescent="0.25">
      <c r="A3391" s="1">
        <v>40840.9375</v>
      </c>
      <c r="B3391">
        <v>3.7999999999999999E-2</v>
      </c>
    </row>
    <row r="3392" spans="1:2" x14ac:dyDescent="0.25">
      <c r="A3392" s="1">
        <v>40840.944444444445</v>
      </c>
      <c r="B3392">
        <v>3.6999999999999998E-2</v>
      </c>
    </row>
    <row r="3393" spans="1:2" x14ac:dyDescent="0.25">
      <c r="A3393" s="1">
        <v>40840.951388888891</v>
      </c>
      <c r="B3393">
        <v>3.5999999999999997E-2</v>
      </c>
    </row>
    <row r="3394" spans="1:2" x14ac:dyDescent="0.25">
      <c r="A3394" s="1">
        <v>40840.958333333336</v>
      </c>
      <c r="B3394">
        <v>3.5999999999999997E-2</v>
      </c>
    </row>
    <row r="3395" spans="1:2" x14ac:dyDescent="0.25">
      <c r="A3395" s="1">
        <v>40840.965277777781</v>
      </c>
      <c r="B3395">
        <v>3.5000000000000003E-2</v>
      </c>
    </row>
    <row r="3396" spans="1:2" x14ac:dyDescent="0.25">
      <c r="A3396" s="1">
        <v>40840.972222222219</v>
      </c>
      <c r="B3396">
        <v>3.4000000000000002E-2</v>
      </c>
    </row>
    <row r="3397" spans="1:2" x14ac:dyDescent="0.25">
      <c r="A3397" s="1">
        <v>40840.979166666664</v>
      </c>
      <c r="B3397">
        <v>3.4000000000000002E-2</v>
      </c>
    </row>
    <row r="3398" spans="1:2" x14ac:dyDescent="0.25">
      <c r="A3398" s="1">
        <v>40840.986111111109</v>
      </c>
      <c r="B3398">
        <v>3.4000000000000002E-2</v>
      </c>
    </row>
    <row r="3399" spans="1:2" x14ac:dyDescent="0.25">
      <c r="A3399" s="1">
        <v>40840.993055555555</v>
      </c>
      <c r="B3399">
        <v>3.4000000000000002E-2</v>
      </c>
    </row>
    <row r="3400" spans="1:2" x14ac:dyDescent="0.25">
      <c r="A3400" s="1">
        <v>40841</v>
      </c>
      <c r="B3400">
        <v>3.3000000000000002E-2</v>
      </c>
    </row>
    <row r="3401" spans="1:2" x14ac:dyDescent="0.25">
      <c r="A3401" s="1">
        <v>40841.006944444445</v>
      </c>
      <c r="B3401">
        <v>3.3000000000000002E-2</v>
      </c>
    </row>
    <row r="3402" spans="1:2" x14ac:dyDescent="0.25">
      <c r="A3402" s="1">
        <v>40841.013888888891</v>
      </c>
      <c r="B3402">
        <v>3.3000000000000002E-2</v>
      </c>
    </row>
    <row r="3403" spans="1:2" x14ac:dyDescent="0.25">
      <c r="A3403" s="1">
        <v>40841.020833333336</v>
      </c>
      <c r="B3403">
        <v>3.3000000000000002E-2</v>
      </c>
    </row>
    <row r="3404" spans="1:2" x14ac:dyDescent="0.25">
      <c r="A3404" s="1">
        <v>40841.027777777781</v>
      </c>
      <c r="B3404">
        <v>3.3000000000000002E-2</v>
      </c>
    </row>
    <row r="3405" spans="1:2" x14ac:dyDescent="0.25">
      <c r="A3405" s="1">
        <v>40841.034722222219</v>
      </c>
      <c r="B3405">
        <v>3.5000000000000003E-2</v>
      </c>
    </row>
    <row r="3406" spans="1:2" x14ac:dyDescent="0.25">
      <c r="A3406" s="1">
        <v>40841.041666666664</v>
      </c>
      <c r="B3406">
        <v>3.9E-2</v>
      </c>
    </row>
    <row r="3407" spans="1:2" x14ac:dyDescent="0.25">
      <c r="A3407" s="1">
        <v>40841.048611111109</v>
      </c>
      <c r="B3407">
        <v>0.04</v>
      </c>
    </row>
    <row r="3408" spans="1:2" x14ac:dyDescent="0.25">
      <c r="A3408" s="1">
        <v>40841.055555555555</v>
      </c>
      <c r="B3408">
        <v>0.04</v>
      </c>
    </row>
    <row r="3409" spans="1:2" x14ac:dyDescent="0.25">
      <c r="A3409" s="1">
        <v>40841.0625</v>
      </c>
      <c r="B3409">
        <v>3.7999999999999999E-2</v>
      </c>
    </row>
    <row r="3410" spans="1:2" x14ac:dyDescent="0.25">
      <c r="A3410" s="1">
        <v>40841.069444444445</v>
      </c>
      <c r="B3410">
        <v>3.6999999999999998E-2</v>
      </c>
    </row>
    <row r="3411" spans="1:2" x14ac:dyDescent="0.25">
      <c r="A3411" s="1">
        <v>40841.076388888891</v>
      </c>
      <c r="B3411">
        <v>3.5000000000000003E-2</v>
      </c>
    </row>
    <row r="3412" spans="1:2" x14ac:dyDescent="0.25">
      <c r="A3412" s="1">
        <v>40841.083333333336</v>
      </c>
      <c r="B3412">
        <v>3.4000000000000002E-2</v>
      </c>
    </row>
    <row r="3413" spans="1:2" x14ac:dyDescent="0.25">
      <c r="A3413" s="1">
        <v>40841.090277777781</v>
      </c>
      <c r="B3413">
        <v>3.3000000000000002E-2</v>
      </c>
    </row>
    <row r="3414" spans="1:2" x14ac:dyDescent="0.25">
      <c r="A3414" s="1">
        <v>40841.097222222219</v>
      </c>
      <c r="B3414">
        <v>3.3000000000000002E-2</v>
      </c>
    </row>
    <row r="3415" spans="1:2" x14ac:dyDescent="0.25">
      <c r="A3415" s="1">
        <v>40841.104166666664</v>
      </c>
      <c r="B3415">
        <v>3.3000000000000002E-2</v>
      </c>
    </row>
    <row r="3416" spans="1:2" x14ac:dyDescent="0.25">
      <c r="A3416" s="1">
        <v>40841.111111111109</v>
      </c>
      <c r="B3416">
        <v>3.2000000000000001E-2</v>
      </c>
    </row>
    <row r="3417" spans="1:2" x14ac:dyDescent="0.25">
      <c r="A3417" s="1">
        <v>40841.118055555555</v>
      </c>
      <c r="B3417">
        <v>3.2000000000000001E-2</v>
      </c>
    </row>
    <row r="3418" spans="1:2" x14ac:dyDescent="0.25">
      <c r="A3418" s="1">
        <v>40841.125</v>
      </c>
      <c r="B3418">
        <v>3.2000000000000001E-2</v>
      </c>
    </row>
    <row r="3419" spans="1:2" x14ac:dyDescent="0.25">
      <c r="A3419" s="1">
        <v>40841.131944444445</v>
      </c>
      <c r="B3419">
        <v>3.2000000000000001E-2</v>
      </c>
    </row>
    <row r="3420" spans="1:2" x14ac:dyDescent="0.25">
      <c r="A3420" s="1">
        <v>40841.138888888891</v>
      </c>
      <c r="B3420">
        <v>3.1E-2</v>
      </c>
    </row>
    <row r="3421" spans="1:2" x14ac:dyDescent="0.25">
      <c r="A3421" s="1">
        <v>40841.145833333336</v>
      </c>
      <c r="B3421">
        <v>3.1E-2</v>
      </c>
    </row>
    <row r="3422" spans="1:2" x14ac:dyDescent="0.25">
      <c r="A3422" s="1">
        <v>40841.152777777781</v>
      </c>
      <c r="B3422">
        <v>3.1E-2</v>
      </c>
    </row>
    <row r="3423" spans="1:2" x14ac:dyDescent="0.25">
      <c r="A3423" s="1">
        <v>40841.159722222219</v>
      </c>
      <c r="B3423">
        <v>3.1E-2</v>
      </c>
    </row>
    <row r="3424" spans="1:2" x14ac:dyDescent="0.25">
      <c r="A3424" s="1">
        <v>40841.166666666664</v>
      </c>
      <c r="B3424">
        <v>3.1E-2</v>
      </c>
    </row>
    <row r="3425" spans="1:2" x14ac:dyDescent="0.25">
      <c r="A3425" s="1">
        <v>40841.173611111109</v>
      </c>
      <c r="B3425">
        <v>0.03</v>
      </c>
    </row>
    <row r="3426" spans="1:2" x14ac:dyDescent="0.25">
      <c r="A3426" s="1">
        <v>40841.180555555555</v>
      </c>
      <c r="B3426">
        <v>3.1E-2</v>
      </c>
    </row>
    <row r="3427" spans="1:2" x14ac:dyDescent="0.25">
      <c r="A3427" s="1">
        <v>40841.1875</v>
      </c>
      <c r="B3427">
        <v>0.03</v>
      </c>
    </row>
    <row r="3428" spans="1:2" x14ac:dyDescent="0.25">
      <c r="A3428" s="1">
        <v>40841.194444444445</v>
      </c>
      <c r="B3428">
        <v>0.03</v>
      </c>
    </row>
    <row r="3429" spans="1:2" x14ac:dyDescent="0.25">
      <c r="A3429" s="1">
        <v>40841.201388888891</v>
      </c>
      <c r="B3429">
        <v>0.03</v>
      </c>
    </row>
    <row r="3430" spans="1:2" x14ac:dyDescent="0.25">
      <c r="A3430" s="1">
        <v>40841.208333333336</v>
      </c>
      <c r="B3430">
        <v>0.03</v>
      </c>
    </row>
    <row r="3431" spans="1:2" x14ac:dyDescent="0.25">
      <c r="A3431" s="1">
        <v>40841.215277777781</v>
      </c>
      <c r="B3431">
        <v>0.03</v>
      </c>
    </row>
    <row r="3432" spans="1:2" x14ac:dyDescent="0.25">
      <c r="A3432" s="1">
        <v>40841.222222222219</v>
      </c>
      <c r="B3432">
        <v>0.03</v>
      </c>
    </row>
    <row r="3433" spans="1:2" x14ac:dyDescent="0.25">
      <c r="A3433" s="1">
        <v>40841.229166666664</v>
      </c>
      <c r="B3433">
        <v>0.03</v>
      </c>
    </row>
    <row r="3434" spans="1:2" x14ac:dyDescent="0.25">
      <c r="A3434" s="1">
        <v>40841.236111111109</v>
      </c>
      <c r="B3434">
        <v>0.03</v>
      </c>
    </row>
    <row r="3435" spans="1:2" x14ac:dyDescent="0.25">
      <c r="A3435" s="1">
        <v>40841.243055555555</v>
      </c>
      <c r="B3435">
        <v>0.03</v>
      </c>
    </row>
    <row r="3436" spans="1:2" x14ac:dyDescent="0.25">
      <c r="A3436" s="1">
        <v>40841.25</v>
      </c>
      <c r="B3436">
        <v>0.03</v>
      </c>
    </row>
    <row r="3437" spans="1:2" x14ac:dyDescent="0.25">
      <c r="A3437" s="1">
        <v>40841.256944444445</v>
      </c>
      <c r="B3437">
        <v>0.03</v>
      </c>
    </row>
    <row r="3438" spans="1:2" x14ac:dyDescent="0.25">
      <c r="A3438" s="1">
        <v>40841.263888888891</v>
      </c>
      <c r="B3438">
        <v>2.9000000000000001E-2</v>
      </c>
    </row>
    <row r="3439" spans="1:2" x14ac:dyDescent="0.25">
      <c r="A3439" s="1">
        <v>40841.270833333336</v>
      </c>
      <c r="B3439">
        <v>2.9000000000000001E-2</v>
      </c>
    </row>
    <row r="3440" spans="1:2" x14ac:dyDescent="0.25">
      <c r="A3440" s="1">
        <v>40841.277777777781</v>
      </c>
      <c r="B3440">
        <v>2.9000000000000001E-2</v>
      </c>
    </row>
    <row r="3441" spans="1:2" x14ac:dyDescent="0.25">
      <c r="A3441" s="1">
        <v>40841.284722222219</v>
      </c>
      <c r="B3441">
        <v>2.9000000000000001E-2</v>
      </c>
    </row>
    <row r="3442" spans="1:2" x14ac:dyDescent="0.25">
      <c r="A3442" s="1">
        <v>40841.291666666664</v>
      </c>
      <c r="B3442">
        <v>2.9000000000000001E-2</v>
      </c>
    </row>
    <row r="3443" spans="1:2" x14ac:dyDescent="0.25">
      <c r="A3443" s="1">
        <v>40841.298611111109</v>
      </c>
      <c r="B3443">
        <v>2.9000000000000001E-2</v>
      </c>
    </row>
    <row r="3444" spans="1:2" x14ac:dyDescent="0.25">
      <c r="A3444" s="1">
        <v>40841.305555555555</v>
      </c>
      <c r="B3444">
        <v>2.9000000000000001E-2</v>
      </c>
    </row>
    <row r="3445" spans="1:2" x14ac:dyDescent="0.25">
      <c r="A3445" s="1">
        <v>40841.3125</v>
      </c>
      <c r="B3445">
        <v>2.9000000000000001E-2</v>
      </c>
    </row>
    <row r="3446" spans="1:2" x14ac:dyDescent="0.25">
      <c r="A3446" s="1">
        <v>40841.319444444445</v>
      </c>
      <c r="B3446">
        <v>2.9000000000000001E-2</v>
      </c>
    </row>
    <row r="3447" spans="1:2" x14ac:dyDescent="0.25">
      <c r="A3447" s="1">
        <v>40841.326388888891</v>
      </c>
      <c r="B3447">
        <v>2.9000000000000001E-2</v>
      </c>
    </row>
    <row r="3448" spans="1:2" x14ac:dyDescent="0.25">
      <c r="A3448" s="1">
        <v>40841.333333333336</v>
      </c>
      <c r="B3448">
        <v>2.9000000000000001E-2</v>
      </c>
    </row>
    <row r="3449" spans="1:2" x14ac:dyDescent="0.25">
      <c r="A3449" s="1">
        <v>40841.340277777781</v>
      </c>
      <c r="B3449">
        <v>2.9000000000000001E-2</v>
      </c>
    </row>
    <row r="3450" spans="1:2" x14ac:dyDescent="0.25">
      <c r="A3450" s="1">
        <v>40841.347222222219</v>
      </c>
      <c r="B3450">
        <v>2.9000000000000001E-2</v>
      </c>
    </row>
    <row r="3451" spans="1:2" x14ac:dyDescent="0.25">
      <c r="A3451" s="1">
        <v>40841.354166666664</v>
      </c>
      <c r="B3451">
        <v>2.9000000000000001E-2</v>
      </c>
    </row>
    <row r="3452" spans="1:2" x14ac:dyDescent="0.25">
      <c r="A3452" s="1">
        <v>40841.361111111109</v>
      </c>
      <c r="B3452">
        <v>2.8000000000000001E-2</v>
      </c>
    </row>
    <row r="3453" spans="1:2" x14ac:dyDescent="0.25">
      <c r="A3453" s="1">
        <v>40841.368055555555</v>
      </c>
      <c r="B3453">
        <v>2.8000000000000001E-2</v>
      </c>
    </row>
    <row r="3454" spans="1:2" x14ac:dyDescent="0.25">
      <c r="A3454" s="1">
        <v>40841.375</v>
      </c>
      <c r="B3454">
        <v>2.8000000000000001E-2</v>
      </c>
    </row>
    <row r="3455" spans="1:2" x14ac:dyDescent="0.25">
      <c r="A3455" s="1">
        <v>40841.381944444445</v>
      </c>
      <c r="B3455">
        <v>2.8000000000000001E-2</v>
      </c>
    </row>
    <row r="3456" spans="1:2" x14ac:dyDescent="0.25">
      <c r="A3456" s="1">
        <v>40841.388888888891</v>
      </c>
      <c r="B3456">
        <v>2.8000000000000001E-2</v>
      </c>
    </row>
    <row r="3457" spans="1:2" x14ac:dyDescent="0.25">
      <c r="A3457" s="1">
        <v>40841.395833333336</v>
      </c>
      <c r="B3457">
        <v>2.8000000000000001E-2</v>
      </c>
    </row>
    <row r="3458" spans="1:2" x14ac:dyDescent="0.25">
      <c r="A3458" s="1">
        <v>40841.402777777781</v>
      </c>
      <c r="B3458">
        <v>2.8000000000000001E-2</v>
      </c>
    </row>
    <row r="3459" spans="1:2" x14ac:dyDescent="0.25">
      <c r="A3459" s="1">
        <v>40841.409722222219</v>
      </c>
      <c r="B3459">
        <v>2.8000000000000001E-2</v>
      </c>
    </row>
    <row r="3460" spans="1:2" x14ac:dyDescent="0.25">
      <c r="A3460" s="1">
        <v>40841.416666666664</v>
      </c>
      <c r="B3460">
        <v>2.8000000000000001E-2</v>
      </c>
    </row>
    <row r="3461" spans="1:2" x14ac:dyDescent="0.25">
      <c r="A3461" s="1">
        <v>40841.423611111109</v>
      </c>
      <c r="B3461">
        <v>3.2000000000000001E-2</v>
      </c>
    </row>
    <row r="3462" spans="1:2" x14ac:dyDescent="0.25">
      <c r="A3462" s="1">
        <v>40841.430555555555</v>
      </c>
      <c r="B3462">
        <v>3.2000000000000001E-2</v>
      </c>
    </row>
    <row r="3463" spans="1:2" x14ac:dyDescent="0.25">
      <c r="A3463" s="1">
        <v>40841.4375</v>
      </c>
      <c r="B3463">
        <v>3.2000000000000001E-2</v>
      </c>
    </row>
    <row r="3464" spans="1:2" x14ac:dyDescent="0.25">
      <c r="A3464" s="1">
        <v>40841.444444444445</v>
      </c>
      <c r="B3464">
        <v>3.2000000000000001E-2</v>
      </c>
    </row>
    <row r="3465" spans="1:2" x14ac:dyDescent="0.25">
      <c r="A3465" s="1">
        <v>40841.451388888891</v>
      </c>
      <c r="B3465">
        <v>3.2000000000000001E-2</v>
      </c>
    </row>
    <row r="3466" spans="1:2" x14ac:dyDescent="0.25">
      <c r="A3466" s="1">
        <v>40841.458333333336</v>
      </c>
      <c r="B3466">
        <v>3.1E-2</v>
      </c>
    </row>
    <row r="3467" spans="1:2" x14ac:dyDescent="0.25">
      <c r="A3467" s="1">
        <v>40841.465277777781</v>
      </c>
      <c r="B3467">
        <v>3.1E-2</v>
      </c>
    </row>
    <row r="3468" spans="1:2" x14ac:dyDescent="0.25">
      <c r="A3468" s="1">
        <v>40841.472222222219</v>
      </c>
      <c r="B3468">
        <v>3.2000000000000001E-2</v>
      </c>
    </row>
    <row r="3469" spans="1:2" x14ac:dyDescent="0.25">
      <c r="A3469" s="1">
        <v>40841.479166666664</v>
      </c>
      <c r="B3469">
        <v>3.2000000000000001E-2</v>
      </c>
    </row>
    <row r="3470" spans="1:2" x14ac:dyDescent="0.25">
      <c r="A3470" s="1">
        <v>40841.486111111109</v>
      </c>
      <c r="B3470">
        <v>3.2000000000000001E-2</v>
      </c>
    </row>
    <row r="3471" spans="1:2" x14ac:dyDescent="0.25">
      <c r="A3471" s="1">
        <v>40841.493055555555</v>
      </c>
      <c r="B3471">
        <v>3.2000000000000001E-2</v>
      </c>
    </row>
    <row r="3472" spans="1:2" x14ac:dyDescent="0.25">
      <c r="A3472" s="1">
        <v>40841.5</v>
      </c>
      <c r="B3472">
        <v>3.1E-2</v>
      </c>
    </row>
    <row r="3473" spans="1:2" x14ac:dyDescent="0.25">
      <c r="A3473" s="1">
        <v>40841.506944444445</v>
      </c>
      <c r="B3473">
        <v>0.03</v>
      </c>
    </row>
    <row r="3474" spans="1:2" x14ac:dyDescent="0.25">
      <c r="A3474" s="1">
        <v>40841.513888888891</v>
      </c>
      <c r="B3474">
        <v>0.03</v>
      </c>
    </row>
    <row r="3475" spans="1:2" x14ac:dyDescent="0.25">
      <c r="A3475" s="1">
        <v>40841.520833333336</v>
      </c>
      <c r="B3475">
        <v>2.9000000000000001E-2</v>
      </c>
    </row>
    <row r="3476" spans="1:2" x14ac:dyDescent="0.25">
      <c r="A3476" s="1">
        <v>40841.527777777781</v>
      </c>
      <c r="B3476">
        <v>2.9000000000000001E-2</v>
      </c>
    </row>
    <row r="3477" spans="1:2" x14ac:dyDescent="0.25">
      <c r="A3477" s="1">
        <v>40841.534722222219</v>
      </c>
      <c r="B3477">
        <v>2.9000000000000001E-2</v>
      </c>
    </row>
    <row r="3478" spans="1:2" x14ac:dyDescent="0.25">
      <c r="A3478" s="1">
        <v>40841.541666666664</v>
      </c>
      <c r="B3478">
        <v>2.9000000000000001E-2</v>
      </c>
    </row>
    <row r="3479" spans="1:2" x14ac:dyDescent="0.25">
      <c r="A3479" s="1">
        <v>40841.548611111109</v>
      </c>
      <c r="B3479">
        <v>2.8000000000000001E-2</v>
      </c>
    </row>
    <row r="3480" spans="1:2" x14ac:dyDescent="0.25">
      <c r="A3480" s="1">
        <v>40841.555555555555</v>
      </c>
      <c r="B3480">
        <v>2.8000000000000001E-2</v>
      </c>
    </row>
    <row r="3481" spans="1:2" x14ac:dyDescent="0.25">
      <c r="A3481" s="1">
        <v>40841.5625</v>
      </c>
      <c r="B3481">
        <v>2.8000000000000001E-2</v>
      </c>
    </row>
    <row r="3482" spans="1:2" x14ac:dyDescent="0.25">
      <c r="A3482" s="1">
        <v>40841.569444444445</v>
      </c>
      <c r="B3482">
        <v>2.8000000000000001E-2</v>
      </c>
    </row>
    <row r="3483" spans="1:2" x14ac:dyDescent="0.25">
      <c r="A3483" s="1">
        <v>40841.576388888891</v>
      </c>
      <c r="B3483">
        <v>2.8000000000000001E-2</v>
      </c>
    </row>
    <row r="3484" spans="1:2" x14ac:dyDescent="0.25">
      <c r="A3484" s="1">
        <v>40841.583333333336</v>
      </c>
      <c r="B3484">
        <v>2.7E-2</v>
      </c>
    </row>
    <row r="3485" spans="1:2" x14ac:dyDescent="0.25">
      <c r="A3485" s="1">
        <v>40841.590277777781</v>
      </c>
      <c r="B3485">
        <v>2.7E-2</v>
      </c>
    </row>
    <row r="3486" spans="1:2" x14ac:dyDescent="0.25">
      <c r="A3486" s="1">
        <v>40841.597222222219</v>
      </c>
      <c r="B3486">
        <v>2.8000000000000001E-2</v>
      </c>
    </row>
    <row r="3487" spans="1:2" x14ac:dyDescent="0.25">
      <c r="A3487" s="1">
        <v>40841.604166666664</v>
      </c>
      <c r="B3487">
        <v>2.8000000000000001E-2</v>
      </c>
    </row>
    <row r="3488" spans="1:2" x14ac:dyDescent="0.25">
      <c r="A3488" s="1">
        <v>40841.611111111109</v>
      </c>
      <c r="B3488">
        <v>2.7E-2</v>
      </c>
    </row>
    <row r="3489" spans="1:2" x14ac:dyDescent="0.25">
      <c r="A3489" s="1">
        <v>40841.618055555555</v>
      </c>
      <c r="B3489">
        <v>2.7E-2</v>
      </c>
    </row>
    <row r="3490" spans="1:2" x14ac:dyDescent="0.25">
      <c r="A3490" s="1">
        <v>40841.625</v>
      </c>
      <c r="B3490">
        <v>2.7E-2</v>
      </c>
    </row>
    <row r="3491" spans="1:2" x14ac:dyDescent="0.25">
      <c r="A3491" s="1">
        <v>40841.631944444445</v>
      </c>
      <c r="B3491">
        <v>2.7E-2</v>
      </c>
    </row>
    <row r="3492" spans="1:2" x14ac:dyDescent="0.25">
      <c r="A3492" s="1">
        <v>40841.638888888891</v>
      </c>
      <c r="B3492">
        <v>2.7E-2</v>
      </c>
    </row>
    <row r="3493" spans="1:2" x14ac:dyDescent="0.25">
      <c r="A3493" s="1">
        <v>40841.645833333336</v>
      </c>
      <c r="B3493">
        <v>2.7E-2</v>
      </c>
    </row>
    <row r="3494" spans="1:2" x14ac:dyDescent="0.25">
      <c r="A3494" s="1">
        <v>40841.652777777781</v>
      </c>
      <c r="B3494">
        <v>2.7E-2</v>
      </c>
    </row>
    <row r="3495" spans="1:2" x14ac:dyDescent="0.25">
      <c r="A3495" s="1">
        <v>40841.659722222219</v>
      </c>
      <c r="B3495">
        <v>2.7E-2</v>
      </c>
    </row>
    <row r="3496" spans="1:2" x14ac:dyDescent="0.25">
      <c r="A3496" s="1">
        <v>40841.666666666664</v>
      </c>
      <c r="B3496">
        <v>2.7E-2</v>
      </c>
    </row>
    <row r="3497" spans="1:2" x14ac:dyDescent="0.25">
      <c r="A3497" s="1">
        <v>40841.673611111109</v>
      </c>
      <c r="B3497">
        <v>2.7E-2</v>
      </c>
    </row>
    <row r="3498" spans="1:2" x14ac:dyDescent="0.25">
      <c r="A3498" s="1">
        <v>40841.680555555555</v>
      </c>
      <c r="B3498">
        <v>2.7E-2</v>
      </c>
    </row>
    <row r="3499" spans="1:2" x14ac:dyDescent="0.25">
      <c r="A3499" s="1">
        <v>40841.6875</v>
      </c>
      <c r="B3499">
        <v>2.7E-2</v>
      </c>
    </row>
    <row r="3500" spans="1:2" x14ac:dyDescent="0.25">
      <c r="A3500" s="1">
        <v>40841.694444444445</v>
      </c>
      <c r="B3500">
        <v>2.5999999999999999E-2</v>
      </c>
    </row>
    <row r="3501" spans="1:2" x14ac:dyDescent="0.25">
      <c r="A3501" s="1">
        <v>40841.701388888891</v>
      </c>
      <c r="B3501">
        <v>2.7E-2</v>
      </c>
    </row>
    <row r="3502" spans="1:2" x14ac:dyDescent="0.25">
      <c r="A3502" s="1">
        <v>40841.708333333336</v>
      </c>
      <c r="B3502">
        <v>2.5999999999999999E-2</v>
      </c>
    </row>
    <row r="3503" spans="1:2" x14ac:dyDescent="0.25">
      <c r="A3503" s="1">
        <v>40841.715277777781</v>
      </c>
      <c r="B3503">
        <v>2.5999999999999999E-2</v>
      </c>
    </row>
    <row r="3504" spans="1:2" x14ac:dyDescent="0.25">
      <c r="A3504" s="1">
        <v>40841.722222222219</v>
      </c>
      <c r="B3504">
        <v>2.7E-2</v>
      </c>
    </row>
    <row r="3505" spans="1:2" x14ac:dyDescent="0.25">
      <c r="A3505" s="1">
        <v>40841.729166666664</v>
      </c>
      <c r="B3505">
        <v>2.7E-2</v>
      </c>
    </row>
    <row r="3506" spans="1:2" x14ac:dyDescent="0.25">
      <c r="A3506" s="1">
        <v>40841.736111111109</v>
      </c>
      <c r="B3506">
        <v>2.7E-2</v>
      </c>
    </row>
    <row r="3507" spans="1:2" x14ac:dyDescent="0.25">
      <c r="A3507" s="1">
        <v>40841.743055555555</v>
      </c>
      <c r="B3507">
        <v>2.7E-2</v>
      </c>
    </row>
    <row r="3508" spans="1:2" x14ac:dyDescent="0.25">
      <c r="A3508" s="1">
        <v>40841.75</v>
      </c>
      <c r="B3508">
        <v>2.7E-2</v>
      </c>
    </row>
    <row r="3509" spans="1:2" x14ac:dyDescent="0.25">
      <c r="A3509" s="1">
        <v>40841.756944444445</v>
      </c>
      <c r="B3509">
        <v>2.7E-2</v>
      </c>
    </row>
    <row r="3510" spans="1:2" x14ac:dyDescent="0.25">
      <c r="A3510" s="1">
        <v>40841.763888888891</v>
      </c>
      <c r="B3510">
        <v>2.7E-2</v>
      </c>
    </row>
    <row r="3511" spans="1:2" x14ac:dyDescent="0.25">
      <c r="A3511" s="1">
        <v>40841.770833333336</v>
      </c>
      <c r="B3511">
        <v>2.7E-2</v>
      </c>
    </row>
    <row r="3512" spans="1:2" x14ac:dyDescent="0.25">
      <c r="A3512" s="1">
        <v>40841.777777777781</v>
      </c>
      <c r="B3512">
        <v>2.7E-2</v>
      </c>
    </row>
    <row r="3513" spans="1:2" x14ac:dyDescent="0.25">
      <c r="A3513" s="1">
        <v>40841.784722222219</v>
      </c>
      <c r="B3513">
        <v>2.7E-2</v>
      </c>
    </row>
    <row r="3514" spans="1:2" x14ac:dyDescent="0.25">
      <c r="A3514" s="1">
        <v>40841.791666666664</v>
      </c>
      <c r="B3514">
        <v>2.7E-2</v>
      </c>
    </row>
    <row r="3515" spans="1:2" x14ac:dyDescent="0.25">
      <c r="A3515" s="1">
        <v>40841.798611111109</v>
      </c>
      <c r="B3515">
        <v>2.7E-2</v>
      </c>
    </row>
    <row r="3516" spans="1:2" x14ac:dyDescent="0.25">
      <c r="A3516" s="1">
        <v>40841.805555555555</v>
      </c>
      <c r="B3516">
        <v>2.7E-2</v>
      </c>
    </row>
    <row r="3517" spans="1:2" x14ac:dyDescent="0.25">
      <c r="A3517" s="1">
        <v>40841.8125</v>
      </c>
      <c r="B3517">
        <v>2.7E-2</v>
      </c>
    </row>
    <row r="3518" spans="1:2" x14ac:dyDescent="0.25">
      <c r="A3518" s="1">
        <v>40841.819444444445</v>
      </c>
      <c r="B3518">
        <v>2.5999999999999999E-2</v>
      </c>
    </row>
    <row r="3519" spans="1:2" x14ac:dyDescent="0.25">
      <c r="A3519" s="1">
        <v>40841.826388888891</v>
      </c>
      <c r="B3519">
        <v>2.7E-2</v>
      </c>
    </row>
    <row r="3520" spans="1:2" x14ac:dyDescent="0.25">
      <c r="A3520" s="1">
        <v>40841.833333333336</v>
      </c>
      <c r="B3520">
        <v>2.5999999999999999E-2</v>
      </c>
    </row>
    <row r="3521" spans="1:2" x14ac:dyDescent="0.25">
      <c r="A3521" s="1">
        <v>40841.840277777781</v>
      </c>
      <c r="B3521">
        <v>2.5999999999999999E-2</v>
      </c>
    </row>
    <row r="3522" spans="1:2" x14ac:dyDescent="0.25">
      <c r="A3522" s="1">
        <v>40841.847222222219</v>
      </c>
      <c r="B3522">
        <v>2.5999999999999999E-2</v>
      </c>
    </row>
    <row r="3523" spans="1:2" x14ac:dyDescent="0.25">
      <c r="A3523" s="1">
        <v>40841.854166666664</v>
      </c>
      <c r="B3523">
        <v>2.5999999999999999E-2</v>
      </c>
    </row>
    <row r="3524" spans="1:2" x14ac:dyDescent="0.25">
      <c r="A3524" s="1">
        <v>40841.861111111109</v>
      </c>
      <c r="B3524">
        <v>2.5999999999999999E-2</v>
      </c>
    </row>
    <row r="3525" spans="1:2" x14ac:dyDescent="0.25">
      <c r="A3525" s="1">
        <v>40841.868055555555</v>
      </c>
      <c r="B3525">
        <v>2.5999999999999999E-2</v>
      </c>
    </row>
    <row r="3526" spans="1:2" x14ac:dyDescent="0.25">
      <c r="A3526" s="1">
        <v>40841.875</v>
      </c>
      <c r="B3526">
        <v>2.5999999999999999E-2</v>
      </c>
    </row>
    <row r="3527" spans="1:2" x14ac:dyDescent="0.25">
      <c r="A3527" s="1">
        <v>40841.881944444445</v>
      </c>
      <c r="B3527">
        <v>2.5999999999999999E-2</v>
      </c>
    </row>
    <row r="3528" spans="1:2" x14ac:dyDescent="0.25">
      <c r="A3528" s="1">
        <v>40841.888888888891</v>
      </c>
      <c r="B3528">
        <v>2.5999999999999999E-2</v>
      </c>
    </row>
    <row r="3529" spans="1:2" x14ac:dyDescent="0.25">
      <c r="A3529" s="1">
        <v>40841.895833333336</v>
      </c>
      <c r="B3529">
        <v>2.5999999999999999E-2</v>
      </c>
    </row>
    <row r="3530" spans="1:2" x14ac:dyDescent="0.25">
      <c r="A3530" s="1">
        <v>40841.902777777781</v>
      </c>
      <c r="B3530">
        <v>2.5999999999999999E-2</v>
      </c>
    </row>
    <row r="3531" spans="1:2" x14ac:dyDescent="0.25">
      <c r="A3531" s="1">
        <v>40841.909722222219</v>
      </c>
      <c r="B3531">
        <v>2.5999999999999999E-2</v>
      </c>
    </row>
    <row r="3532" spans="1:2" x14ac:dyDescent="0.25">
      <c r="A3532" s="1">
        <v>40841.916666666664</v>
      </c>
      <c r="B3532">
        <v>2.5999999999999999E-2</v>
      </c>
    </row>
    <row r="3533" spans="1:2" x14ac:dyDescent="0.25">
      <c r="A3533" s="1">
        <v>40841.923611111109</v>
      </c>
      <c r="B3533">
        <v>2.5999999999999999E-2</v>
      </c>
    </row>
    <row r="3534" spans="1:2" x14ac:dyDescent="0.25">
      <c r="A3534" s="1">
        <v>40841.930555555555</v>
      </c>
      <c r="B3534">
        <v>2.5999999999999999E-2</v>
      </c>
    </row>
    <row r="3535" spans="1:2" x14ac:dyDescent="0.25">
      <c r="A3535" s="1">
        <v>40841.9375</v>
      </c>
      <c r="B3535">
        <v>2.5999999999999999E-2</v>
      </c>
    </row>
    <row r="3536" spans="1:2" x14ac:dyDescent="0.25">
      <c r="A3536" s="1">
        <v>40841.944444444445</v>
      </c>
      <c r="B3536">
        <v>2.5999999999999999E-2</v>
      </c>
    </row>
    <row r="3537" spans="1:2" x14ac:dyDescent="0.25">
      <c r="A3537" s="1">
        <v>40841.951388888891</v>
      </c>
      <c r="B3537">
        <v>2.5999999999999999E-2</v>
      </c>
    </row>
    <row r="3538" spans="1:2" x14ac:dyDescent="0.25">
      <c r="A3538" s="1">
        <v>40841.958333333336</v>
      </c>
      <c r="B3538">
        <v>2.5999999999999999E-2</v>
      </c>
    </row>
    <row r="3539" spans="1:2" x14ac:dyDescent="0.25">
      <c r="A3539" s="1">
        <v>40841.965277777781</v>
      </c>
      <c r="B3539">
        <v>2.5999999999999999E-2</v>
      </c>
    </row>
    <row r="3540" spans="1:2" x14ac:dyDescent="0.25">
      <c r="A3540" s="1">
        <v>40841.972222222219</v>
      </c>
      <c r="B3540">
        <v>2.5999999999999999E-2</v>
      </c>
    </row>
    <row r="3541" spans="1:2" x14ac:dyDescent="0.25">
      <c r="A3541" s="1">
        <v>40841.979166666664</v>
      </c>
      <c r="B3541">
        <v>2.5999999999999999E-2</v>
      </c>
    </row>
    <row r="3542" spans="1:2" x14ac:dyDescent="0.25">
      <c r="A3542" s="1">
        <v>40841.986111111109</v>
      </c>
      <c r="B3542">
        <v>2.5999999999999999E-2</v>
      </c>
    </row>
    <row r="3543" spans="1:2" x14ac:dyDescent="0.25">
      <c r="A3543" s="1">
        <v>40841.993055555555</v>
      </c>
      <c r="B3543">
        <v>2.5000000000000001E-2</v>
      </c>
    </row>
    <row r="3544" spans="1:2" x14ac:dyDescent="0.25">
      <c r="A3544" s="1">
        <v>40842</v>
      </c>
      <c r="B3544">
        <v>2.5999999999999999E-2</v>
      </c>
    </row>
    <row r="3545" spans="1:2" x14ac:dyDescent="0.25">
      <c r="A3545" s="1">
        <v>40842.006944444445</v>
      </c>
      <c r="B3545">
        <v>2.5999999999999999E-2</v>
      </c>
    </row>
    <row r="3546" spans="1:2" x14ac:dyDescent="0.25">
      <c r="A3546" s="1">
        <v>40842.013888888891</v>
      </c>
      <c r="B3546">
        <v>2.5999999999999999E-2</v>
      </c>
    </row>
    <row r="3547" spans="1:2" x14ac:dyDescent="0.25">
      <c r="A3547" s="1">
        <v>40842.020833333336</v>
      </c>
      <c r="B3547">
        <v>2.5000000000000001E-2</v>
      </c>
    </row>
    <row r="3548" spans="1:2" x14ac:dyDescent="0.25">
      <c r="A3548" s="1">
        <v>40842.027777777781</v>
      </c>
      <c r="B3548">
        <v>2.5999999999999999E-2</v>
      </c>
    </row>
    <row r="3549" spans="1:2" x14ac:dyDescent="0.25">
      <c r="A3549" s="1">
        <v>40842.034722222219</v>
      </c>
      <c r="B3549">
        <v>2.5000000000000001E-2</v>
      </c>
    </row>
    <row r="3550" spans="1:2" x14ac:dyDescent="0.25">
      <c r="A3550" s="1">
        <v>40842.041666666664</v>
      </c>
      <c r="B3550">
        <v>2.5000000000000001E-2</v>
      </c>
    </row>
    <row r="3551" spans="1:2" x14ac:dyDescent="0.25">
      <c r="A3551" s="1">
        <v>40842.048611111109</v>
      </c>
      <c r="B3551">
        <v>2.5000000000000001E-2</v>
      </c>
    </row>
    <row r="3552" spans="1:2" x14ac:dyDescent="0.25">
      <c r="A3552" s="1">
        <v>40842.055555555555</v>
      </c>
      <c r="B3552">
        <v>2.5000000000000001E-2</v>
      </c>
    </row>
    <row r="3553" spans="1:2" x14ac:dyDescent="0.25">
      <c r="A3553" s="1">
        <v>40842.0625</v>
      </c>
      <c r="B3553">
        <v>2.5000000000000001E-2</v>
      </c>
    </row>
    <row r="3554" spans="1:2" x14ac:dyDescent="0.25">
      <c r="A3554" s="1">
        <v>40842.069444444445</v>
      </c>
      <c r="B3554">
        <v>2.5000000000000001E-2</v>
      </c>
    </row>
    <row r="3555" spans="1:2" x14ac:dyDescent="0.25">
      <c r="A3555" s="1">
        <v>40842.076388888891</v>
      </c>
      <c r="B3555">
        <v>2.5000000000000001E-2</v>
      </c>
    </row>
    <row r="3556" spans="1:2" x14ac:dyDescent="0.25">
      <c r="A3556" s="1">
        <v>40842.083333333336</v>
      </c>
      <c r="B3556">
        <v>2.5000000000000001E-2</v>
      </c>
    </row>
    <row r="3557" spans="1:2" x14ac:dyDescent="0.25">
      <c r="A3557" s="1">
        <v>40842.090277777781</v>
      </c>
      <c r="B3557">
        <v>2.5000000000000001E-2</v>
      </c>
    </row>
    <row r="3558" spans="1:2" x14ac:dyDescent="0.25">
      <c r="A3558" s="1">
        <v>40842.097222222219</v>
      </c>
      <c r="B3558">
        <v>2.5000000000000001E-2</v>
      </c>
    </row>
    <row r="3559" spans="1:2" x14ac:dyDescent="0.25">
      <c r="A3559" s="1">
        <v>40842.104166666664</v>
      </c>
      <c r="B3559">
        <v>2.5000000000000001E-2</v>
      </c>
    </row>
    <row r="3560" spans="1:2" x14ac:dyDescent="0.25">
      <c r="A3560" s="1">
        <v>40842.111111111109</v>
      </c>
      <c r="B3560">
        <v>2.5000000000000001E-2</v>
      </c>
    </row>
    <row r="3561" spans="1:2" x14ac:dyDescent="0.25">
      <c r="A3561" s="1">
        <v>40842.118055555555</v>
      </c>
      <c r="B3561">
        <v>2.5000000000000001E-2</v>
      </c>
    </row>
    <row r="3562" spans="1:2" x14ac:dyDescent="0.25">
      <c r="A3562" s="1">
        <v>40842.125</v>
      </c>
      <c r="B3562">
        <v>2.5000000000000001E-2</v>
      </c>
    </row>
    <row r="3563" spans="1:2" x14ac:dyDescent="0.25">
      <c r="A3563" s="1">
        <v>40842.131944444445</v>
      </c>
      <c r="B3563">
        <v>2.5000000000000001E-2</v>
      </c>
    </row>
    <row r="3564" spans="1:2" x14ac:dyDescent="0.25">
      <c r="A3564" s="1">
        <v>40842.138888888891</v>
      </c>
      <c r="B3564">
        <v>2.5000000000000001E-2</v>
      </c>
    </row>
    <row r="3565" spans="1:2" x14ac:dyDescent="0.25">
      <c r="A3565" s="1">
        <v>40842.145833333336</v>
      </c>
      <c r="B3565">
        <v>2.5000000000000001E-2</v>
      </c>
    </row>
    <row r="3566" spans="1:2" x14ac:dyDescent="0.25">
      <c r="A3566" s="1">
        <v>40842.152777777781</v>
      </c>
      <c r="B3566">
        <v>2.5000000000000001E-2</v>
      </c>
    </row>
    <row r="3567" spans="1:2" x14ac:dyDescent="0.25">
      <c r="A3567" s="1">
        <v>40842.159722222219</v>
      </c>
      <c r="B3567">
        <v>2.5000000000000001E-2</v>
      </c>
    </row>
    <row r="3568" spans="1:2" x14ac:dyDescent="0.25">
      <c r="A3568" s="1">
        <v>40842.166666666664</v>
      </c>
      <c r="B3568">
        <v>2.5000000000000001E-2</v>
      </c>
    </row>
    <row r="3569" spans="1:2" x14ac:dyDescent="0.25">
      <c r="A3569" s="1">
        <v>40842.173611111109</v>
      </c>
      <c r="B3569">
        <v>2.5000000000000001E-2</v>
      </c>
    </row>
    <row r="3570" spans="1:2" x14ac:dyDescent="0.25">
      <c r="A3570" s="1">
        <v>40842.180555555555</v>
      </c>
      <c r="B3570">
        <v>2.5000000000000001E-2</v>
      </c>
    </row>
    <row r="3571" spans="1:2" x14ac:dyDescent="0.25">
      <c r="A3571" s="1">
        <v>40842.1875</v>
      </c>
      <c r="B3571">
        <v>2.5000000000000001E-2</v>
      </c>
    </row>
    <row r="3572" spans="1:2" x14ac:dyDescent="0.25">
      <c r="A3572" s="1">
        <v>40842.194444444445</v>
      </c>
      <c r="B3572">
        <v>2.5000000000000001E-2</v>
      </c>
    </row>
    <row r="3573" spans="1:2" x14ac:dyDescent="0.25">
      <c r="A3573" s="1">
        <v>40842.201388888891</v>
      </c>
      <c r="B3573">
        <v>2.5000000000000001E-2</v>
      </c>
    </row>
    <row r="3574" spans="1:2" x14ac:dyDescent="0.25">
      <c r="A3574" s="1">
        <v>40842.208333333336</v>
      </c>
      <c r="B3574">
        <v>2.5000000000000001E-2</v>
      </c>
    </row>
    <row r="3575" spans="1:2" x14ac:dyDescent="0.25">
      <c r="A3575" s="1">
        <v>40842.215277777781</v>
      </c>
      <c r="B3575">
        <v>2.5999999999999999E-2</v>
      </c>
    </row>
    <row r="3576" spans="1:2" x14ac:dyDescent="0.25">
      <c r="A3576" s="1">
        <v>40842.222222222219</v>
      </c>
      <c r="B3576">
        <v>2.5000000000000001E-2</v>
      </c>
    </row>
    <row r="3577" spans="1:2" x14ac:dyDescent="0.25">
      <c r="A3577" s="1">
        <v>40842.229166666664</v>
      </c>
      <c r="B3577">
        <v>2.5000000000000001E-2</v>
      </c>
    </row>
    <row r="3578" spans="1:2" x14ac:dyDescent="0.25">
      <c r="A3578" s="1">
        <v>40842.236111111109</v>
      </c>
      <c r="B3578">
        <v>2.5000000000000001E-2</v>
      </c>
    </row>
    <row r="3579" spans="1:2" x14ac:dyDescent="0.25">
      <c r="A3579" s="1">
        <v>40842.243055555555</v>
      </c>
      <c r="B3579">
        <v>2.5000000000000001E-2</v>
      </c>
    </row>
    <row r="3580" spans="1:2" x14ac:dyDescent="0.25">
      <c r="A3580" s="1">
        <v>40842.25</v>
      </c>
      <c r="B3580">
        <v>2.5000000000000001E-2</v>
      </c>
    </row>
    <row r="3581" spans="1:2" x14ac:dyDescent="0.25">
      <c r="A3581" s="1">
        <v>40842.256944444445</v>
      </c>
      <c r="B3581">
        <v>2.5000000000000001E-2</v>
      </c>
    </row>
    <row r="3582" spans="1:2" x14ac:dyDescent="0.25">
      <c r="A3582" s="1">
        <v>40842.263888888891</v>
      </c>
      <c r="B3582">
        <v>2.5000000000000001E-2</v>
      </c>
    </row>
    <row r="3583" spans="1:2" x14ac:dyDescent="0.25">
      <c r="A3583" s="1">
        <v>40842.270833333336</v>
      </c>
      <c r="B3583">
        <v>2.5000000000000001E-2</v>
      </c>
    </row>
    <row r="3584" spans="1:2" x14ac:dyDescent="0.25">
      <c r="A3584" s="1">
        <v>40842.277777777781</v>
      </c>
      <c r="B3584">
        <v>2.5000000000000001E-2</v>
      </c>
    </row>
    <row r="3585" spans="1:2" x14ac:dyDescent="0.25">
      <c r="A3585" s="1">
        <v>40842.284722222219</v>
      </c>
      <c r="B3585">
        <v>2.5000000000000001E-2</v>
      </c>
    </row>
    <row r="3586" spans="1:2" x14ac:dyDescent="0.25">
      <c r="A3586" s="1">
        <v>40842.291666666664</v>
      </c>
      <c r="B3586">
        <v>2.5000000000000001E-2</v>
      </c>
    </row>
    <row r="3587" spans="1:2" x14ac:dyDescent="0.25">
      <c r="A3587" s="1">
        <v>40842.298611111109</v>
      </c>
      <c r="B3587">
        <v>2.5000000000000001E-2</v>
      </c>
    </row>
    <row r="3588" spans="1:2" x14ac:dyDescent="0.25">
      <c r="A3588" s="1">
        <v>40842.305555555555</v>
      </c>
      <c r="B3588">
        <v>2.5000000000000001E-2</v>
      </c>
    </row>
    <row r="3589" spans="1:2" x14ac:dyDescent="0.25">
      <c r="A3589" s="1">
        <v>40842.3125</v>
      </c>
      <c r="B3589">
        <v>2.5000000000000001E-2</v>
      </c>
    </row>
    <row r="3590" spans="1:2" x14ac:dyDescent="0.25">
      <c r="A3590" s="1">
        <v>40842.319444444445</v>
      </c>
      <c r="B3590">
        <v>2.5000000000000001E-2</v>
      </c>
    </row>
    <row r="3591" spans="1:2" x14ac:dyDescent="0.25">
      <c r="A3591" s="1">
        <v>40842.326388888891</v>
      </c>
      <c r="B3591">
        <v>2.5000000000000001E-2</v>
      </c>
    </row>
    <row r="3592" spans="1:2" x14ac:dyDescent="0.25">
      <c r="A3592" s="1">
        <v>40842.333333333336</v>
      </c>
      <c r="B3592">
        <v>2.5000000000000001E-2</v>
      </c>
    </row>
    <row r="3593" spans="1:2" x14ac:dyDescent="0.25">
      <c r="A3593" s="1">
        <v>40842.340277777781</v>
      </c>
      <c r="B3593">
        <v>2.5000000000000001E-2</v>
      </c>
    </row>
    <row r="3594" spans="1:2" x14ac:dyDescent="0.25">
      <c r="A3594" s="1">
        <v>40842.347222222219</v>
      </c>
      <c r="B3594">
        <v>2.5000000000000001E-2</v>
      </c>
    </row>
    <row r="3595" spans="1:2" x14ac:dyDescent="0.25">
      <c r="A3595" s="1">
        <v>40842.354166666664</v>
      </c>
      <c r="B3595">
        <v>2.5000000000000001E-2</v>
      </c>
    </row>
    <row r="3596" spans="1:2" x14ac:dyDescent="0.25">
      <c r="A3596" s="1">
        <v>40842.361111111109</v>
      </c>
      <c r="B3596">
        <v>2.5000000000000001E-2</v>
      </c>
    </row>
    <row r="3597" spans="1:2" x14ac:dyDescent="0.25">
      <c r="A3597" s="1">
        <v>40842.368055555555</v>
      </c>
      <c r="B3597">
        <v>2.5000000000000001E-2</v>
      </c>
    </row>
    <row r="3598" spans="1:2" x14ac:dyDescent="0.25">
      <c r="A3598" s="1">
        <v>40842.375</v>
      </c>
      <c r="B3598">
        <v>2.5000000000000001E-2</v>
      </c>
    </row>
    <row r="3599" spans="1:2" x14ac:dyDescent="0.25">
      <c r="A3599" s="1">
        <v>40842.381944444445</v>
      </c>
      <c r="B3599">
        <v>2.5000000000000001E-2</v>
      </c>
    </row>
    <row r="3600" spans="1:2" x14ac:dyDescent="0.25">
      <c r="A3600" s="1">
        <v>40842.388888888891</v>
      </c>
      <c r="B3600">
        <v>2.5000000000000001E-2</v>
      </c>
    </row>
    <row r="3601" spans="1:2" x14ac:dyDescent="0.25">
      <c r="A3601" s="1">
        <v>40842.395833333336</v>
      </c>
      <c r="B3601">
        <v>2.5000000000000001E-2</v>
      </c>
    </row>
    <row r="3602" spans="1:2" x14ac:dyDescent="0.25">
      <c r="A3602" s="1">
        <v>40842.402777777781</v>
      </c>
      <c r="B3602">
        <v>2.5000000000000001E-2</v>
      </c>
    </row>
    <row r="3603" spans="1:2" x14ac:dyDescent="0.25">
      <c r="A3603" s="1">
        <v>40842.409722222219</v>
      </c>
      <c r="B3603">
        <v>2.5000000000000001E-2</v>
      </c>
    </row>
    <row r="3604" spans="1:2" x14ac:dyDescent="0.25">
      <c r="A3604" s="1">
        <v>40842.416666666664</v>
      </c>
      <c r="B3604">
        <v>2.5000000000000001E-2</v>
      </c>
    </row>
    <row r="3605" spans="1:2" x14ac:dyDescent="0.25">
      <c r="A3605" s="1">
        <v>40842.423611111109</v>
      </c>
      <c r="B3605">
        <v>2.5000000000000001E-2</v>
      </c>
    </row>
    <row r="3606" spans="1:2" x14ac:dyDescent="0.25">
      <c r="A3606" s="1">
        <v>40842.430555555555</v>
      </c>
      <c r="B3606">
        <v>2.5000000000000001E-2</v>
      </c>
    </row>
    <row r="3607" spans="1:2" x14ac:dyDescent="0.25">
      <c r="A3607" s="1">
        <v>40842.4375</v>
      </c>
      <c r="B3607">
        <v>2.5000000000000001E-2</v>
      </c>
    </row>
    <row r="3608" spans="1:2" x14ac:dyDescent="0.25">
      <c r="A3608" s="1">
        <v>40842.444444444445</v>
      </c>
      <c r="B3608">
        <v>2.4E-2</v>
      </c>
    </row>
    <row r="3609" spans="1:2" x14ac:dyDescent="0.25">
      <c r="A3609" s="1">
        <v>40842.451388888891</v>
      </c>
      <c r="B3609">
        <v>2.8000000000000001E-2</v>
      </c>
    </row>
    <row r="3610" spans="1:2" x14ac:dyDescent="0.25">
      <c r="A3610" s="1">
        <v>40842.458333333336</v>
      </c>
      <c r="B3610">
        <v>2.8000000000000001E-2</v>
      </c>
    </row>
    <row r="3611" spans="1:2" x14ac:dyDescent="0.25">
      <c r="A3611" s="1">
        <v>40842.465277777781</v>
      </c>
      <c r="B3611">
        <v>2.8000000000000001E-2</v>
      </c>
    </row>
    <row r="3612" spans="1:2" x14ac:dyDescent="0.25">
      <c r="A3612" s="1">
        <v>40842.472222222219</v>
      </c>
      <c r="B3612">
        <v>2.8000000000000001E-2</v>
      </c>
    </row>
    <row r="3613" spans="1:2" x14ac:dyDescent="0.25">
      <c r="A3613" s="1">
        <v>40842.479166666664</v>
      </c>
      <c r="B3613">
        <v>2.8000000000000001E-2</v>
      </c>
    </row>
    <row r="3614" spans="1:2" x14ac:dyDescent="0.25">
      <c r="A3614" s="1">
        <v>40842.486111111109</v>
      </c>
      <c r="B3614">
        <v>2.8000000000000001E-2</v>
      </c>
    </row>
    <row r="3615" spans="1:2" x14ac:dyDescent="0.25">
      <c r="A3615" s="1">
        <v>40842.493055555555</v>
      </c>
      <c r="B3615">
        <v>2.8000000000000001E-2</v>
      </c>
    </row>
    <row r="3616" spans="1:2" x14ac:dyDescent="0.25">
      <c r="A3616" s="1">
        <v>40842.5</v>
      </c>
      <c r="B3616">
        <v>2.8000000000000001E-2</v>
      </c>
    </row>
    <row r="3617" spans="1:2" x14ac:dyDescent="0.25">
      <c r="A3617" s="1">
        <v>40842.506944444445</v>
      </c>
      <c r="B3617">
        <v>2.8000000000000001E-2</v>
      </c>
    </row>
    <row r="3618" spans="1:2" x14ac:dyDescent="0.25">
      <c r="A3618" s="1">
        <v>40842.513888888891</v>
      </c>
      <c r="B3618">
        <v>2.8000000000000001E-2</v>
      </c>
    </row>
    <row r="3619" spans="1:2" x14ac:dyDescent="0.25">
      <c r="A3619" s="1">
        <v>40842.520833333336</v>
      </c>
      <c r="B3619">
        <v>2.8000000000000001E-2</v>
      </c>
    </row>
    <row r="3620" spans="1:2" x14ac:dyDescent="0.25">
      <c r="A3620" s="1">
        <v>40842.527777777781</v>
      </c>
      <c r="B3620">
        <v>2.8000000000000001E-2</v>
      </c>
    </row>
    <row r="3621" spans="1:2" x14ac:dyDescent="0.25">
      <c r="A3621" s="1">
        <v>40842.534722222219</v>
      </c>
      <c r="B3621">
        <v>2.8000000000000001E-2</v>
      </c>
    </row>
    <row r="3622" spans="1:2" x14ac:dyDescent="0.25">
      <c r="A3622" s="1">
        <v>40842.541666666664</v>
      </c>
      <c r="B3622">
        <v>2.8000000000000001E-2</v>
      </c>
    </row>
    <row r="3623" spans="1:2" x14ac:dyDescent="0.25">
      <c r="A3623" s="1">
        <v>40842.548611111109</v>
      </c>
      <c r="B3623">
        <v>2.8000000000000001E-2</v>
      </c>
    </row>
    <row r="3624" spans="1:2" x14ac:dyDescent="0.25">
      <c r="A3624" s="1">
        <v>40842.555555555555</v>
      </c>
      <c r="B3624">
        <v>2.8000000000000001E-2</v>
      </c>
    </row>
    <row r="3625" spans="1:2" x14ac:dyDescent="0.25">
      <c r="A3625" s="1">
        <v>40842.5625</v>
      </c>
      <c r="B3625">
        <v>2.8000000000000001E-2</v>
      </c>
    </row>
    <row r="3626" spans="1:2" x14ac:dyDescent="0.25">
      <c r="A3626" s="1">
        <v>40842.569444444445</v>
      </c>
      <c r="B3626">
        <v>2.8000000000000001E-2</v>
      </c>
    </row>
    <row r="3627" spans="1:2" x14ac:dyDescent="0.25">
      <c r="A3627" s="1">
        <v>40842.576388888891</v>
      </c>
      <c r="B3627">
        <v>2.8000000000000001E-2</v>
      </c>
    </row>
    <row r="3628" spans="1:2" x14ac:dyDescent="0.25">
      <c r="A3628" s="1">
        <v>40842.583333333336</v>
      </c>
      <c r="B3628">
        <v>2.8000000000000001E-2</v>
      </c>
    </row>
    <row r="3629" spans="1:2" x14ac:dyDescent="0.25">
      <c r="A3629" s="1">
        <v>40842.590277777781</v>
      </c>
      <c r="B3629">
        <v>2.8000000000000001E-2</v>
      </c>
    </row>
    <row r="3630" spans="1:2" x14ac:dyDescent="0.25">
      <c r="A3630" s="1">
        <v>40842.597222222219</v>
      </c>
      <c r="B3630">
        <v>2.8000000000000001E-2</v>
      </c>
    </row>
    <row r="3631" spans="1:2" x14ac:dyDescent="0.25">
      <c r="A3631" s="1">
        <v>40842.604166666664</v>
      </c>
      <c r="B3631">
        <v>2.8000000000000001E-2</v>
      </c>
    </row>
    <row r="3632" spans="1:2" x14ac:dyDescent="0.25">
      <c r="A3632" s="1">
        <v>40842.611111111109</v>
      </c>
      <c r="B3632">
        <v>2.8000000000000001E-2</v>
      </c>
    </row>
    <row r="3633" spans="1:2" x14ac:dyDescent="0.25">
      <c r="A3633" s="1">
        <v>40842.618055555555</v>
      </c>
      <c r="B3633">
        <v>2.8000000000000001E-2</v>
      </c>
    </row>
    <row r="3634" spans="1:2" x14ac:dyDescent="0.25">
      <c r="A3634" s="1">
        <v>40842.625</v>
      </c>
      <c r="B3634">
        <v>2.8000000000000001E-2</v>
      </c>
    </row>
    <row r="3635" spans="1:2" x14ac:dyDescent="0.25">
      <c r="A3635" s="1">
        <v>40842.631944444445</v>
      </c>
      <c r="B3635">
        <v>2.8000000000000001E-2</v>
      </c>
    </row>
    <row r="3636" spans="1:2" x14ac:dyDescent="0.25">
      <c r="A3636" s="1">
        <v>40842.638888888891</v>
      </c>
      <c r="B3636">
        <v>2.8000000000000001E-2</v>
      </c>
    </row>
    <row r="3637" spans="1:2" x14ac:dyDescent="0.25">
      <c r="A3637" s="1">
        <v>40842.645833333336</v>
      </c>
      <c r="B3637">
        <v>2.8000000000000001E-2</v>
      </c>
    </row>
    <row r="3638" spans="1:2" x14ac:dyDescent="0.25">
      <c r="A3638" s="1">
        <v>40842.652777777781</v>
      </c>
      <c r="B3638">
        <v>2.8000000000000001E-2</v>
      </c>
    </row>
    <row r="3639" spans="1:2" x14ac:dyDescent="0.25">
      <c r="A3639" s="1">
        <v>40842.659722222219</v>
      </c>
      <c r="B3639">
        <v>2.8000000000000001E-2</v>
      </c>
    </row>
    <row r="3640" spans="1:2" x14ac:dyDescent="0.25">
      <c r="A3640" s="1">
        <v>40842.666666666664</v>
      </c>
      <c r="B3640">
        <v>2.8000000000000001E-2</v>
      </c>
    </row>
    <row r="3641" spans="1:2" x14ac:dyDescent="0.25">
      <c r="A3641" s="1">
        <v>40842.673611111109</v>
      </c>
      <c r="B3641">
        <v>2.8000000000000001E-2</v>
      </c>
    </row>
    <row r="3642" spans="1:2" x14ac:dyDescent="0.25">
      <c r="A3642" s="1">
        <v>40842.680555555555</v>
      </c>
      <c r="B3642">
        <v>2.8000000000000001E-2</v>
      </c>
    </row>
    <row r="3643" spans="1:2" x14ac:dyDescent="0.25">
      <c r="A3643" s="1">
        <v>40842.6875</v>
      </c>
      <c r="B3643">
        <v>2.8000000000000001E-2</v>
      </c>
    </row>
    <row r="3644" spans="1:2" x14ac:dyDescent="0.25">
      <c r="A3644" s="1">
        <v>40842.694444444445</v>
      </c>
      <c r="B3644">
        <v>2.8000000000000001E-2</v>
      </c>
    </row>
    <row r="3645" spans="1:2" x14ac:dyDescent="0.25">
      <c r="A3645" s="1">
        <v>40842.701388888891</v>
      </c>
      <c r="B3645">
        <v>2.8000000000000001E-2</v>
      </c>
    </row>
    <row r="3646" spans="1:2" x14ac:dyDescent="0.25">
      <c r="A3646" s="1">
        <v>40842.708333333336</v>
      </c>
      <c r="B3646">
        <v>2.8000000000000001E-2</v>
      </c>
    </row>
    <row r="3647" spans="1:2" x14ac:dyDescent="0.25">
      <c r="A3647" s="1">
        <v>40842.715277777781</v>
      </c>
      <c r="B3647">
        <v>2.8000000000000001E-2</v>
      </c>
    </row>
    <row r="3648" spans="1:2" x14ac:dyDescent="0.25">
      <c r="A3648" s="1">
        <v>40842.722222222219</v>
      </c>
      <c r="B3648">
        <v>2.8000000000000001E-2</v>
      </c>
    </row>
    <row r="3649" spans="1:2" x14ac:dyDescent="0.25">
      <c r="A3649" s="1">
        <v>40842.729166666664</v>
      </c>
      <c r="B3649">
        <v>2.8000000000000001E-2</v>
      </c>
    </row>
    <row r="3650" spans="1:2" x14ac:dyDescent="0.25">
      <c r="A3650" s="1">
        <v>40842.736111111109</v>
      </c>
      <c r="B3650">
        <v>2.8000000000000001E-2</v>
      </c>
    </row>
    <row r="3651" spans="1:2" x14ac:dyDescent="0.25">
      <c r="A3651" s="1">
        <v>40842.743055555555</v>
      </c>
      <c r="B3651">
        <v>2.8000000000000001E-2</v>
      </c>
    </row>
    <row r="3652" spans="1:2" x14ac:dyDescent="0.25">
      <c r="A3652" s="1">
        <v>40842.75</v>
      </c>
      <c r="B3652">
        <v>2.8000000000000001E-2</v>
      </c>
    </row>
    <row r="3653" spans="1:2" x14ac:dyDescent="0.25">
      <c r="A3653" s="1">
        <v>40842.756944444445</v>
      </c>
      <c r="B3653">
        <v>2.8000000000000001E-2</v>
      </c>
    </row>
    <row r="3654" spans="1:2" x14ac:dyDescent="0.25">
      <c r="A3654" s="1">
        <v>40842.763888888891</v>
      </c>
      <c r="B3654">
        <v>2.8000000000000001E-2</v>
      </c>
    </row>
    <row r="3655" spans="1:2" x14ac:dyDescent="0.25">
      <c r="A3655" s="1">
        <v>40842.770833333336</v>
      </c>
      <c r="B3655">
        <v>2.8000000000000001E-2</v>
      </c>
    </row>
    <row r="3656" spans="1:2" x14ac:dyDescent="0.25">
      <c r="A3656" s="1">
        <v>40842.777777777781</v>
      </c>
      <c r="B3656">
        <v>2.8000000000000001E-2</v>
      </c>
    </row>
    <row r="3657" spans="1:2" x14ac:dyDescent="0.25">
      <c r="A3657" s="1">
        <v>40842.784722222219</v>
      </c>
      <c r="B3657">
        <v>2.8000000000000001E-2</v>
      </c>
    </row>
    <row r="3658" spans="1:2" x14ac:dyDescent="0.25">
      <c r="A3658" s="1">
        <v>40842.791666666664</v>
      </c>
      <c r="B3658">
        <v>2.8000000000000001E-2</v>
      </c>
    </row>
    <row r="3659" spans="1:2" x14ac:dyDescent="0.25">
      <c r="A3659" s="1">
        <v>40842.798611111109</v>
      </c>
      <c r="B3659">
        <v>2.8000000000000001E-2</v>
      </c>
    </row>
    <row r="3660" spans="1:2" x14ac:dyDescent="0.25">
      <c r="A3660" s="1">
        <v>40842.805555555555</v>
      </c>
      <c r="B3660">
        <v>2.8000000000000001E-2</v>
      </c>
    </row>
    <row r="3661" spans="1:2" x14ac:dyDescent="0.25">
      <c r="A3661" s="1">
        <v>40842.8125</v>
      </c>
      <c r="B3661">
        <v>2.8000000000000001E-2</v>
      </c>
    </row>
    <row r="3662" spans="1:2" x14ac:dyDescent="0.25">
      <c r="A3662" s="1">
        <v>40842.819444444445</v>
      </c>
      <c r="B3662">
        <v>2.8000000000000001E-2</v>
      </c>
    </row>
    <row r="3663" spans="1:2" x14ac:dyDescent="0.25">
      <c r="A3663" s="1">
        <v>40842.826388888891</v>
      </c>
      <c r="B3663">
        <v>2.8000000000000001E-2</v>
      </c>
    </row>
    <row r="3664" spans="1:2" x14ac:dyDescent="0.25">
      <c r="A3664" s="1">
        <v>40842.833333333336</v>
      </c>
      <c r="B3664">
        <v>2.8000000000000001E-2</v>
      </c>
    </row>
    <row r="3665" spans="1:2" x14ac:dyDescent="0.25">
      <c r="A3665" s="1">
        <v>40842.840277777781</v>
      </c>
      <c r="B3665">
        <v>2.8000000000000001E-2</v>
      </c>
    </row>
    <row r="3666" spans="1:2" x14ac:dyDescent="0.25">
      <c r="A3666" s="1">
        <v>40842.847222222219</v>
      </c>
      <c r="B3666">
        <v>2.8000000000000001E-2</v>
      </c>
    </row>
    <row r="3667" spans="1:2" x14ac:dyDescent="0.25">
      <c r="A3667" s="1">
        <v>40842.854166666664</v>
      </c>
      <c r="B3667">
        <v>2.8000000000000001E-2</v>
      </c>
    </row>
    <row r="3668" spans="1:2" x14ac:dyDescent="0.25">
      <c r="A3668" s="1">
        <v>40842.861111111109</v>
      </c>
      <c r="B3668">
        <v>2.8000000000000001E-2</v>
      </c>
    </row>
    <row r="3669" spans="1:2" x14ac:dyDescent="0.25">
      <c r="A3669" s="1">
        <v>40842.868055555555</v>
      </c>
      <c r="B3669">
        <v>2.8000000000000001E-2</v>
      </c>
    </row>
    <row r="3670" spans="1:2" x14ac:dyDescent="0.25">
      <c r="A3670" s="1">
        <v>40842.875</v>
      </c>
      <c r="B3670">
        <v>2.8000000000000001E-2</v>
      </c>
    </row>
    <row r="3671" spans="1:2" x14ac:dyDescent="0.25">
      <c r="A3671" s="1">
        <v>40842.881944444445</v>
      </c>
      <c r="B3671">
        <v>2.8000000000000001E-2</v>
      </c>
    </row>
    <row r="3672" spans="1:2" x14ac:dyDescent="0.25">
      <c r="A3672" s="1">
        <v>40842.888888888891</v>
      </c>
      <c r="B3672">
        <v>2.8000000000000001E-2</v>
      </c>
    </row>
    <row r="3673" spans="1:2" x14ac:dyDescent="0.25">
      <c r="A3673" s="1">
        <v>40842.895833333336</v>
      </c>
      <c r="B3673">
        <v>2.8000000000000001E-2</v>
      </c>
    </row>
    <row r="3674" spans="1:2" x14ac:dyDescent="0.25">
      <c r="A3674" s="1">
        <v>40842.902777777781</v>
      </c>
      <c r="B3674">
        <v>2.8000000000000001E-2</v>
      </c>
    </row>
    <row r="3675" spans="1:2" x14ac:dyDescent="0.25">
      <c r="A3675" s="1">
        <v>40842.909722222219</v>
      </c>
      <c r="B3675">
        <v>2.8000000000000001E-2</v>
      </c>
    </row>
    <row r="3676" spans="1:2" x14ac:dyDescent="0.25">
      <c r="A3676" s="1">
        <v>40842.916666666664</v>
      </c>
      <c r="B3676">
        <v>2.8000000000000001E-2</v>
      </c>
    </row>
    <row r="3677" spans="1:2" x14ac:dyDescent="0.25">
      <c r="A3677" s="1">
        <v>40842.923611111109</v>
      </c>
      <c r="B3677">
        <v>2.8000000000000001E-2</v>
      </c>
    </row>
    <row r="3678" spans="1:2" x14ac:dyDescent="0.25">
      <c r="A3678" s="1">
        <v>40842.930555555555</v>
      </c>
      <c r="B3678">
        <v>2.8000000000000001E-2</v>
      </c>
    </row>
    <row r="3679" spans="1:2" x14ac:dyDescent="0.25">
      <c r="A3679" s="1">
        <v>40842.9375</v>
      </c>
      <c r="B3679">
        <v>2.8000000000000001E-2</v>
      </c>
    </row>
    <row r="3680" spans="1:2" x14ac:dyDescent="0.25">
      <c r="A3680" s="1">
        <v>40842.944444444445</v>
      </c>
      <c r="B3680">
        <v>2.8000000000000001E-2</v>
      </c>
    </row>
    <row r="3681" spans="1:2" x14ac:dyDescent="0.25">
      <c r="A3681" s="1">
        <v>40842.951388888891</v>
      </c>
      <c r="B3681">
        <v>2.8000000000000001E-2</v>
      </c>
    </row>
    <row r="3682" spans="1:2" x14ac:dyDescent="0.25">
      <c r="A3682" s="1">
        <v>40842.958333333336</v>
      </c>
      <c r="B3682">
        <v>2.8000000000000001E-2</v>
      </c>
    </row>
    <row r="3683" spans="1:2" x14ac:dyDescent="0.25">
      <c r="A3683" s="1">
        <v>40842.965277777781</v>
      </c>
      <c r="B3683">
        <v>2.8000000000000001E-2</v>
      </c>
    </row>
    <row r="3684" spans="1:2" x14ac:dyDescent="0.25">
      <c r="A3684" s="1">
        <v>40842.972222222219</v>
      </c>
      <c r="B3684">
        <v>2.8000000000000001E-2</v>
      </c>
    </row>
    <row r="3685" spans="1:2" x14ac:dyDescent="0.25">
      <c r="A3685" s="1">
        <v>40842.979166666664</v>
      </c>
      <c r="B3685">
        <v>2.8000000000000001E-2</v>
      </c>
    </row>
    <row r="3686" spans="1:2" x14ac:dyDescent="0.25">
      <c r="A3686" s="1">
        <v>40842.986111111109</v>
      </c>
      <c r="B3686">
        <v>2.8000000000000001E-2</v>
      </c>
    </row>
    <row r="3687" spans="1:2" x14ac:dyDescent="0.25">
      <c r="A3687" s="1">
        <v>40842.993055555555</v>
      </c>
      <c r="B3687">
        <v>2.8000000000000001E-2</v>
      </c>
    </row>
    <row r="3688" spans="1:2" x14ac:dyDescent="0.25">
      <c r="A3688" s="1">
        <v>40843</v>
      </c>
      <c r="B3688">
        <v>2.8000000000000001E-2</v>
      </c>
    </row>
    <row r="3689" spans="1:2" x14ac:dyDescent="0.25">
      <c r="A3689" s="1">
        <v>40843.006944444445</v>
      </c>
      <c r="B3689">
        <v>2.8000000000000001E-2</v>
      </c>
    </row>
    <row r="3690" spans="1:2" x14ac:dyDescent="0.25">
      <c r="A3690" s="1">
        <v>40843.013888888891</v>
      </c>
      <c r="B3690">
        <v>2.8000000000000001E-2</v>
      </c>
    </row>
    <row r="3691" spans="1:2" x14ac:dyDescent="0.25">
      <c r="A3691" s="1">
        <v>40843.020833333336</v>
      </c>
      <c r="B3691">
        <v>2.8000000000000001E-2</v>
      </c>
    </row>
    <row r="3692" spans="1:2" x14ac:dyDescent="0.25">
      <c r="A3692" s="1">
        <v>40843.027777777781</v>
      </c>
      <c r="B3692">
        <v>2.8000000000000001E-2</v>
      </c>
    </row>
    <row r="3693" spans="1:2" x14ac:dyDescent="0.25">
      <c r="A3693" s="1">
        <v>40843.034722222219</v>
      </c>
      <c r="B3693">
        <v>2.8000000000000001E-2</v>
      </c>
    </row>
    <row r="3694" spans="1:2" x14ac:dyDescent="0.25">
      <c r="A3694" s="1">
        <v>40843.041666666664</v>
      </c>
      <c r="B3694">
        <v>2.8000000000000001E-2</v>
      </c>
    </row>
    <row r="3695" spans="1:2" x14ac:dyDescent="0.25">
      <c r="A3695" s="1">
        <v>40843.048611111109</v>
      </c>
      <c r="B3695">
        <v>2.8000000000000001E-2</v>
      </c>
    </row>
    <row r="3696" spans="1:2" x14ac:dyDescent="0.25">
      <c r="A3696" s="1">
        <v>40843.055555555555</v>
      </c>
      <c r="B3696">
        <v>2.8000000000000001E-2</v>
      </c>
    </row>
    <row r="3697" spans="1:2" x14ac:dyDescent="0.25">
      <c r="A3697" s="1">
        <v>40843.0625</v>
      </c>
      <c r="B3697">
        <v>2.8000000000000001E-2</v>
      </c>
    </row>
    <row r="3698" spans="1:2" x14ac:dyDescent="0.25">
      <c r="A3698" s="1">
        <v>40843.069444444445</v>
      </c>
      <c r="B3698">
        <v>2.8000000000000001E-2</v>
      </c>
    </row>
    <row r="3699" spans="1:2" x14ac:dyDescent="0.25">
      <c r="A3699" s="1">
        <v>40843.076388888891</v>
      </c>
      <c r="B3699">
        <v>2.8000000000000001E-2</v>
      </c>
    </row>
    <row r="3700" spans="1:2" x14ac:dyDescent="0.25">
      <c r="A3700" s="1">
        <v>40843.083333333336</v>
      </c>
      <c r="B3700">
        <v>2.8000000000000001E-2</v>
      </c>
    </row>
    <row r="3701" spans="1:2" x14ac:dyDescent="0.25">
      <c r="A3701" s="1">
        <v>40843.090277777781</v>
      </c>
      <c r="B3701">
        <v>2.8000000000000001E-2</v>
      </c>
    </row>
    <row r="3702" spans="1:2" x14ac:dyDescent="0.25">
      <c r="A3702" s="1">
        <v>40843.097222222219</v>
      </c>
      <c r="B3702">
        <v>2.8000000000000001E-2</v>
      </c>
    </row>
    <row r="3703" spans="1:2" x14ac:dyDescent="0.25">
      <c r="A3703" s="1">
        <v>40843.104166666664</v>
      </c>
      <c r="B3703">
        <v>2.8000000000000001E-2</v>
      </c>
    </row>
    <row r="3704" spans="1:2" x14ac:dyDescent="0.25">
      <c r="A3704" s="1">
        <v>40843.111111111109</v>
      </c>
      <c r="B3704">
        <v>2.8000000000000001E-2</v>
      </c>
    </row>
    <row r="3705" spans="1:2" x14ac:dyDescent="0.25">
      <c r="A3705" s="1">
        <v>40843.118055555555</v>
      </c>
      <c r="B3705">
        <v>2.8000000000000001E-2</v>
      </c>
    </row>
    <row r="3706" spans="1:2" x14ac:dyDescent="0.25">
      <c r="A3706" s="1">
        <v>40843.125</v>
      </c>
      <c r="B3706">
        <v>2.8000000000000001E-2</v>
      </c>
    </row>
    <row r="3707" spans="1:2" x14ac:dyDescent="0.25">
      <c r="A3707" s="1">
        <v>40843.131944444445</v>
      </c>
      <c r="B3707">
        <v>2.8000000000000001E-2</v>
      </c>
    </row>
    <row r="3708" spans="1:2" x14ac:dyDescent="0.25">
      <c r="A3708" s="1">
        <v>40843.138888888891</v>
      </c>
      <c r="B3708">
        <v>2.8000000000000001E-2</v>
      </c>
    </row>
    <row r="3709" spans="1:2" x14ac:dyDescent="0.25">
      <c r="A3709" s="1">
        <v>40843.145833333336</v>
      </c>
      <c r="B3709">
        <v>2.8000000000000001E-2</v>
      </c>
    </row>
    <row r="3710" spans="1:2" x14ac:dyDescent="0.25">
      <c r="A3710" s="1">
        <v>40843.152777777781</v>
      </c>
      <c r="B3710">
        <v>2.8000000000000001E-2</v>
      </c>
    </row>
    <row r="3711" spans="1:2" x14ac:dyDescent="0.25">
      <c r="A3711" s="1">
        <v>40843.159722222219</v>
      </c>
      <c r="B3711">
        <v>2.8000000000000001E-2</v>
      </c>
    </row>
    <row r="3712" spans="1:2" x14ac:dyDescent="0.25">
      <c r="A3712" s="1">
        <v>40843.166666666664</v>
      </c>
      <c r="B3712">
        <v>2.8000000000000001E-2</v>
      </c>
    </row>
    <row r="3713" spans="1:2" x14ac:dyDescent="0.25">
      <c r="A3713" s="1">
        <v>40843.173611111109</v>
      </c>
      <c r="B3713">
        <v>2.8000000000000001E-2</v>
      </c>
    </row>
    <row r="3714" spans="1:2" x14ac:dyDescent="0.25">
      <c r="A3714" s="1">
        <v>40843.180555555555</v>
      </c>
      <c r="B3714">
        <v>2.8000000000000001E-2</v>
      </c>
    </row>
    <row r="3715" spans="1:2" x14ac:dyDescent="0.25">
      <c r="A3715" s="1">
        <v>40843.1875</v>
      </c>
      <c r="B3715">
        <v>2.8000000000000001E-2</v>
      </c>
    </row>
    <row r="3716" spans="1:2" x14ac:dyDescent="0.25">
      <c r="A3716" s="1">
        <v>40843.194444444445</v>
      </c>
      <c r="B3716">
        <v>2.8000000000000001E-2</v>
      </c>
    </row>
    <row r="3717" spans="1:2" x14ac:dyDescent="0.25">
      <c r="A3717" s="1">
        <v>40843.201388888891</v>
      </c>
      <c r="B3717">
        <v>2.8000000000000001E-2</v>
      </c>
    </row>
    <row r="3718" spans="1:2" x14ac:dyDescent="0.25">
      <c r="A3718" s="1">
        <v>40843.208333333336</v>
      </c>
      <c r="B3718">
        <v>2.8000000000000001E-2</v>
      </c>
    </row>
    <row r="3719" spans="1:2" x14ac:dyDescent="0.25">
      <c r="A3719" s="1">
        <v>40843.215277777781</v>
      </c>
      <c r="B3719">
        <v>2.8000000000000001E-2</v>
      </c>
    </row>
    <row r="3720" spans="1:2" x14ac:dyDescent="0.25">
      <c r="A3720" s="1">
        <v>40843.222222222219</v>
      </c>
      <c r="B3720">
        <v>2.8000000000000001E-2</v>
      </c>
    </row>
    <row r="3721" spans="1:2" x14ac:dyDescent="0.25">
      <c r="A3721" s="1">
        <v>40843.229166666664</v>
      </c>
      <c r="B3721">
        <v>2.8000000000000001E-2</v>
      </c>
    </row>
    <row r="3722" spans="1:2" x14ac:dyDescent="0.25">
      <c r="A3722" s="1">
        <v>40843.236111111109</v>
      </c>
      <c r="B3722">
        <v>2.8000000000000001E-2</v>
      </c>
    </row>
    <row r="3723" spans="1:2" x14ac:dyDescent="0.25">
      <c r="A3723" s="1">
        <v>40843.243055555555</v>
      </c>
      <c r="B3723">
        <v>2.8000000000000001E-2</v>
      </c>
    </row>
    <row r="3724" spans="1:2" x14ac:dyDescent="0.25">
      <c r="A3724" s="1">
        <v>40843.25</v>
      </c>
      <c r="B3724">
        <v>2.8000000000000001E-2</v>
      </c>
    </row>
    <row r="3725" spans="1:2" x14ac:dyDescent="0.25">
      <c r="A3725" s="1">
        <v>40843.256944444445</v>
      </c>
      <c r="B3725">
        <v>2.8000000000000001E-2</v>
      </c>
    </row>
    <row r="3726" spans="1:2" x14ac:dyDescent="0.25">
      <c r="A3726" s="1">
        <v>40843.263888888891</v>
      </c>
      <c r="B3726">
        <v>2.8000000000000001E-2</v>
      </c>
    </row>
    <row r="3727" spans="1:2" x14ac:dyDescent="0.25">
      <c r="A3727" s="1">
        <v>40843.270833333336</v>
      </c>
      <c r="B3727">
        <v>2.8000000000000001E-2</v>
      </c>
    </row>
    <row r="3728" spans="1:2" x14ac:dyDescent="0.25">
      <c r="A3728" s="1">
        <v>40843.277777777781</v>
      </c>
      <c r="B3728">
        <v>2.8000000000000001E-2</v>
      </c>
    </row>
    <row r="3729" spans="1:2" x14ac:dyDescent="0.25">
      <c r="A3729" s="1">
        <v>40843.284722222219</v>
      </c>
      <c r="B3729">
        <v>2.8000000000000001E-2</v>
      </c>
    </row>
    <row r="3730" spans="1:2" x14ac:dyDescent="0.25">
      <c r="A3730" s="1">
        <v>40843.291666666664</v>
      </c>
      <c r="B3730">
        <v>2.8000000000000001E-2</v>
      </c>
    </row>
    <row r="3731" spans="1:2" x14ac:dyDescent="0.25">
      <c r="A3731" s="1">
        <v>40843.298611111109</v>
      </c>
      <c r="B3731">
        <v>2.8000000000000001E-2</v>
      </c>
    </row>
    <row r="3732" spans="1:2" x14ac:dyDescent="0.25">
      <c r="A3732" s="1">
        <v>40843.305555555555</v>
      </c>
      <c r="B3732">
        <v>2.8000000000000001E-2</v>
      </c>
    </row>
    <row r="3733" spans="1:2" x14ac:dyDescent="0.25">
      <c r="A3733" s="1">
        <v>40843.3125</v>
      </c>
      <c r="B3733">
        <v>2.8000000000000001E-2</v>
      </c>
    </row>
    <row r="3734" spans="1:2" x14ac:dyDescent="0.25">
      <c r="A3734" s="1">
        <v>40843.319444444445</v>
      </c>
      <c r="B3734">
        <v>2.8000000000000001E-2</v>
      </c>
    </row>
    <row r="3735" spans="1:2" x14ac:dyDescent="0.25">
      <c r="A3735" s="1">
        <v>40843.326388888891</v>
      </c>
      <c r="B3735">
        <v>2.8000000000000001E-2</v>
      </c>
    </row>
    <row r="3736" spans="1:2" x14ac:dyDescent="0.25">
      <c r="A3736" s="1">
        <v>40843.333333333336</v>
      </c>
      <c r="B3736">
        <v>2.8000000000000001E-2</v>
      </c>
    </row>
    <row r="3737" spans="1:2" x14ac:dyDescent="0.25">
      <c r="A3737" s="1">
        <v>40843.340277777781</v>
      </c>
      <c r="B3737">
        <v>2.8000000000000001E-2</v>
      </c>
    </row>
    <row r="3738" spans="1:2" x14ac:dyDescent="0.25">
      <c r="A3738" s="1">
        <v>40843.347222222219</v>
      </c>
      <c r="B3738">
        <v>2.8000000000000001E-2</v>
      </c>
    </row>
    <row r="3739" spans="1:2" x14ac:dyDescent="0.25">
      <c r="A3739" s="1">
        <v>40843.354166666664</v>
      </c>
      <c r="B3739">
        <v>2.8000000000000001E-2</v>
      </c>
    </row>
    <row r="3740" spans="1:2" x14ac:dyDescent="0.25">
      <c r="A3740" s="1">
        <v>40843.361111111109</v>
      </c>
      <c r="B3740">
        <v>2.8000000000000001E-2</v>
      </c>
    </row>
    <row r="3741" spans="1:2" x14ac:dyDescent="0.25">
      <c r="A3741" s="1">
        <v>40843.368055555555</v>
      </c>
      <c r="B3741">
        <v>2.8000000000000001E-2</v>
      </c>
    </row>
    <row r="3742" spans="1:2" x14ac:dyDescent="0.25">
      <c r="A3742" s="1">
        <v>40843.375</v>
      </c>
      <c r="B3742">
        <v>2.8000000000000001E-2</v>
      </c>
    </row>
    <row r="3743" spans="1:2" x14ac:dyDescent="0.25">
      <c r="A3743" s="1">
        <v>40843.381944444445</v>
      </c>
      <c r="B3743">
        <v>2.8000000000000001E-2</v>
      </c>
    </row>
    <row r="3744" spans="1:2" x14ac:dyDescent="0.25">
      <c r="A3744" s="1">
        <v>40843.388888888891</v>
      </c>
      <c r="B3744">
        <v>2.8000000000000001E-2</v>
      </c>
    </row>
    <row r="3745" spans="1:2" x14ac:dyDescent="0.25">
      <c r="A3745" s="1">
        <v>40843.395833333336</v>
      </c>
      <c r="B3745">
        <v>2.8000000000000001E-2</v>
      </c>
    </row>
    <row r="3746" spans="1:2" x14ac:dyDescent="0.25">
      <c r="A3746" s="1">
        <v>40843.402777777781</v>
      </c>
      <c r="B3746">
        <v>2.8000000000000001E-2</v>
      </c>
    </row>
    <row r="3747" spans="1:2" x14ac:dyDescent="0.25">
      <c r="A3747" s="1">
        <v>40843.409722222219</v>
      </c>
      <c r="B3747">
        <v>2.8000000000000001E-2</v>
      </c>
    </row>
    <row r="3748" spans="1:2" x14ac:dyDescent="0.25">
      <c r="A3748" s="1">
        <v>40843.416666666664</v>
      </c>
      <c r="B3748">
        <v>2.8000000000000001E-2</v>
      </c>
    </row>
    <row r="3749" spans="1:2" x14ac:dyDescent="0.25">
      <c r="A3749" s="1">
        <v>40843.423611111109</v>
      </c>
      <c r="B3749">
        <v>2.8000000000000001E-2</v>
      </c>
    </row>
    <row r="3750" spans="1:2" x14ac:dyDescent="0.25">
      <c r="A3750" s="1">
        <v>40843.430555555555</v>
      </c>
      <c r="B3750">
        <v>2.8000000000000001E-2</v>
      </c>
    </row>
    <row r="3751" spans="1:2" x14ac:dyDescent="0.25">
      <c r="A3751" s="1">
        <v>40843.4375</v>
      </c>
      <c r="B3751">
        <v>2.8000000000000001E-2</v>
      </c>
    </row>
    <row r="3752" spans="1:2" x14ac:dyDescent="0.25">
      <c r="A3752" s="1">
        <v>40843.444444444445</v>
      </c>
      <c r="B3752">
        <v>2.8000000000000001E-2</v>
      </c>
    </row>
    <row r="3753" spans="1:2" x14ac:dyDescent="0.25">
      <c r="A3753" s="1">
        <v>40843.451388888891</v>
      </c>
      <c r="B3753">
        <v>2.8000000000000001E-2</v>
      </c>
    </row>
    <row r="3754" spans="1:2" x14ac:dyDescent="0.25">
      <c r="A3754" s="1">
        <v>40843.458333333336</v>
      </c>
      <c r="B3754">
        <v>2.8000000000000001E-2</v>
      </c>
    </row>
    <row r="3755" spans="1:2" x14ac:dyDescent="0.25">
      <c r="A3755" s="1">
        <v>40843.465277777781</v>
      </c>
      <c r="B3755">
        <v>2.8000000000000001E-2</v>
      </c>
    </row>
    <row r="3756" spans="1:2" x14ac:dyDescent="0.25">
      <c r="A3756" s="1">
        <v>40843.472222222219</v>
      </c>
      <c r="B3756">
        <v>2.8000000000000001E-2</v>
      </c>
    </row>
    <row r="3757" spans="1:2" x14ac:dyDescent="0.25">
      <c r="A3757" s="1">
        <v>40843.479166666664</v>
      </c>
      <c r="B3757">
        <v>2.8000000000000001E-2</v>
      </c>
    </row>
    <row r="3758" spans="1:2" x14ac:dyDescent="0.25">
      <c r="A3758" s="1">
        <v>40843.486111111109</v>
      </c>
      <c r="B3758">
        <v>2.8000000000000001E-2</v>
      </c>
    </row>
    <row r="3759" spans="1:2" x14ac:dyDescent="0.25">
      <c r="A3759" s="1">
        <v>40843.493055555555</v>
      </c>
      <c r="B3759">
        <v>2.8000000000000001E-2</v>
      </c>
    </row>
    <row r="3760" spans="1:2" x14ac:dyDescent="0.25">
      <c r="A3760" s="1">
        <v>40843.5</v>
      </c>
      <c r="B3760">
        <v>2.8000000000000001E-2</v>
      </c>
    </row>
    <row r="3761" spans="1:2" x14ac:dyDescent="0.25">
      <c r="A3761" s="1">
        <v>40843.506944444445</v>
      </c>
      <c r="B3761">
        <v>2.8000000000000001E-2</v>
      </c>
    </row>
    <row r="3762" spans="1:2" x14ac:dyDescent="0.25">
      <c r="A3762" s="1">
        <v>40843.513888888891</v>
      </c>
      <c r="B3762">
        <v>2.8000000000000001E-2</v>
      </c>
    </row>
    <row r="3763" spans="1:2" x14ac:dyDescent="0.25">
      <c r="A3763" s="1">
        <v>40843.520833333336</v>
      </c>
      <c r="B3763">
        <v>2.8000000000000001E-2</v>
      </c>
    </row>
    <row r="3764" spans="1:2" x14ac:dyDescent="0.25">
      <c r="A3764" s="1">
        <v>40843.527777777781</v>
      </c>
      <c r="B3764">
        <v>2.8000000000000001E-2</v>
      </c>
    </row>
    <row r="3765" spans="1:2" x14ac:dyDescent="0.25">
      <c r="A3765" s="1">
        <v>40843.534722222219</v>
      </c>
      <c r="B3765">
        <v>2.8000000000000001E-2</v>
      </c>
    </row>
    <row r="3766" spans="1:2" x14ac:dyDescent="0.25">
      <c r="A3766" s="1">
        <v>40843.541666666664</v>
      </c>
      <c r="B3766">
        <v>2.8000000000000001E-2</v>
      </c>
    </row>
    <row r="3767" spans="1:2" x14ac:dyDescent="0.25">
      <c r="A3767" s="1">
        <v>40843.548611111109</v>
      </c>
      <c r="B3767">
        <v>2.8000000000000001E-2</v>
      </c>
    </row>
    <row r="3768" spans="1:2" x14ac:dyDescent="0.25">
      <c r="A3768" s="1">
        <v>40843.555555555555</v>
      </c>
      <c r="B3768">
        <v>2.8000000000000001E-2</v>
      </c>
    </row>
    <row r="3769" spans="1:2" x14ac:dyDescent="0.25">
      <c r="A3769" s="1">
        <v>40843.5625</v>
      </c>
      <c r="B3769">
        <v>2.8000000000000001E-2</v>
      </c>
    </row>
    <row r="3770" spans="1:2" x14ac:dyDescent="0.25">
      <c r="A3770" s="1">
        <v>40843.569444444445</v>
      </c>
      <c r="B3770">
        <v>2.8000000000000001E-2</v>
      </c>
    </row>
    <row r="3771" spans="1:2" x14ac:dyDescent="0.25">
      <c r="A3771" s="1">
        <v>40843.576388888891</v>
      </c>
      <c r="B3771">
        <v>2.8000000000000001E-2</v>
      </c>
    </row>
    <row r="3772" spans="1:2" x14ac:dyDescent="0.25">
      <c r="A3772" s="1">
        <v>40843.583333333336</v>
      </c>
      <c r="B3772">
        <v>2.8000000000000001E-2</v>
      </c>
    </row>
    <row r="3773" spans="1:2" x14ac:dyDescent="0.25">
      <c r="A3773" s="1">
        <v>40843.590277777781</v>
      </c>
      <c r="B3773">
        <v>2.8000000000000001E-2</v>
      </c>
    </row>
    <row r="3774" spans="1:2" x14ac:dyDescent="0.25">
      <c r="A3774" s="1">
        <v>40843.597222222219</v>
      </c>
      <c r="B3774">
        <v>2.8000000000000001E-2</v>
      </c>
    </row>
    <row r="3775" spans="1:2" x14ac:dyDescent="0.25">
      <c r="A3775" s="1">
        <v>40843.604166666664</v>
      </c>
      <c r="B3775">
        <v>2.8000000000000001E-2</v>
      </c>
    </row>
    <row r="3776" spans="1:2" x14ac:dyDescent="0.25">
      <c r="A3776" s="1">
        <v>40843.611111111109</v>
      </c>
      <c r="B3776">
        <v>2.8000000000000001E-2</v>
      </c>
    </row>
    <row r="3777" spans="1:2" x14ac:dyDescent="0.25">
      <c r="A3777" s="1">
        <v>40843.618055555555</v>
      </c>
      <c r="B3777">
        <v>2.8000000000000001E-2</v>
      </c>
    </row>
    <row r="3778" spans="1:2" x14ac:dyDescent="0.25">
      <c r="A3778" s="1">
        <v>40843.625</v>
      </c>
      <c r="B3778">
        <v>2.8000000000000001E-2</v>
      </c>
    </row>
    <row r="3779" spans="1:2" x14ac:dyDescent="0.25">
      <c r="A3779" s="1">
        <v>40843.631944444445</v>
      </c>
      <c r="B3779">
        <v>2.8000000000000001E-2</v>
      </c>
    </row>
    <row r="3780" spans="1:2" x14ac:dyDescent="0.25">
      <c r="A3780" s="1">
        <v>40843.638888888891</v>
      </c>
      <c r="B3780">
        <v>2.7E-2</v>
      </c>
    </row>
    <row r="3781" spans="1:2" x14ac:dyDescent="0.25">
      <c r="A3781" s="1">
        <v>40843.645833333336</v>
      </c>
      <c r="B3781">
        <v>2.7E-2</v>
      </c>
    </row>
    <row r="3782" spans="1:2" x14ac:dyDescent="0.25">
      <c r="A3782" s="1">
        <v>40843.652777777781</v>
      </c>
      <c r="B3782">
        <v>2.7E-2</v>
      </c>
    </row>
    <row r="3783" spans="1:2" x14ac:dyDescent="0.25">
      <c r="A3783" s="1">
        <v>40843.659722222219</v>
      </c>
      <c r="B3783">
        <v>2.7E-2</v>
      </c>
    </row>
    <row r="3784" spans="1:2" x14ac:dyDescent="0.25">
      <c r="A3784" s="1">
        <v>40843.666666666664</v>
      </c>
      <c r="B3784">
        <v>2.7E-2</v>
      </c>
    </row>
    <row r="3785" spans="1:2" x14ac:dyDescent="0.25">
      <c r="A3785" s="1">
        <v>40843.673611111109</v>
      </c>
      <c r="B3785">
        <v>2.7E-2</v>
      </c>
    </row>
    <row r="3786" spans="1:2" x14ac:dyDescent="0.25">
      <c r="A3786" s="1">
        <v>40843.680555555555</v>
      </c>
      <c r="B3786">
        <v>2.7E-2</v>
      </c>
    </row>
    <row r="3787" spans="1:2" x14ac:dyDescent="0.25">
      <c r="A3787" s="1">
        <v>40843.6875</v>
      </c>
      <c r="B3787">
        <v>2.7E-2</v>
      </c>
    </row>
    <row r="3788" spans="1:2" x14ac:dyDescent="0.25">
      <c r="A3788" s="1">
        <v>40843.694444444445</v>
      </c>
      <c r="B3788">
        <v>2.7E-2</v>
      </c>
    </row>
    <row r="3789" spans="1:2" x14ac:dyDescent="0.25">
      <c r="A3789" s="1">
        <v>40843.701388888891</v>
      </c>
      <c r="B3789">
        <v>2.7E-2</v>
      </c>
    </row>
    <row r="3790" spans="1:2" x14ac:dyDescent="0.25">
      <c r="A3790" s="1">
        <v>40843.708333333336</v>
      </c>
      <c r="B3790">
        <v>2.7E-2</v>
      </c>
    </row>
    <row r="3791" spans="1:2" x14ac:dyDescent="0.25">
      <c r="A3791" s="1">
        <v>40843.715277777781</v>
      </c>
      <c r="B3791">
        <v>2.7E-2</v>
      </c>
    </row>
    <row r="3792" spans="1:2" x14ac:dyDescent="0.25">
      <c r="A3792" s="1">
        <v>40843.722222222219</v>
      </c>
      <c r="B3792">
        <v>2.7E-2</v>
      </c>
    </row>
    <row r="3793" spans="1:2" x14ac:dyDescent="0.25">
      <c r="A3793" s="1">
        <v>40843.729166666664</v>
      </c>
      <c r="B3793">
        <v>2.7E-2</v>
      </c>
    </row>
    <row r="3794" spans="1:2" x14ac:dyDescent="0.25">
      <c r="A3794" s="1">
        <v>40843.736111111109</v>
      </c>
      <c r="B3794">
        <v>2.7E-2</v>
      </c>
    </row>
    <row r="3795" spans="1:2" x14ac:dyDescent="0.25">
      <c r="A3795" s="1">
        <v>40843.743055555555</v>
      </c>
      <c r="B3795">
        <v>2.7E-2</v>
      </c>
    </row>
    <row r="3796" spans="1:2" x14ac:dyDescent="0.25">
      <c r="A3796" s="1">
        <v>40843.75</v>
      </c>
      <c r="B3796">
        <v>2.7E-2</v>
      </c>
    </row>
    <row r="3797" spans="1:2" x14ac:dyDescent="0.25">
      <c r="A3797" s="1">
        <v>40843.756944444445</v>
      </c>
      <c r="B3797">
        <v>2.7E-2</v>
      </c>
    </row>
    <row r="3798" spans="1:2" x14ac:dyDescent="0.25">
      <c r="A3798" s="1">
        <v>40843.763888888891</v>
      </c>
      <c r="B3798">
        <v>2.7E-2</v>
      </c>
    </row>
    <row r="3799" spans="1:2" x14ac:dyDescent="0.25">
      <c r="A3799" s="1">
        <v>40843.770833333336</v>
      </c>
      <c r="B3799">
        <v>2.7E-2</v>
      </c>
    </row>
    <row r="3800" spans="1:2" x14ac:dyDescent="0.25">
      <c r="A3800" s="1">
        <v>40843.777777777781</v>
      </c>
      <c r="B3800">
        <v>2.7E-2</v>
      </c>
    </row>
    <row r="3801" spans="1:2" x14ac:dyDescent="0.25">
      <c r="A3801" s="1">
        <v>40843.784722222219</v>
      </c>
      <c r="B3801">
        <v>2.7E-2</v>
      </c>
    </row>
    <row r="3802" spans="1:2" x14ac:dyDescent="0.25">
      <c r="A3802" s="1">
        <v>40843.791666666664</v>
      </c>
      <c r="B3802">
        <v>2.7E-2</v>
      </c>
    </row>
    <row r="3803" spans="1:2" x14ac:dyDescent="0.25">
      <c r="A3803" s="1">
        <v>40843.798611111109</v>
      </c>
      <c r="B3803">
        <v>2.7E-2</v>
      </c>
    </row>
    <row r="3804" spans="1:2" x14ac:dyDescent="0.25">
      <c r="A3804" s="1">
        <v>40843.805555555555</v>
      </c>
      <c r="B3804">
        <v>2.7E-2</v>
      </c>
    </row>
    <row r="3805" spans="1:2" x14ac:dyDescent="0.25">
      <c r="A3805" s="1">
        <v>40843.8125</v>
      </c>
      <c r="B3805">
        <v>2.7E-2</v>
      </c>
    </row>
    <row r="3806" spans="1:2" x14ac:dyDescent="0.25">
      <c r="A3806" s="1">
        <v>40843.819444444445</v>
      </c>
      <c r="B3806">
        <v>2.7E-2</v>
      </c>
    </row>
    <row r="3807" spans="1:2" x14ac:dyDescent="0.25">
      <c r="A3807" s="1">
        <v>40843.826388888891</v>
      </c>
      <c r="B3807">
        <v>2.7E-2</v>
      </c>
    </row>
    <row r="3808" spans="1:2" x14ac:dyDescent="0.25">
      <c r="A3808" s="1">
        <v>40843.833333333336</v>
      </c>
      <c r="B3808">
        <v>2.7E-2</v>
      </c>
    </row>
    <row r="3809" spans="1:2" x14ac:dyDescent="0.25">
      <c r="A3809" s="1">
        <v>40843.840277777781</v>
      </c>
      <c r="B3809">
        <v>2.7E-2</v>
      </c>
    </row>
    <row r="3810" spans="1:2" x14ac:dyDescent="0.25">
      <c r="A3810" s="1">
        <v>40843.847222222219</v>
      </c>
      <c r="B3810">
        <v>2.7E-2</v>
      </c>
    </row>
    <row r="3811" spans="1:2" x14ac:dyDescent="0.25">
      <c r="A3811" s="1">
        <v>40843.854166666664</v>
      </c>
      <c r="B3811">
        <v>2.7E-2</v>
      </c>
    </row>
    <row r="3812" spans="1:2" x14ac:dyDescent="0.25">
      <c r="A3812" s="1">
        <v>40843.861111111109</v>
      </c>
      <c r="B3812">
        <v>2.7E-2</v>
      </c>
    </row>
    <row r="3813" spans="1:2" x14ac:dyDescent="0.25">
      <c r="A3813" s="1">
        <v>40843.868055555555</v>
      </c>
      <c r="B3813">
        <v>2.7E-2</v>
      </c>
    </row>
    <row r="3814" spans="1:2" x14ac:dyDescent="0.25">
      <c r="A3814" s="1">
        <v>40843.875</v>
      </c>
      <c r="B3814">
        <v>2.7E-2</v>
      </c>
    </row>
    <row r="3815" spans="1:2" x14ac:dyDescent="0.25">
      <c r="A3815" s="1">
        <v>40843.881944444445</v>
      </c>
      <c r="B3815">
        <v>2.7E-2</v>
      </c>
    </row>
    <row r="3816" spans="1:2" x14ac:dyDescent="0.25">
      <c r="A3816" s="1">
        <v>40843.888888888891</v>
      </c>
      <c r="B3816">
        <v>2.7E-2</v>
      </c>
    </row>
    <row r="3817" spans="1:2" x14ac:dyDescent="0.25">
      <c r="A3817" s="1">
        <v>40843.895833333336</v>
      </c>
      <c r="B3817">
        <v>2.7E-2</v>
      </c>
    </row>
    <row r="3818" spans="1:2" x14ac:dyDescent="0.25">
      <c r="A3818" s="1">
        <v>40843.902777777781</v>
      </c>
      <c r="B3818">
        <v>2.7E-2</v>
      </c>
    </row>
    <row r="3819" spans="1:2" x14ac:dyDescent="0.25">
      <c r="A3819" s="1">
        <v>40843.909722222219</v>
      </c>
      <c r="B3819">
        <v>2.7E-2</v>
      </c>
    </row>
    <row r="3820" spans="1:2" x14ac:dyDescent="0.25">
      <c r="A3820" s="1">
        <v>40843.916666666664</v>
      </c>
      <c r="B3820">
        <v>2.7E-2</v>
      </c>
    </row>
    <row r="3821" spans="1:2" x14ac:dyDescent="0.25">
      <c r="A3821" s="1">
        <v>40843.923611111109</v>
      </c>
      <c r="B3821">
        <v>2.7E-2</v>
      </c>
    </row>
    <row r="3822" spans="1:2" x14ac:dyDescent="0.25">
      <c r="A3822" s="1">
        <v>40843.930555555555</v>
      </c>
      <c r="B3822">
        <v>2.7E-2</v>
      </c>
    </row>
    <row r="3823" spans="1:2" x14ac:dyDescent="0.25">
      <c r="A3823" s="1">
        <v>40843.9375</v>
      </c>
      <c r="B3823">
        <v>2.7E-2</v>
      </c>
    </row>
    <row r="3824" spans="1:2" x14ac:dyDescent="0.25">
      <c r="A3824" s="1">
        <v>40843.944444444445</v>
      </c>
      <c r="B3824">
        <v>2.7E-2</v>
      </c>
    </row>
    <row r="3825" spans="1:2" x14ac:dyDescent="0.25">
      <c r="A3825" s="1">
        <v>40843.951388888891</v>
      </c>
      <c r="B3825">
        <v>2.7E-2</v>
      </c>
    </row>
    <row r="3826" spans="1:2" x14ac:dyDescent="0.25">
      <c r="A3826" s="1">
        <v>40843.958333333336</v>
      </c>
      <c r="B3826">
        <v>2.7E-2</v>
      </c>
    </row>
    <row r="3827" spans="1:2" x14ac:dyDescent="0.25">
      <c r="A3827" s="1">
        <v>40843.965277777781</v>
      </c>
      <c r="B3827">
        <v>2.7E-2</v>
      </c>
    </row>
    <row r="3828" spans="1:2" x14ac:dyDescent="0.25">
      <c r="A3828" s="1">
        <v>40843.972222222219</v>
      </c>
      <c r="B3828">
        <v>2.7E-2</v>
      </c>
    </row>
    <row r="3829" spans="1:2" x14ac:dyDescent="0.25">
      <c r="A3829" s="1">
        <v>40843.979166666664</v>
      </c>
      <c r="B3829">
        <v>2.7E-2</v>
      </c>
    </row>
    <row r="3830" spans="1:2" x14ac:dyDescent="0.25">
      <c r="A3830" s="1">
        <v>40843.986111111109</v>
      </c>
      <c r="B3830">
        <v>2.7E-2</v>
      </c>
    </row>
    <row r="3831" spans="1:2" x14ac:dyDescent="0.25">
      <c r="A3831" s="1">
        <v>40843.993055555555</v>
      </c>
      <c r="B3831">
        <v>2.7E-2</v>
      </c>
    </row>
    <row r="3832" spans="1:2" x14ac:dyDescent="0.25">
      <c r="A3832" s="1">
        <v>40844</v>
      </c>
      <c r="B3832">
        <v>2.7E-2</v>
      </c>
    </row>
    <row r="3833" spans="1:2" x14ac:dyDescent="0.25">
      <c r="A3833" s="1">
        <v>40844.006944444445</v>
      </c>
      <c r="B3833">
        <v>2.7E-2</v>
      </c>
    </row>
    <row r="3834" spans="1:2" x14ac:dyDescent="0.25">
      <c r="A3834" s="1">
        <v>40844.013888888891</v>
      </c>
      <c r="B3834">
        <v>2.7E-2</v>
      </c>
    </row>
    <row r="3835" spans="1:2" x14ac:dyDescent="0.25">
      <c r="A3835" s="1">
        <v>40844.020833333336</v>
      </c>
      <c r="B3835">
        <v>2.7E-2</v>
      </c>
    </row>
    <row r="3836" spans="1:2" x14ac:dyDescent="0.25">
      <c r="A3836" s="1">
        <v>40844.027777777781</v>
      </c>
      <c r="B3836">
        <v>2.7E-2</v>
      </c>
    </row>
    <row r="3837" spans="1:2" x14ac:dyDescent="0.25">
      <c r="A3837" s="1">
        <v>40844.034722222219</v>
      </c>
      <c r="B3837">
        <v>2.7E-2</v>
      </c>
    </row>
    <row r="3838" spans="1:2" x14ac:dyDescent="0.25">
      <c r="A3838" s="1">
        <v>40844.041666666664</v>
      </c>
      <c r="B3838">
        <v>2.7E-2</v>
      </c>
    </row>
    <row r="3839" spans="1:2" x14ac:dyDescent="0.25">
      <c r="A3839" s="1">
        <v>40844.048611111109</v>
      </c>
      <c r="B3839">
        <v>2.7E-2</v>
      </c>
    </row>
    <row r="3840" spans="1:2" x14ac:dyDescent="0.25">
      <c r="A3840" s="1">
        <v>40844.055555555555</v>
      </c>
      <c r="B3840">
        <v>2.7E-2</v>
      </c>
    </row>
    <row r="3841" spans="1:2" x14ac:dyDescent="0.25">
      <c r="A3841" s="1">
        <v>40844.0625</v>
      </c>
      <c r="B3841">
        <v>2.7E-2</v>
      </c>
    </row>
    <row r="3842" spans="1:2" x14ac:dyDescent="0.25">
      <c r="A3842" s="1">
        <v>40844.069444444445</v>
      </c>
      <c r="B3842">
        <v>2.5999999999999999E-2</v>
      </c>
    </row>
    <row r="3843" spans="1:2" x14ac:dyDescent="0.25">
      <c r="A3843" s="1">
        <v>40844.076388888891</v>
      </c>
      <c r="B3843">
        <v>2.7E-2</v>
      </c>
    </row>
    <row r="3844" spans="1:2" x14ac:dyDescent="0.25">
      <c r="A3844" s="1">
        <v>40844.083333333336</v>
      </c>
      <c r="B3844">
        <v>2.7E-2</v>
      </c>
    </row>
    <row r="3845" spans="1:2" x14ac:dyDescent="0.25">
      <c r="A3845" s="1">
        <v>40844.090277777781</v>
      </c>
      <c r="B3845">
        <v>2.5999999999999999E-2</v>
      </c>
    </row>
    <row r="3846" spans="1:2" x14ac:dyDescent="0.25">
      <c r="A3846" s="1">
        <v>40844.097222222219</v>
      </c>
      <c r="B3846">
        <v>2.5999999999999999E-2</v>
      </c>
    </row>
    <row r="3847" spans="1:2" x14ac:dyDescent="0.25">
      <c r="A3847" s="1">
        <v>40844.104166666664</v>
      </c>
      <c r="B3847">
        <v>2.5999999999999999E-2</v>
      </c>
    </row>
    <row r="3848" spans="1:2" x14ac:dyDescent="0.25">
      <c r="A3848" s="1">
        <v>40844.111111111109</v>
      </c>
      <c r="B3848">
        <v>2.5999999999999999E-2</v>
      </c>
    </row>
    <row r="3849" spans="1:2" x14ac:dyDescent="0.25">
      <c r="A3849" s="1">
        <v>40844.118055555555</v>
      </c>
      <c r="B3849">
        <v>2.5999999999999999E-2</v>
      </c>
    </row>
    <row r="3850" spans="1:2" x14ac:dyDescent="0.25">
      <c r="A3850" s="1">
        <v>40844.125</v>
      </c>
      <c r="B3850">
        <v>2.5999999999999999E-2</v>
      </c>
    </row>
    <row r="3851" spans="1:2" x14ac:dyDescent="0.25">
      <c r="A3851" s="1">
        <v>40844.131944444445</v>
      </c>
      <c r="B3851">
        <v>2.5999999999999999E-2</v>
      </c>
    </row>
    <row r="3852" spans="1:2" x14ac:dyDescent="0.25">
      <c r="A3852" s="1">
        <v>40844.138888888891</v>
      </c>
      <c r="B3852">
        <v>2.5999999999999999E-2</v>
      </c>
    </row>
    <row r="3853" spans="1:2" x14ac:dyDescent="0.25">
      <c r="A3853" s="1">
        <v>40844.145833333336</v>
      </c>
      <c r="B3853">
        <v>2.5999999999999999E-2</v>
      </c>
    </row>
    <row r="3854" spans="1:2" x14ac:dyDescent="0.25">
      <c r="A3854" s="1">
        <v>40844.152777777781</v>
      </c>
      <c r="B3854">
        <v>2.5999999999999999E-2</v>
      </c>
    </row>
    <row r="3855" spans="1:2" x14ac:dyDescent="0.25">
      <c r="A3855" s="1">
        <v>40844.159722222219</v>
      </c>
      <c r="B3855">
        <v>2.5999999999999999E-2</v>
      </c>
    </row>
    <row r="3856" spans="1:2" x14ac:dyDescent="0.25">
      <c r="A3856" s="1">
        <v>40844.166666666664</v>
      </c>
      <c r="B3856">
        <v>2.5999999999999999E-2</v>
      </c>
    </row>
    <row r="3857" spans="1:2" x14ac:dyDescent="0.25">
      <c r="A3857" s="1">
        <v>40844.173611111109</v>
      </c>
      <c r="B3857">
        <v>2.5999999999999999E-2</v>
      </c>
    </row>
    <row r="3858" spans="1:2" x14ac:dyDescent="0.25">
      <c r="A3858" s="1">
        <v>40844.180555555555</v>
      </c>
      <c r="B3858">
        <v>2.5999999999999999E-2</v>
      </c>
    </row>
    <row r="3859" spans="1:2" x14ac:dyDescent="0.25">
      <c r="A3859" s="1">
        <v>40844.1875</v>
      </c>
      <c r="B3859">
        <v>2.5999999999999999E-2</v>
      </c>
    </row>
    <row r="3860" spans="1:2" x14ac:dyDescent="0.25">
      <c r="A3860" s="1">
        <v>40844.194444444445</v>
      </c>
      <c r="B3860">
        <v>2.5999999999999999E-2</v>
      </c>
    </row>
    <row r="3861" spans="1:2" x14ac:dyDescent="0.25">
      <c r="A3861" s="1">
        <v>40844.201388888891</v>
      </c>
      <c r="B3861">
        <v>2.5999999999999999E-2</v>
      </c>
    </row>
    <row r="3862" spans="1:2" x14ac:dyDescent="0.25">
      <c r="A3862" s="1">
        <v>40844.208333333336</v>
      </c>
      <c r="B3862">
        <v>2.5999999999999999E-2</v>
      </c>
    </row>
    <row r="3863" spans="1:2" x14ac:dyDescent="0.25">
      <c r="A3863" s="1">
        <v>40844.215277777781</v>
      </c>
      <c r="B3863">
        <v>2.5999999999999999E-2</v>
      </c>
    </row>
    <row r="3864" spans="1:2" x14ac:dyDescent="0.25">
      <c r="A3864" s="1">
        <v>40844.222222222219</v>
      </c>
      <c r="B3864">
        <v>2.5999999999999999E-2</v>
      </c>
    </row>
    <row r="3865" spans="1:2" x14ac:dyDescent="0.25">
      <c r="A3865" s="1">
        <v>40844.229166666664</v>
      </c>
      <c r="B3865">
        <v>2.5999999999999999E-2</v>
      </c>
    </row>
    <row r="3866" spans="1:2" x14ac:dyDescent="0.25">
      <c r="A3866" s="1">
        <v>40844.236111111109</v>
      </c>
      <c r="B3866">
        <v>2.5999999999999999E-2</v>
      </c>
    </row>
    <row r="3867" spans="1:2" x14ac:dyDescent="0.25">
      <c r="A3867" s="1">
        <v>40844.243055555555</v>
      </c>
      <c r="B3867">
        <v>2.5999999999999999E-2</v>
      </c>
    </row>
    <row r="3868" spans="1:2" x14ac:dyDescent="0.25">
      <c r="A3868" s="1">
        <v>40844.25</v>
      </c>
      <c r="B3868">
        <v>2.5999999999999999E-2</v>
      </c>
    </row>
    <row r="3869" spans="1:2" x14ac:dyDescent="0.25">
      <c r="A3869" s="1">
        <v>40844.256944444445</v>
      </c>
      <c r="B3869">
        <v>2.5999999999999999E-2</v>
      </c>
    </row>
    <row r="3870" spans="1:2" x14ac:dyDescent="0.25">
      <c r="A3870" s="1">
        <v>40844.263888888891</v>
      </c>
      <c r="B3870">
        <v>2.5999999999999999E-2</v>
      </c>
    </row>
    <row r="3871" spans="1:2" x14ac:dyDescent="0.25">
      <c r="A3871" s="1">
        <v>40844.270833333336</v>
      </c>
      <c r="B3871">
        <v>2.5999999999999999E-2</v>
      </c>
    </row>
    <row r="3872" spans="1:2" x14ac:dyDescent="0.25">
      <c r="A3872" s="1">
        <v>40844.277777777781</v>
      </c>
      <c r="B3872">
        <v>2.5999999999999999E-2</v>
      </c>
    </row>
    <row r="3873" spans="1:2" x14ac:dyDescent="0.25">
      <c r="A3873" s="1">
        <v>40844.284722222219</v>
      </c>
      <c r="B3873">
        <v>2.5999999999999999E-2</v>
      </c>
    </row>
    <row r="3874" spans="1:2" x14ac:dyDescent="0.25">
      <c r="A3874" s="1">
        <v>40844.291666666664</v>
      </c>
      <c r="B3874">
        <v>2.5999999999999999E-2</v>
      </c>
    </row>
    <row r="3875" spans="1:2" x14ac:dyDescent="0.25">
      <c r="A3875" s="1">
        <v>40844.298611111109</v>
      </c>
      <c r="B3875">
        <v>2.5999999999999999E-2</v>
      </c>
    </row>
    <row r="3876" spans="1:2" x14ac:dyDescent="0.25">
      <c r="A3876" s="1">
        <v>40844.305555555555</v>
      </c>
      <c r="B3876">
        <v>2.5999999999999999E-2</v>
      </c>
    </row>
    <row r="3877" spans="1:2" x14ac:dyDescent="0.25">
      <c r="A3877" s="1">
        <v>40844.3125</v>
      </c>
      <c r="B3877">
        <v>2.5999999999999999E-2</v>
      </c>
    </row>
    <row r="3878" spans="1:2" x14ac:dyDescent="0.25">
      <c r="A3878" s="1">
        <v>40844.319444444445</v>
      </c>
      <c r="B3878">
        <v>2.5999999999999999E-2</v>
      </c>
    </row>
    <row r="3879" spans="1:2" x14ac:dyDescent="0.25">
      <c r="A3879" s="1">
        <v>40844.326388888891</v>
      </c>
      <c r="B3879">
        <v>2.5999999999999999E-2</v>
      </c>
    </row>
    <row r="3880" spans="1:2" x14ac:dyDescent="0.25">
      <c r="A3880" s="1">
        <v>40844.333333333336</v>
      </c>
      <c r="B3880">
        <v>2.5999999999999999E-2</v>
      </c>
    </row>
    <row r="3881" spans="1:2" x14ac:dyDescent="0.25">
      <c r="A3881" s="1">
        <v>40844.340277777781</v>
      </c>
      <c r="B3881">
        <v>2.5999999999999999E-2</v>
      </c>
    </row>
    <row r="3882" spans="1:2" x14ac:dyDescent="0.25">
      <c r="A3882" s="1">
        <v>40844.347222222219</v>
      </c>
      <c r="B3882">
        <v>2.5999999999999999E-2</v>
      </c>
    </row>
    <row r="3883" spans="1:2" x14ac:dyDescent="0.25">
      <c r="A3883" s="1">
        <v>40844.354166666664</v>
      </c>
      <c r="B3883">
        <v>2.5999999999999999E-2</v>
      </c>
    </row>
    <row r="3884" spans="1:2" x14ac:dyDescent="0.25">
      <c r="A3884" s="1">
        <v>40844.361111111109</v>
      </c>
      <c r="B3884">
        <v>2.5999999999999999E-2</v>
      </c>
    </row>
    <row r="3885" spans="1:2" x14ac:dyDescent="0.25">
      <c r="A3885" s="1">
        <v>40844.368055555555</v>
      </c>
      <c r="B3885">
        <v>2.5999999999999999E-2</v>
      </c>
    </row>
    <row r="3886" spans="1:2" x14ac:dyDescent="0.25">
      <c r="A3886" s="1">
        <v>40844.375</v>
      </c>
      <c r="B3886">
        <v>2.5999999999999999E-2</v>
      </c>
    </row>
    <row r="3887" spans="1:2" x14ac:dyDescent="0.25">
      <c r="A3887" s="1">
        <v>40844.381944444445</v>
      </c>
      <c r="B3887">
        <v>2.5999999999999999E-2</v>
      </c>
    </row>
    <row r="3888" spans="1:2" x14ac:dyDescent="0.25">
      <c r="A3888" s="1">
        <v>40844.388888888891</v>
      </c>
      <c r="B3888">
        <v>2.5999999999999999E-2</v>
      </c>
    </row>
    <row r="3889" spans="1:2" x14ac:dyDescent="0.25">
      <c r="A3889" s="1">
        <v>40844.395833333336</v>
      </c>
      <c r="B3889">
        <v>2.5999999999999999E-2</v>
      </c>
    </row>
    <row r="3890" spans="1:2" x14ac:dyDescent="0.25">
      <c r="A3890" s="1">
        <v>40844.402777777781</v>
      </c>
      <c r="B3890">
        <v>2.5999999999999999E-2</v>
      </c>
    </row>
    <row r="3891" spans="1:2" x14ac:dyDescent="0.25">
      <c r="A3891" s="1">
        <v>40844.409722222219</v>
      </c>
      <c r="B3891">
        <v>2.5999999999999999E-2</v>
      </c>
    </row>
    <row r="3892" spans="1:2" x14ac:dyDescent="0.25">
      <c r="A3892" s="1">
        <v>40844.416666666664</v>
      </c>
      <c r="B3892">
        <v>2.5999999999999999E-2</v>
      </c>
    </row>
    <row r="3893" spans="1:2" x14ac:dyDescent="0.25">
      <c r="A3893" s="1">
        <v>40844.423611111109</v>
      </c>
      <c r="B3893">
        <v>2.5999999999999999E-2</v>
      </c>
    </row>
    <row r="3894" spans="1:2" x14ac:dyDescent="0.25">
      <c r="A3894" s="1">
        <v>40844.430555555555</v>
      </c>
      <c r="B3894">
        <v>2.5999999999999999E-2</v>
      </c>
    </row>
    <row r="3895" spans="1:2" x14ac:dyDescent="0.25">
      <c r="A3895" s="1">
        <v>40844.4375</v>
      </c>
      <c r="B3895">
        <v>2.5999999999999999E-2</v>
      </c>
    </row>
    <row r="3896" spans="1:2" x14ac:dyDescent="0.25">
      <c r="A3896" s="1">
        <v>40844.444444444445</v>
      </c>
      <c r="B3896">
        <v>2.5999999999999999E-2</v>
      </c>
    </row>
    <row r="3897" spans="1:2" x14ac:dyDescent="0.25">
      <c r="A3897" s="1">
        <v>40844.451388888891</v>
      </c>
      <c r="B3897">
        <v>2.5999999999999999E-2</v>
      </c>
    </row>
    <row r="3898" spans="1:2" x14ac:dyDescent="0.25">
      <c r="A3898" s="1">
        <v>40844.458333333336</v>
      </c>
      <c r="B3898">
        <v>2.5999999999999999E-2</v>
      </c>
    </row>
    <row r="3899" spans="1:2" x14ac:dyDescent="0.25">
      <c r="A3899" s="1">
        <v>40844.465277777781</v>
      </c>
      <c r="B3899">
        <v>2.5999999999999999E-2</v>
      </c>
    </row>
    <row r="3900" spans="1:2" x14ac:dyDescent="0.25">
      <c r="A3900" s="1">
        <v>40844.472222222219</v>
      </c>
      <c r="B3900">
        <v>2.5999999999999999E-2</v>
      </c>
    </row>
    <row r="3901" spans="1:2" x14ac:dyDescent="0.25">
      <c r="A3901" s="1">
        <v>40844.479166666664</v>
      </c>
      <c r="B3901">
        <v>2.5999999999999999E-2</v>
      </c>
    </row>
    <row r="3902" spans="1:2" x14ac:dyDescent="0.25">
      <c r="A3902" s="1">
        <v>40844.486111111109</v>
      </c>
      <c r="B3902">
        <v>2.5999999999999999E-2</v>
      </c>
    </row>
    <row r="3903" spans="1:2" x14ac:dyDescent="0.25">
      <c r="A3903" s="1">
        <v>40844.493055555555</v>
      </c>
      <c r="B3903">
        <v>2.5999999999999999E-2</v>
      </c>
    </row>
    <row r="3904" spans="1:2" x14ac:dyDescent="0.25">
      <c r="A3904" s="1">
        <v>40844.5</v>
      </c>
      <c r="B3904">
        <v>2.5999999999999999E-2</v>
      </c>
    </row>
    <row r="3905" spans="1:2" x14ac:dyDescent="0.25">
      <c r="A3905" s="1">
        <v>40844.506944444445</v>
      </c>
      <c r="B3905">
        <v>2.5999999999999999E-2</v>
      </c>
    </row>
    <row r="3906" spans="1:2" x14ac:dyDescent="0.25">
      <c r="A3906" s="1">
        <v>40844.513888888891</v>
      </c>
      <c r="B3906">
        <v>2.5999999999999999E-2</v>
      </c>
    </row>
    <row r="3907" spans="1:2" x14ac:dyDescent="0.25">
      <c r="A3907" s="1">
        <v>40844.520833333336</v>
      </c>
      <c r="B3907">
        <v>2.5999999999999999E-2</v>
      </c>
    </row>
    <row r="3908" spans="1:2" x14ac:dyDescent="0.25">
      <c r="A3908" s="1">
        <v>40844.527777777781</v>
      </c>
      <c r="B3908">
        <v>2.5999999999999999E-2</v>
      </c>
    </row>
    <row r="3909" spans="1:2" x14ac:dyDescent="0.25">
      <c r="A3909" s="1">
        <v>40844.534722222219</v>
      </c>
      <c r="B3909">
        <v>2.5999999999999999E-2</v>
      </c>
    </row>
    <row r="3910" spans="1:2" x14ac:dyDescent="0.25">
      <c r="A3910" s="1">
        <v>40844.541666666664</v>
      </c>
      <c r="B3910">
        <v>2.5999999999999999E-2</v>
      </c>
    </row>
    <row r="3911" spans="1:2" x14ac:dyDescent="0.25">
      <c r="A3911" s="1">
        <v>40844.548611111109</v>
      </c>
      <c r="B3911">
        <v>2.5999999999999999E-2</v>
      </c>
    </row>
    <row r="3912" spans="1:2" x14ac:dyDescent="0.25">
      <c r="A3912" s="1">
        <v>40844.555555555555</v>
      </c>
      <c r="B3912">
        <v>2.5999999999999999E-2</v>
      </c>
    </row>
    <row r="3913" spans="1:2" x14ac:dyDescent="0.25">
      <c r="A3913" s="1">
        <v>40844.5625</v>
      </c>
      <c r="B3913">
        <v>2.5999999999999999E-2</v>
      </c>
    </row>
    <row r="3914" spans="1:2" x14ac:dyDescent="0.25">
      <c r="A3914" s="1">
        <v>40844.569444444445</v>
      </c>
      <c r="B3914">
        <v>2.5999999999999999E-2</v>
      </c>
    </row>
    <row r="3915" spans="1:2" x14ac:dyDescent="0.25">
      <c r="A3915" s="1">
        <v>40844.576388888891</v>
      </c>
      <c r="B3915">
        <v>2.5999999999999999E-2</v>
      </c>
    </row>
    <row r="3916" spans="1:2" x14ac:dyDescent="0.25">
      <c r="A3916" s="1">
        <v>40844.583333333336</v>
      </c>
      <c r="B3916">
        <v>2.5999999999999999E-2</v>
      </c>
    </row>
    <row r="3917" spans="1:2" x14ac:dyDescent="0.25">
      <c r="A3917" s="1">
        <v>40844.590277777781</v>
      </c>
      <c r="B3917">
        <v>2.5999999999999999E-2</v>
      </c>
    </row>
    <row r="3918" spans="1:2" x14ac:dyDescent="0.25">
      <c r="A3918" s="1">
        <v>40844.597222222219</v>
      </c>
      <c r="B3918">
        <v>2.5999999999999999E-2</v>
      </c>
    </row>
    <row r="3919" spans="1:2" x14ac:dyDescent="0.25">
      <c r="A3919" s="1">
        <v>40844.604166666664</v>
      </c>
      <c r="B3919">
        <v>2.5999999999999999E-2</v>
      </c>
    </row>
    <row r="3920" spans="1:2" x14ac:dyDescent="0.25">
      <c r="A3920" s="1">
        <v>40844.611111111109</v>
      </c>
      <c r="B3920">
        <v>2.5999999999999999E-2</v>
      </c>
    </row>
    <row r="3921" spans="1:2" x14ac:dyDescent="0.25">
      <c r="A3921" s="1">
        <v>40844.618055555555</v>
      </c>
      <c r="B3921">
        <v>2.5999999999999999E-2</v>
      </c>
    </row>
    <row r="3922" spans="1:2" x14ac:dyDescent="0.25">
      <c r="A3922" s="1">
        <v>40844.625</v>
      </c>
      <c r="B3922">
        <v>2.5999999999999999E-2</v>
      </c>
    </row>
    <row r="3923" spans="1:2" x14ac:dyDescent="0.25">
      <c r="A3923" s="1">
        <v>40844.631944444445</v>
      </c>
      <c r="B3923">
        <v>2.5999999999999999E-2</v>
      </c>
    </row>
    <row r="3924" spans="1:2" x14ac:dyDescent="0.25">
      <c r="A3924" s="1">
        <v>40844.638888888891</v>
      </c>
      <c r="B3924">
        <v>2.5999999999999999E-2</v>
      </c>
    </row>
    <row r="3925" spans="1:2" x14ac:dyDescent="0.25">
      <c r="A3925" s="1">
        <v>40844.645833333336</v>
      </c>
      <c r="B3925">
        <v>2.5999999999999999E-2</v>
      </c>
    </row>
    <row r="3926" spans="1:2" x14ac:dyDescent="0.25">
      <c r="A3926" s="1">
        <v>40844.652777777781</v>
      </c>
      <c r="B3926">
        <v>2.5999999999999999E-2</v>
      </c>
    </row>
    <row r="3927" spans="1:2" x14ac:dyDescent="0.25">
      <c r="A3927" s="1">
        <v>40844.659722222219</v>
      </c>
      <c r="B3927">
        <v>2.5999999999999999E-2</v>
      </c>
    </row>
    <row r="3928" spans="1:2" x14ac:dyDescent="0.25">
      <c r="A3928" s="1">
        <v>40844.666666666664</v>
      </c>
      <c r="B3928">
        <v>2.5999999999999999E-2</v>
      </c>
    </row>
    <row r="3929" spans="1:2" x14ac:dyDescent="0.25">
      <c r="A3929" s="1">
        <v>40844.673611111109</v>
      </c>
      <c r="B3929">
        <v>2.5999999999999999E-2</v>
      </c>
    </row>
    <row r="3930" spans="1:2" x14ac:dyDescent="0.25">
      <c r="A3930" s="1">
        <v>40844.680555555555</v>
      </c>
      <c r="B3930">
        <v>2.5999999999999999E-2</v>
      </c>
    </row>
    <row r="3931" spans="1:2" x14ac:dyDescent="0.25">
      <c r="A3931" s="1">
        <v>40844.6875</v>
      </c>
      <c r="B3931">
        <v>2.5999999999999999E-2</v>
      </c>
    </row>
    <row r="3932" spans="1:2" x14ac:dyDescent="0.25">
      <c r="A3932" s="1">
        <v>40844.694444444445</v>
      </c>
      <c r="B3932">
        <v>2.5999999999999999E-2</v>
      </c>
    </row>
    <row r="3933" spans="1:2" x14ac:dyDescent="0.25">
      <c r="A3933" s="1">
        <v>40844.701388888891</v>
      </c>
      <c r="B3933">
        <v>2.5999999999999999E-2</v>
      </c>
    </row>
    <row r="3934" spans="1:2" x14ac:dyDescent="0.25">
      <c r="A3934" s="1">
        <v>40844.708333333336</v>
      </c>
      <c r="B3934">
        <v>2.5999999999999999E-2</v>
      </c>
    </row>
    <row r="3935" spans="1:2" x14ac:dyDescent="0.25">
      <c r="A3935" s="1">
        <v>40844.715277777781</v>
      </c>
      <c r="B3935">
        <v>2.5999999999999999E-2</v>
      </c>
    </row>
    <row r="3936" spans="1:2" x14ac:dyDescent="0.25">
      <c r="A3936" s="1">
        <v>40844.722222222219</v>
      </c>
      <c r="B3936">
        <v>2.5999999999999999E-2</v>
      </c>
    </row>
    <row r="3937" spans="1:2" x14ac:dyDescent="0.25">
      <c r="A3937" s="1">
        <v>40844.729166666664</v>
      </c>
      <c r="B3937">
        <v>2.5999999999999999E-2</v>
      </c>
    </row>
    <row r="3938" spans="1:2" x14ac:dyDescent="0.25">
      <c r="A3938" s="1">
        <v>40844.736111111109</v>
      </c>
      <c r="B3938">
        <v>2.5999999999999999E-2</v>
      </c>
    </row>
    <row r="3939" spans="1:2" x14ac:dyDescent="0.25">
      <c r="A3939" s="1">
        <v>40844.743055555555</v>
      </c>
      <c r="B3939">
        <v>2.5999999999999999E-2</v>
      </c>
    </row>
    <row r="3940" spans="1:2" x14ac:dyDescent="0.25">
      <c r="A3940" s="1">
        <v>40844.75</v>
      </c>
      <c r="B3940">
        <v>2.5999999999999999E-2</v>
      </c>
    </row>
    <row r="3941" spans="1:2" x14ac:dyDescent="0.25">
      <c r="A3941" s="1">
        <v>40844.756944444445</v>
      </c>
      <c r="B3941">
        <v>2.5999999999999999E-2</v>
      </c>
    </row>
    <row r="3942" spans="1:2" x14ac:dyDescent="0.25">
      <c r="A3942" s="1">
        <v>40844.763888888891</v>
      </c>
      <c r="B3942">
        <v>2.5999999999999999E-2</v>
      </c>
    </row>
    <row r="3943" spans="1:2" x14ac:dyDescent="0.25">
      <c r="A3943" s="1">
        <v>40844.770833333336</v>
      </c>
      <c r="B3943">
        <v>2.5999999999999999E-2</v>
      </c>
    </row>
    <row r="3944" spans="1:2" x14ac:dyDescent="0.25">
      <c r="A3944" s="1">
        <v>40844.777777777781</v>
      </c>
      <c r="B3944">
        <v>2.5999999999999999E-2</v>
      </c>
    </row>
    <row r="3945" spans="1:2" x14ac:dyDescent="0.25">
      <c r="A3945" s="1">
        <v>40844.784722222219</v>
      </c>
      <c r="B3945">
        <v>2.5999999999999999E-2</v>
      </c>
    </row>
    <row r="3946" spans="1:2" x14ac:dyDescent="0.25">
      <c r="A3946" s="1">
        <v>40844.791666666664</v>
      </c>
      <c r="B3946">
        <v>2.5999999999999999E-2</v>
      </c>
    </row>
    <row r="3947" spans="1:2" x14ac:dyDescent="0.25">
      <c r="A3947" s="1">
        <v>40844.798611111109</v>
      </c>
      <c r="B3947">
        <v>2.5999999999999999E-2</v>
      </c>
    </row>
    <row r="3948" spans="1:2" x14ac:dyDescent="0.25">
      <c r="A3948" s="1">
        <v>40844.805555555555</v>
      </c>
      <c r="B3948">
        <v>2.5999999999999999E-2</v>
      </c>
    </row>
    <row r="3949" spans="1:2" x14ac:dyDescent="0.25">
      <c r="A3949" s="1">
        <v>40844.8125</v>
      </c>
      <c r="B3949">
        <v>2.5999999999999999E-2</v>
      </c>
    </row>
    <row r="3950" spans="1:2" x14ac:dyDescent="0.25">
      <c r="A3950" s="1">
        <v>40844.819444444445</v>
      </c>
      <c r="B3950">
        <v>2.5999999999999999E-2</v>
      </c>
    </row>
    <row r="3951" spans="1:2" x14ac:dyDescent="0.25">
      <c r="A3951" s="1">
        <v>40844.826388888891</v>
      </c>
      <c r="B3951">
        <v>2.5999999999999999E-2</v>
      </c>
    </row>
    <row r="3952" spans="1:2" x14ac:dyDescent="0.25">
      <c r="A3952" s="1">
        <v>40844.833333333336</v>
      </c>
      <c r="B3952">
        <v>2.5999999999999999E-2</v>
      </c>
    </row>
    <row r="3953" spans="1:2" x14ac:dyDescent="0.25">
      <c r="A3953" s="1">
        <v>40844.840277777781</v>
      </c>
      <c r="B3953">
        <v>2.5999999999999999E-2</v>
      </c>
    </row>
    <row r="3954" spans="1:2" x14ac:dyDescent="0.25">
      <c r="A3954" s="1">
        <v>40844.847222222219</v>
      </c>
      <c r="B3954">
        <v>2.5999999999999999E-2</v>
      </c>
    </row>
    <row r="3955" spans="1:2" x14ac:dyDescent="0.25">
      <c r="A3955" s="1">
        <v>40844.854166666664</v>
      </c>
      <c r="B3955">
        <v>2.5999999999999999E-2</v>
      </c>
    </row>
    <row r="3956" spans="1:2" x14ac:dyDescent="0.25">
      <c r="A3956" s="1">
        <v>40844.861111111109</v>
      </c>
      <c r="B3956">
        <v>2.5999999999999999E-2</v>
      </c>
    </row>
    <row r="3957" spans="1:2" x14ac:dyDescent="0.25">
      <c r="A3957" s="1">
        <v>40844.868055555555</v>
      </c>
      <c r="B3957">
        <v>2.5999999999999999E-2</v>
      </c>
    </row>
    <row r="3958" spans="1:2" x14ac:dyDescent="0.25">
      <c r="A3958" s="1">
        <v>40844.875</v>
      </c>
      <c r="B3958">
        <v>2.5999999999999999E-2</v>
      </c>
    </row>
    <row r="3959" spans="1:2" x14ac:dyDescent="0.25">
      <c r="A3959" s="1">
        <v>40844.881944444445</v>
      </c>
      <c r="B3959">
        <v>2.5999999999999999E-2</v>
      </c>
    </row>
    <row r="3960" spans="1:2" x14ac:dyDescent="0.25">
      <c r="A3960" s="1">
        <v>40844.888888888891</v>
      </c>
      <c r="B3960">
        <v>2.5999999999999999E-2</v>
      </c>
    </row>
    <row r="3961" spans="1:2" x14ac:dyDescent="0.25">
      <c r="A3961" s="1">
        <v>40844.895833333336</v>
      </c>
      <c r="B3961">
        <v>2.5999999999999999E-2</v>
      </c>
    </row>
    <row r="3962" spans="1:2" x14ac:dyDescent="0.25">
      <c r="A3962" s="1">
        <v>40844.902777777781</v>
      </c>
      <c r="B3962">
        <v>2.5999999999999999E-2</v>
      </c>
    </row>
    <row r="3963" spans="1:2" x14ac:dyDescent="0.25">
      <c r="A3963" s="1">
        <v>40844.909722222219</v>
      </c>
      <c r="B3963">
        <v>2.5999999999999999E-2</v>
      </c>
    </row>
    <row r="3964" spans="1:2" x14ac:dyDescent="0.25">
      <c r="A3964" s="1">
        <v>40844.916666666664</v>
      </c>
      <c r="B3964">
        <v>2.5999999999999999E-2</v>
      </c>
    </row>
    <row r="3965" spans="1:2" x14ac:dyDescent="0.25">
      <c r="A3965" s="1">
        <v>40844.923611111109</v>
      </c>
      <c r="B3965">
        <v>2.5999999999999999E-2</v>
      </c>
    </row>
    <row r="3966" spans="1:2" x14ac:dyDescent="0.25">
      <c r="A3966" s="1">
        <v>40844.930555555555</v>
      </c>
      <c r="B3966">
        <v>2.5999999999999999E-2</v>
      </c>
    </row>
    <row r="3967" spans="1:2" x14ac:dyDescent="0.25">
      <c r="A3967" s="1">
        <v>40844.9375</v>
      </c>
      <c r="B3967">
        <v>2.5999999999999999E-2</v>
      </c>
    </row>
    <row r="3968" spans="1:2" x14ac:dyDescent="0.25">
      <c r="A3968" s="1">
        <v>40844.944444444445</v>
      </c>
      <c r="B3968">
        <v>2.5999999999999999E-2</v>
      </c>
    </row>
    <row r="3969" spans="1:2" x14ac:dyDescent="0.25">
      <c r="A3969" s="1">
        <v>40844.951388888891</v>
      </c>
      <c r="B3969">
        <v>2.5999999999999999E-2</v>
      </c>
    </row>
    <row r="3970" spans="1:2" x14ac:dyDescent="0.25">
      <c r="A3970" s="1">
        <v>40844.958333333336</v>
      </c>
      <c r="B3970">
        <v>2.5999999999999999E-2</v>
      </c>
    </row>
    <row r="3971" spans="1:2" x14ac:dyDescent="0.25">
      <c r="A3971" s="1">
        <v>40844.965277777781</v>
      </c>
      <c r="B3971">
        <v>2.5999999999999999E-2</v>
      </c>
    </row>
    <row r="3972" spans="1:2" x14ac:dyDescent="0.25">
      <c r="A3972" s="1">
        <v>40844.972222222219</v>
      </c>
      <c r="B3972">
        <v>2.5999999999999999E-2</v>
      </c>
    </row>
    <row r="3973" spans="1:2" x14ac:dyDescent="0.25">
      <c r="A3973" s="1">
        <v>40844.979166666664</v>
      </c>
      <c r="B3973">
        <v>2.5999999999999999E-2</v>
      </c>
    </row>
    <row r="3974" spans="1:2" x14ac:dyDescent="0.25">
      <c r="A3974" s="1">
        <v>40844.986111111109</v>
      </c>
      <c r="B3974">
        <v>2.5999999999999999E-2</v>
      </c>
    </row>
    <row r="3975" spans="1:2" x14ac:dyDescent="0.25">
      <c r="A3975" s="1">
        <v>40844.993055555555</v>
      </c>
      <c r="B3975">
        <v>2.5999999999999999E-2</v>
      </c>
    </row>
    <row r="3976" spans="1:2" x14ac:dyDescent="0.25">
      <c r="A3976" s="1">
        <v>40845</v>
      </c>
      <c r="B3976">
        <v>2.5999999999999999E-2</v>
      </c>
    </row>
    <row r="3977" spans="1:2" x14ac:dyDescent="0.25">
      <c r="A3977" s="1">
        <v>40845.006944444445</v>
      </c>
      <c r="B3977">
        <v>2.5999999999999999E-2</v>
      </c>
    </row>
    <row r="3978" spans="1:2" x14ac:dyDescent="0.25">
      <c r="A3978" s="1">
        <v>40845.013888888891</v>
      </c>
      <c r="B3978">
        <v>2.5999999999999999E-2</v>
      </c>
    </row>
    <row r="3979" spans="1:2" x14ac:dyDescent="0.25">
      <c r="A3979" s="1">
        <v>40845.020833333336</v>
      </c>
      <c r="B3979">
        <v>2.5999999999999999E-2</v>
      </c>
    </row>
    <row r="3980" spans="1:2" x14ac:dyDescent="0.25">
      <c r="A3980" s="1">
        <v>40845.027777777781</v>
      </c>
      <c r="B3980">
        <v>2.5999999999999999E-2</v>
      </c>
    </row>
    <row r="3981" spans="1:2" x14ac:dyDescent="0.25">
      <c r="A3981" s="1">
        <v>40845.034722222219</v>
      </c>
      <c r="B3981">
        <v>2.5999999999999999E-2</v>
      </c>
    </row>
    <row r="3982" spans="1:2" x14ac:dyDescent="0.25">
      <c r="A3982" s="1">
        <v>40845.041666666664</v>
      </c>
      <c r="B3982">
        <v>2.5999999999999999E-2</v>
      </c>
    </row>
    <row r="3983" spans="1:2" x14ac:dyDescent="0.25">
      <c r="A3983" s="1">
        <v>40845.048611111109</v>
      </c>
      <c r="B3983">
        <v>2.5999999999999999E-2</v>
      </c>
    </row>
    <row r="3984" spans="1:2" x14ac:dyDescent="0.25">
      <c r="A3984" s="1">
        <v>40845.055555555555</v>
      </c>
      <c r="B3984">
        <v>2.5999999999999999E-2</v>
      </c>
    </row>
    <row r="3985" spans="1:2" x14ac:dyDescent="0.25">
      <c r="A3985" s="1">
        <v>40845.0625</v>
      </c>
      <c r="B3985">
        <v>2.5999999999999999E-2</v>
      </c>
    </row>
    <row r="3986" spans="1:2" x14ac:dyDescent="0.25">
      <c r="A3986" s="1">
        <v>40845.069444444445</v>
      </c>
      <c r="B3986">
        <v>2.5999999999999999E-2</v>
      </c>
    </row>
    <row r="3987" spans="1:2" x14ac:dyDescent="0.25">
      <c r="A3987" s="1">
        <v>40845.076388888891</v>
      </c>
      <c r="B3987">
        <v>2.5999999999999999E-2</v>
      </c>
    </row>
    <row r="3988" spans="1:2" x14ac:dyDescent="0.25">
      <c r="A3988" s="1">
        <v>40845.083333333336</v>
      </c>
      <c r="B3988">
        <v>2.5999999999999999E-2</v>
      </c>
    </row>
    <row r="3989" spans="1:2" x14ac:dyDescent="0.25">
      <c r="A3989" s="1">
        <v>40845.090277777781</v>
      </c>
      <c r="B3989">
        <v>2.5999999999999999E-2</v>
      </c>
    </row>
    <row r="3990" spans="1:2" x14ac:dyDescent="0.25">
      <c r="A3990" s="1">
        <v>40845.097222222219</v>
      </c>
      <c r="B3990">
        <v>2.5999999999999999E-2</v>
      </c>
    </row>
    <row r="3991" spans="1:2" x14ac:dyDescent="0.25">
      <c r="A3991" s="1">
        <v>40845.104166666664</v>
      </c>
      <c r="B3991">
        <v>2.5999999999999999E-2</v>
      </c>
    </row>
    <row r="3992" spans="1:2" x14ac:dyDescent="0.25">
      <c r="A3992" s="1">
        <v>40845.111111111109</v>
      </c>
      <c r="B3992">
        <v>2.5999999999999999E-2</v>
      </c>
    </row>
    <row r="3993" spans="1:2" x14ac:dyDescent="0.25">
      <c r="A3993" s="1">
        <v>40845.118055555555</v>
      </c>
      <c r="B3993">
        <v>2.5999999999999999E-2</v>
      </c>
    </row>
    <row r="3994" spans="1:2" x14ac:dyDescent="0.25">
      <c r="A3994" s="1">
        <v>40845.125</v>
      </c>
      <c r="B3994">
        <v>2.5999999999999999E-2</v>
      </c>
    </row>
    <row r="3995" spans="1:2" x14ac:dyDescent="0.25">
      <c r="A3995" s="1">
        <v>40845.131944444445</v>
      </c>
      <c r="B3995">
        <v>2.5999999999999999E-2</v>
      </c>
    </row>
    <row r="3996" spans="1:2" x14ac:dyDescent="0.25">
      <c r="A3996" s="1">
        <v>40845.138888888891</v>
      </c>
      <c r="B3996">
        <v>2.5999999999999999E-2</v>
      </c>
    </row>
    <row r="3997" spans="1:2" x14ac:dyDescent="0.25">
      <c r="A3997" s="1">
        <v>40845.145833333336</v>
      </c>
      <c r="B3997">
        <v>2.5999999999999999E-2</v>
      </c>
    </row>
    <row r="3998" spans="1:2" x14ac:dyDescent="0.25">
      <c r="A3998" s="1">
        <v>40845.152777777781</v>
      </c>
      <c r="B3998">
        <v>2.5999999999999999E-2</v>
      </c>
    </row>
    <row r="3999" spans="1:2" x14ac:dyDescent="0.25">
      <c r="A3999" s="1">
        <v>40845.159722222219</v>
      </c>
      <c r="B3999">
        <v>2.5999999999999999E-2</v>
      </c>
    </row>
    <row r="4000" spans="1:2" x14ac:dyDescent="0.25">
      <c r="A4000" s="1">
        <v>40845.166666666664</v>
      </c>
      <c r="B4000">
        <v>2.5999999999999999E-2</v>
      </c>
    </row>
    <row r="4001" spans="1:2" x14ac:dyDescent="0.25">
      <c r="A4001" s="1">
        <v>40845.173611111109</v>
      </c>
      <c r="B4001">
        <v>2.5999999999999999E-2</v>
      </c>
    </row>
    <row r="4002" spans="1:2" x14ac:dyDescent="0.25">
      <c r="A4002" s="1">
        <v>40845.180555555555</v>
      </c>
      <c r="B4002">
        <v>2.5999999999999999E-2</v>
      </c>
    </row>
    <row r="4003" spans="1:2" x14ac:dyDescent="0.25">
      <c r="A4003" s="1">
        <v>40845.1875</v>
      </c>
      <c r="B4003">
        <v>2.5999999999999999E-2</v>
      </c>
    </row>
    <row r="4004" spans="1:2" x14ac:dyDescent="0.25">
      <c r="A4004" s="1">
        <v>40845.194444444445</v>
      </c>
      <c r="B4004">
        <v>2.5999999999999999E-2</v>
      </c>
    </row>
    <row r="4005" spans="1:2" x14ac:dyDescent="0.25">
      <c r="A4005" s="1">
        <v>40845.201388888891</v>
      </c>
      <c r="B4005">
        <v>2.5999999999999999E-2</v>
      </c>
    </row>
    <row r="4006" spans="1:2" x14ac:dyDescent="0.25">
      <c r="A4006" s="1">
        <v>40845.208333333336</v>
      </c>
      <c r="B4006">
        <v>2.5999999999999999E-2</v>
      </c>
    </row>
    <row r="4007" spans="1:2" x14ac:dyDescent="0.25">
      <c r="A4007" s="1">
        <v>40845.215277777781</v>
      </c>
      <c r="B4007">
        <v>2.5999999999999999E-2</v>
      </c>
    </row>
    <row r="4008" spans="1:2" x14ac:dyDescent="0.25">
      <c r="A4008" s="1">
        <v>40845.222222222219</v>
      </c>
      <c r="B4008">
        <v>2.5999999999999999E-2</v>
      </c>
    </row>
    <row r="4009" spans="1:2" x14ac:dyDescent="0.25">
      <c r="A4009" s="1">
        <v>40845.229166666664</v>
      </c>
      <c r="B4009">
        <v>2.5999999999999999E-2</v>
      </c>
    </row>
    <row r="4010" spans="1:2" x14ac:dyDescent="0.25">
      <c r="A4010" s="1">
        <v>40845.236111111109</v>
      </c>
      <c r="B4010">
        <v>2.5999999999999999E-2</v>
      </c>
    </row>
    <row r="4011" spans="1:2" x14ac:dyDescent="0.25">
      <c r="A4011" s="1">
        <v>40845.243055555555</v>
      </c>
      <c r="B4011">
        <v>2.5999999999999999E-2</v>
      </c>
    </row>
    <row r="4012" spans="1:2" x14ac:dyDescent="0.25">
      <c r="A4012" s="1">
        <v>40845.25</v>
      </c>
      <c r="B4012">
        <v>2.5999999999999999E-2</v>
      </c>
    </row>
    <row r="4013" spans="1:2" x14ac:dyDescent="0.25">
      <c r="A4013" s="1">
        <v>40845.256944444445</v>
      </c>
      <c r="B4013">
        <v>2.5999999999999999E-2</v>
      </c>
    </row>
    <row r="4014" spans="1:2" x14ac:dyDescent="0.25">
      <c r="A4014" s="1">
        <v>40845.263888888891</v>
      </c>
      <c r="B4014">
        <v>2.5999999999999999E-2</v>
      </c>
    </row>
    <row r="4015" spans="1:2" x14ac:dyDescent="0.25">
      <c r="A4015" s="1">
        <v>40845.270833333336</v>
      </c>
      <c r="B4015">
        <v>2.5999999999999999E-2</v>
      </c>
    </row>
    <row r="4016" spans="1:2" x14ac:dyDescent="0.25">
      <c r="A4016" s="1">
        <v>40845.277777777781</v>
      </c>
      <c r="B4016">
        <v>2.5999999999999999E-2</v>
      </c>
    </row>
    <row r="4017" spans="1:2" x14ac:dyDescent="0.25">
      <c r="A4017" s="1">
        <v>40845.284722222219</v>
      </c>
      <c r="B4017">
        <v>2.5999999999999999E-2</v>
      </c>
    </row>
    <row r="4018" spans="1:2" x14ac:dyDescent="0.25">
      <c r="A4018" s="1">
        <v>40845.291666666664</v>
      </c>
      <c r="B4018">
        <v>2.5999999999999999E-2</v>
      </c>
    </row>
    <row r="4019" spans="1:2" x14ac:dyDescent="0.25">
      <c r="A4019" s="1">
        <v>40845.298611111109</v>
      </c>
      <c r="B4019">
        <v>2.5999999999999999E-2</v>
      </c>
    </row>
    <row r="4020" spans="1:2" x14ac:dyDescent="0.25">
      <c r="A4020" s="1">
        <v>40845.305555555555</v>
      </c>
      <c r="B4020">
        <v>2.5999999999999999E-2</v>
      </c>
    </row>
    <row r="4021" spans="1:2" x14ac:dyDescent="0.25">
      <c r="A4021" s="1">
        <v>40845.3125</v>
      </c>
      <c r="B4021">
        <v>2.5999999999999999E-2</v>
      </c>
    </row>
    <row r="4022" spans="1:2" x14ac:dyDescent="0.25">
      <c r="A4022" s="1">
        <v>40845.319444444445</v>
      </c>
      <c r="B4022">
        <v>2.5999999999999999E-2</v>
      </c>
    </row>
    <row r="4023" spans="1:2" x14ac:dyDescent="0.25">
      <c r="A4023" s="1">
        <v>40845.326388888891</v>
      </c>
      <c r="B4023">
        <v>2.5999999999999999E-2</v>
      </c>
    </row>
    <row r="4024" spans="1:2" x14ac:dyDescent="0.25">
      <c r="A4024" s="1">
        <v>40845.333333333336</v>
      </c>
      <c r="B4024">
        <v>2.5999999999999999E-2</v>
      </c>
    </row>
    <row r="4025" spans="1:2" x14ac:dyDescent="0.25">
      <c r="A4025" s="1">
        <v>40845.340277777781</v>
      </c>
      <c r="B4025">
        <v>2.5999999999999999E-2</v>
      </c>
    </row>
    <row r="4026" spans="1:2" x14ac:dyDescent="0.25">
      <c r="A4026" s="1">
        <v>40845.347222222219</v>
      </c>
      <c r="B4026">
        <v>2.5999999999999999E-2</v>
      </c>
    </row>
    <row r="4027" spans="1:2" x14ac:dyDescent="0.25">
      <c r="A4027" s="1">
        <v>40845.354166666664</v>
      </c>
      <c r="B4027">
        <v>2.5999999999999999E-2</v>
      </c>
    </row>
    <row r="4028" spans="1:2" x14ac:dyDescent="0.25">
      <c r="A4028" s="1">
        <v>40845.361111111109</v>
      </c>
      <c r="B4028">
        <v>2.5999999999999999E-2</v>
      </c>
    </row>
    <row r="4029" spans="1:2" x14ac:dyDescent="0.25">
      <c r="A4029" s="1">
        <v>40845.368055555555</v>
      </c>
      <c r="B4029">
        <v>2.5999999999999999E-2</v>
      </c>
    </row>
    <row r="4030" spans="1:2" x14ac:dyDescent="0.25">
      <c r="A4030" s="1">
        <v>40845.375</v>
      </c>
      <c r="B4030">
        <v>2.5999999999999999E-2</v>
      </c>
    </row>
    <row r="4031" spans="1:2" x14ac:dyDescent="0.25">
      <c r="A4031" s="1">
        <v>40845.381944444445</v>
      </c>
      <c r="B4031">
        <v>2.5999999999999999E-2</v>
      </c>
    </row>
    <row r="4032" spans="1:2" x14ac:dyDescent="0.25">
      <c r="A4032" s="1">
        <v>40845.388888888891</v>
      </c>
      <c r="B4032">
        <v>2.5999999999999999E-2</v>
      </c>
    </row>
    <row r="4033" spans="1:2" x14ac:dyDescent="0.25">
      <c r="A4033" s="1">
        <v>40845.395833333336</v>
      </c>
      <c r="B4033">
        <v>2.5999999999999999E-2</v>
      </c>
    </row>
    <row r="4034" spans="1:2" x14ac:dyDescent="0.25">
      <c r="A4034" s="1">
        <v>40845.402777777781</v>
      </c>
      <c r="B4034">
        <v>2.5999999999999999E-2</v>
      </c>
    </row>
    <row r="4035" spans="1:2" x14ac:dyDescent="0.25">
      <c r="A4035" s="1">
        <v>40845.409722222219</v>
      </c>
      <c r="B4035">
        <v>2.5999999999999999E-2</v>
      </c>
    </row>
    <row r="4036" spans="1:2" x14ac:dyDescent="0.25">
      <c r="A4036" s="1">
        <v>40845.416666666664</v>
      </c>
      <c r="B4036">
        <v>2.5999999999999999E-2</v>
      </c>
    </row>
    <row r="4037" spans="1:2" x14ac:dyDescent="0.25">
      <c r="A4037" s="1">
        <v>40845.423611111109</v>
      </c>
      <c r="B4037">
        <v>2.5999999999999999E-2</v>
      </c>
    </row>
    <row r="4038" spans="1:2" x14ac:dyDescent="0.25">
      <c r="A4038" s="1">
        <v>40845.430555555555</v>
      </c>
      <c r="B4038">
        <v>2.5999999999999999E-2</v>
      </c>
    </row>
    <row r="4039" spans="1:2" x14ac:dyDescent="0.25">
      <c r="A4039" s="1">
        <v>40845.4375</v>
      </c>
      <c r="B4039">
        <v>2.5999999999999999E-2</v>
      </c>
    </row>
    <row r="4040" spans="1:2" x14ac:dyDescent="0.25">
      <c r="A4040" s="1">
        <v>40845.444444444445</v>
      </c>
      <c r="B4040">
        <v>2.5999999999999999E-2</v>
      </c>
    </row>
    <row r="4041" spans="1:2" x14ac:dyDescent="0.25">
      <c r="A4041" s="1">
        <v>40845.451388888891</v>
      </c>
      <c r="B4041">
        <v>2.5999999999999999E-2</v>
      </c>
    </row>
    <row r="4042" spans="1:2" x14ac:dyDescent="0.25">
      <c r="A4042" s="1">
        <v>40845.458333333336</v>
      </c>
      <c r="B4042">
        <v>2.5999999999999999E-2</v>
      </c>
    </row>
    <row r="4043" spans="1:2" x14ac:dyDescent="0.25">
      <c r="A4043" s="1">
        <v>40845.465277777781</v>
      </c>
      <c r="B4043">
        <v>2.5999999999999999E-2</v>
      </c>
    </row>
    <row r="4044" spans="1:2" x14ac:dyDescent="0.25">
      <c r="A4044" s="1">
        <v>40845.472222222219</v>
      </c>
      <c r="B4044">
        <v>2.5999999999999999E-2</v>
      </c>
    </row>
    <row r="4045" spans="1:2" x14ac:dyDescent="0.25">
      <c r="A4045" s="1">
        <v>40845.479166666664</v>
      </c>
      <c r="B4045">
        <v>2.5999999999999999E-2</v>
      </c>
    </row>
    <row r="4046" spans="1:2" x14ac:dyDescent="0.25">
      <c r="A4046" s="1">
        <v>40845.486111111109</v>
      </c>
      <c r="B4046">
        <v>2.5999999999999999E-2</v>
      </c>
    </row>
    <row r="4047" spans="1:2" x14ac:dyDescent="0.25">
      <c r="A4047" s="1">
        <v>40845.493055555555</v>
      </c>
      <c r="B4047">
        <v>2.5999999999999999E-2</v>
      </c>
    </row>
    <row r="4048" spans="1:2" x14ac:dyDescent="0.25">
      <c r="A4048" s="1">
        <v>40845.5</v>
      </c>
      <c r="B4048">
        <v>2.5999999999999999E-2</v>
      </c>
    </row>
    <row r="4049" spans="1:2" x14ac:dyDescent="0.25">
      <c r="A4049" s="1">
        <v>40845.506944444445</v>
      </c>
      <c r="B4049">
        <v>2.5999999999999999E-2</v>
      </c>
    </row>
    <row r="4050" spans="1:2" x14ac:dyDescent="0.25">
      <c r="A4050" s="1">
        <v>40845.513888888891</v>
      </c>
      <c r="B4050">
        <v>2.5999999999999999E-2</v>
      </c>
    </row>
    <row r="4051" spans="1:2" x14ac:dyDescent="0.25">
      <c r="A4051" s="1">
        <v>40845.520833333336</v>
      </c>
      <c r="B4051">
        <v>2.5999999999999999E-2</v>
      </c>
    </row>
    <row r="4052" spans="1:2" x14ac:dyDescent="0.25">
      <c r="A4052" s="1">
        <v>40845.527777777781</v>
      </c>
      <c r="B4052">
        <v>2.5999999999999999E-2</v>
      </c>
    </row>
    <row r="4053" spans="1:2" x14ac:dyDescent="0.25">
      <c r="A4053" s="1">
        <v>40845.534722222219</v>
      </c>
      <c r="B4053">
        <v>2.5999999999999999E-2</v>
      </c>
    </row>
    <row r="4054" spans="1:2" x14ac:dyDescent="0.25">
      <c r="A4054" s="1">
        <v>40845.541666666664</v>
      </c>
      <c r="B4054">
        <v>2.5999999999999999E-2</v>
      </c>
    </row>
    <row r="4055" spans="1:2" x14ac:dyDescent="0.25">
      <c r="A4055" s="1">
        <v>40845.548611111109</v>
      </c>
      <c r="B4055">
        <v>2.5999999999999999E-2</v>
      </c>
    </row>
    <row r="4056" spans="1:2" x14ac:dyDescent="0.25">
      <c r="A4056" s="1">
        <v>40845.555555555555</v>
      </c>
      <c r="B4056">
        <v>2.5999999999999999E-2</v>
      </c>
    </row>
    <row r="4057" spans="1:2" x14ac:dyDescent="0.25">
      <c r="A4057" s="1">
        <v>40845.5625</v>
      </c>
      <c r="B4057">
        <v>2.5999999999999999E-2</v>
      </c>
    </row>
    <row r="4058" spans="1:2" x14ac:dyDescent="0.25">
      <c r="A4058" s="1">
        <v>40845.569444444445</v>
      </c>
      <c r="B4058">
        <v>2.5999999999999999E-2</v>
      </c>
    </row>
    <row r="4059" spans="1:2" x14ac:dyDescent="0.25">
      <c r="A4059" s="1">
        <v>40845.576388888891</v>
      </c>
      <c r="B4059">
        <v>2.5999999999999999E-2</v>
      </c>
    </row>
    <row r="4060" spans="1:2" x14ac:dyDescent="0.25">
      <c r="A4060" s="1">
        <v>40845.583333333336</v>
      </c>
      <c r="B4060">
        <v>2.5999999999999999E-2</v>
      </c>
    </row>
    <row r="4061" spans="1:2" x14ac:dyDescent="0.25">
      <c r="A4061" s="1">
        <v>40845.590277777781</v>
      </c>
      <c r="B4061">
        <v>2.5999999999999999E-2</v>
      </c>
    </row>
    <row r="4062" spans="1:2" x14ac:dyDescent="0.25">
      <c r="A4062" s="1">
        <v>40845.597222222219</v>
      </c>
      <c r="B4062">
        <v>2.5999999999999999E-2</v>
      </c>
    </row>
    <row r="4063" spans="1:2" x14ac:dyDescent="0.25">
      <c r="A4063" s="1">
        <v>40845.604166666664</v>
      </c>
      <c r="B4063">
        <v>2.5999999999999999E-2</v>
      </c>
    </row>
    <row r="4064" spans="1:2" x14ac:dyDescent="0.25">
      <c r="A4064" s="1">
        <v>40845.611111111109</v>
      </c>
      <c r="B4064">
        <v>2.5999999999999999E-2</v>
      </c>
    </row>
    <row r="4065" spans="1:2" x14ac:dyDescent="0.25">
      <c r="A4065" s="1">
        <v>40845.618055555555</v>
      </c>
      <c r="B4065">
        <v>2.5999999999999999E-2</v>
      </c>
    </row>
    <row r="4066" spans="1:2" x14ac:dyDescent="0.25">
      <c r="A4066" s="1">
        <v>40845.625</v>
      </c>
      <c r="B4066">
        <v>2.5999999999999999E-2</v>
      </c>
    </row>
    <row r="4067" spans="1:2" x14ac:dyDescent="0.25">
      <c r="A4067" s="1">
        <v>40845.631944444445</v>
      </c>
      <c r="B4067">
        <v>2.5999999999999999E-2</v>
      </c>
    </row>
    <row r="4068" spans="1:2" x14ac:dyDescent="0.25">
      <c r="A4068" s="1">
        <v>40845.638888888891</v>
      </c>
      <c r="B4068">
        <v>2.5999999999999999E-2</v>
      </c>
    </row>
    <row r="4069" spans="1:2" x14ac:dyDescent="0.25">
      <c r="A4069" s="1">
        <v>40845.645833333336</v>
      </c>
      <c r="B4069">
        <v>2.5999999999999999E-2</v>
      </c>
    </row>
    <row r="4070" spans="1:2" x14ac:dyDescent="0.25">
      <c r="A4070" s="1">
        <v>40845.652777777781</v>
      </c>
      <c r="B4070">
        <v>2.5999999999999999E-2</v>
      </c>
    </row>
    <row r="4071" spans="1:2" x14ac:dyDescent="0.25">
      <c r="A4071" s="1">
        <v>40845.659722222219</v>
      </c>
      <c r="B4071">
        <v>2.5999999999999999E-2</v>
      </c>
    </row>
    <row r="4072" spans="1:2" x14ac:dyDescent="0.25">
      <c r="A4072" s="1">
        <v>40845.666666666664</v>
      </c>
      <c r="B4072">
        <v>2.5999999999999999E-2</v>
      </c>
    </row>
    <row r="4073" spans="1:2" x14ac:dyDescent="0.25">
      <c r="A4073" s="1">
        <v>40845.673611111109</v>
      </c>
      <c r="B4073">
        <v>2.5999999999999999E-2</v>
      </c>
    </row>
    <row r="4074" spans="1:2" x14ac:dyDescent="0.25">
      <c r="A4074" s="1">
        <v>40845.680555555555</v>
      </c>
      <c r="B4074">
        <v>2.5999999999999999E-2</v>
      </c>
    </row>
    <row r="4075" spans="1:2" x14ac:dyDescent="0.25">
      <c r="A4075" s="1">
        <v>40845.6875</v>
      </c>
      <c r="B4075">
        <v>2.5999999999999999E-2</v>
      </c>
    </row>
    <row r="4076" spans="1:2" x14ac:dyDescent="0.25">
      <c r="A4076" s="1">
        <v>40845.694444444445</v>
      </c>
      <c r="B4076">
        <v>2.5999999999999999E-2</v>
      </c>
    </row>
    <row r="4077" spans="1:2" x14ac:dyDescent="0.25">
      <c r="A4077" s="1">
        <v>40845.701388888891</v>
      </c>
      <c r="B4077">
        <v>2.5999999999999999E-2</v>
      </c>
    </row>
    <row r="4078" spans="1:2" x14ac:dyDescent="0.25">
      <c r="A4078" s="1">
        <v>40845.708333333336</v>
      </c>
      <c r="B4078">
        <v>2.5999999999999999E-2</v>
      </c>
    </row>
    <row r="4079" spans="1:2" x14ac:dyDescent="0.25">
      <c r="A4079" s="1">
        <v>40845.715277777781</v>
      </c>
      <c r="B4079">
        <v>2.5999999999999999E-2</v>
      </c>
    </row>
    <row r="4080" spans="1:2" x14ac:dyDescent="0.25">
      <c r="A4080" s="1">
        <v>40845.722222222219</v>
      </c>
      <c r="B4080">
        <v>2.5999999999999999E-2</v>
      </c>
    </row>
    <row r="4081" spans="1:2" x14ac:dyDescent="0.25">
      <c r="A4081" s="1">
        <v>40845.729166666664</v>
      </c>
      <c r="B4081">
        <v>2.5999999999999999E-2</v>
      </c>
    </row>
    <row r="4082" spans="1:2" x14ac:dyDescent="0.25">
      <c r="A4082" s="1">
        <v>40845.736111111109</v>
      </c>
      <c r="B4082">
        <v>2.5999999999999999E-2</v>
      </c>
    </row>
    <row r="4083" spans="1:2" x14ac:dyDescent="0.25">
      <c r="A4083" s="1">
        <v>40845.743055555555</v>
      </c>
      <c r="B4083">
        <v>2.5999999999999999E-2</v>
      </c>
    </row>
    <row r="4084" spans="1:2" x14ac:dyDescent="0.25">
      <c r="A4084" s="1">
        <v>40845.75</v>
      </c>
      <c r="B4084">
        <v>2.5999999999999999E-2</v>
      </c>
    </row>
    <row r="4085" spans="1:2" x14ac:dyDescent="0.25">
      <c r="A4085" s="1">
        <v>40845.756944444445</v>
      </c>
      <c r="B4085">
        <v>2.5999999999999999E-2</v>
      </c>
    </row>
    <row r="4086" spans="1:2" x14ac:dyDescent="0.25">
      <c r="A4086" s="1">
        <v>40845.763888888891</v>
      </c>
      <c r="B4086">
        <v>2.5999999999999999E-2</v>
      </c>
    </row>
    <row r="4087" spans="1:2" x14ac:dyDescent="0.25">
      <c r="A4087" s="1">
        <v>40845.770833333336</v>
      </c>
      <c r="B4087">
        <v>2.5999999999999999E-2</v>
      </c>
    </row>
    <row r="4088" spans="1:2" x14ac:dyDescent="0.25">
      <c r="A4088" s="1">
        <v>40845.777777777781</v>
      </c>
      <c r="B4088">
        <v>2.5999999999999999E-2</v>
      </c>
    </row>
    <row r="4089" spans="1:2" x14ac:dyDescent="0.25">
      <c r="A4089" s="1">
        <v>40845.784722222219</v>
      </c>
      <c r="B4089">
        <v>2.5999999999999999E-2</v>
      </c>
    </row>
    <row r="4090" spans="1:2" x14ac:dyDescent="0.25">
      <c r="A4090" s="1">
        <v>40845.791666666664</v>
      </c>
      <c r="B4090">
        <v>2.5999999999999999E-2</v>
      </c>
    </row>
    <row r="4091" spans="1:2" x14ac:dyDescent="0.25">
      <c r="A4091" s="1">
        <v>40845.798611111109</v>
      </c>
      <c r="B4091">
        <v>2.5999999999999999E-2</v>
      </c>
    </row>
    <row r="4092" spans="1:2" x14ac:dyDescent="0.25">
      <c r="A4092" s="1">
        <v>40845.805555555555</v>
      </c>
      <c r="B4092">
        <v>2.5999999999999999E-2</v>
      </c>
    </row>
    <row r="4093" spans="1:2" x14ac:dyDescent="0.25">
      <c r="A4093" s="1">
        <v>40845.8125</v>
      </c>
      <c r="B4093">
        <v>2.5999999999999999E-2</v>
      </c>
    </row>
    <row r="4094" spans="1:2" x14ac:dyDescent="0.25">
      <c r="A4094" s="1">
        <v>40845.819444444445</v>
      </c>
      <c r="B4094">
        <v>2.5999999999999999E-2</v>
      </c>
    </row>
    <row r="4095" spans="1:2" x14ac:dyDescent="0.25">
      <c r="A4095" s="1">
        <v>40845.826388888891</v>
      </c>
      <c r="B4095">
        <v>2.5999999999999999E-2</v>
      </c>
    </row>
    <row r="4096" spans="1:2" x14ac:dyDescent="0.25">
      <c r="A4096" s="1">
        <v>40845.833333333336</v>
      </c>
      <c r="B4096">
        <v>2.5999999999999999E-2</v>
      </c>
    </row>
    <row r="4097" spans="1:2" x14ac:dyDescent="0.25">
      <c r="A4097" s="1">
        <v>40845.840277777781</v>
      </c>
      <c r="B4097">
        <v>2.5999999999999999E-2</v>
      </c>
    </row>
    <row r="4098" spans="1:2" x14ac:dyDescent="0.25">
      <c r="A4098" s="1">
        <v>40845.847222222219</v>
      </c>
      <c r="B4098">
        <v>2.5999999999999999E-2</v>
      </c>
    </row>
    <row r="4099" spans="1:2" x14ac:dyDescent="0.25">
      <c r="A4099" s="1">
        <v>40845.854166666664</v>
      </c>
      <c r="B4099">
        <v>2.5999999999999999E-2</v>
      </c>
    </row>
    <row r="4100" spans="1:2" x14ac:dyDescent="0.25">
      <c r="A4100" s="1">
        <v>40845.861111111109</v>
      </c>
      <c r="B4100">
        <v>2.5999999999999999E-2</v>
      </c>
    </row>
    <row r="4101" spans="1:2" x14ac:dyDescent="0.25">
      <c r="A4101" s="1">
        <v>40845.868055555555</v>
      </c>
      <c r="B4101">
        <v>2.5999999999999999E-2</v>
      </c>
    </row>
    <row r="4102" spans="1:2" x14ac:dyDescent="0.25">
      <c r="A4102" s="1">
        <v>40845.875</v>
      </c>
      <c r="B4102">
        <v>2.5999999999999999E-2</v>
      </c>
    </row>
    <row r="4103" spans="1:2" x14ac:dyDescent="0.25">
      <c r="A4103" s="1">
        <v>40845.881944444445</v>
      </c>
      <c r="B4103">
        <v>2.5999999999999999E-2</v>
      </c>
    </row>
    <row r="4104" spans="1:2" x14ac:dyDescent="0.25">
      <c r="A4104" s="1">
        <v>40845.888888888891</v>
      </c>
      <c r="B4104">
        <v>2.5999999999999999E-2</v>
      </c>
    </row>
    <row r="4105" spans="1:2" x14ac:dyDescent="0.25">
      <c r="A4105" s="1">
        <v>40845.895833333336</v>
      </c>
      <c r="B4105">
        <v>2.5999999999999999E-2</v>
      </c>
    </row>
    <row r="4106" spans="1:2" x14ac:dyDescent="0.25">
      <c r="A4106" s="1">
        <v>40845.902777777781</v>
      </c>
      <c r="B4106">
        <v>2.5000000000000001E-2</v>
      </c>
    </row>
    <row r="4107" spans="1:2" x14ac:dyDescent="0.25">
      <c r="A4107" s="1">
        <v>40845.909722222219</v>
      </c>
      <c r="B4107">
        <v>2.5000000000000001E-2</v>
      </c>
    </row>
    <row r="4108" spans="1:2" x14ac:dyDescent="0.25">
      <c r="A4108" s="1">
        <v>40845.916666666664</v>
      </c>
      <c r="B4108">
        <v>2.5999999999999999E-2</v>
      </c>
    </row>
    <row r="4109" spans="1:2" x14ac:dyDescent="0.25">
      <c r="A4109" s="1">
        <v>40845.923611111109</v>
      </c>
      <c r="B4109">
        <v>2.5999999999999999E-2</v>
      </c>
    </row>
    <row r="4110" spans="1:2" x14ac:dyDescent="0.25">
      <c r="A4110" s="1">
        <v>40845.930555555555</v>
      </c>
      <c r="B4110">
        <v>2.5999999999999999E-2</v>
      </c>
    </row>
    <row r="4111" spans="1:2" x14ac:dyDescent="0.25">
      <c r="A4111" s="1">
        <v>40845.9375</v>
      </c>
      <c r="B4111">
        <v>2.5999999999999999E-2</v>
      </c>
    </row>
    <row r="4112" spans="1:2" x14ac:dyDescent="0.25">
      <c r="A4112" s="1">
        <v>40845.944444444445</v>
      </c>
      <c r="B4112">
        <v>2.5999999999999999E-2</v>
      </c>
    </row>
    <row r="4113" spans="1:2" x14ac:dyDescent="0.25">
      <c r="A4113" s="1">
        <v>40845.951388888891</v>
      </c>
      <c r="B4113">
        <v>2.5999999999999999E-2</v>
      </c>
    </row>
    <row r="4114" spans="1:2" x14ac:dyDescent="0.25">
      <c r="A4114" s="1">
        <v>40845.958333333336</v>
      </c>
      <c r="B4114">
        <v>2.5999999999999999E-2</v>
      </c>
    </row>
    <row r="4115" spans="1:2" x14ac:dyDescent="0.25">
      <c r="A4115" s="1">
        <v>40845.965277777781</v>
      </c>
      <c r="B4115">
        <v>2.5999999999999999E-2</v>
      </c>
    </row>
    <row r="4116" spans="1:2" x14ac:dyDescent="0.25">
      <c r="A4116" s="1">
        <v>40845.972222222219</v>
      </c>
      <c r="B4116">
        <v>2.5999999999999999E-2</v>
      </c>
    </row>
    <row r="4117" spans="1:2" x14ac:dyDescent="0.25">
      <c r="A4117" s="1">
        <v>40845.979166666664</v>
      </c>
      <c r="B4117">
        <v>2.5999999999999999E-2</v>
      </c>
    </row>
    <row r="4118" spans="1:2" x14ac:dyDescent="0.25">
      <c r="A4118" s="1">
        <v>40845.986111111109</v>
      </c>
      <c r="B4118">
        <v>2.5999999999999999E-2</v>
      </c>
    </row>
    <row r="4119" spans="1:2" x14ac:dyDescent="0.25">
      <c r="A4119" s="1">
        <v>40845.993055555555</v>
      </c>
      <c r="B4119">
        <v>2.5999999999999999E-2</v>
      </c>
    </row>
    <row r="4120" spans="1:2" x14ac:dyDescent="0.25">
      <c r="A4120" s="1">
        <v>40846</v>
      </c>
      <c r="B4120">
        <v>2.5000000000000001E-2</v>
      </c>
    </row>
    <row r="4121" spans="1:2" x14ac:dyDescent="0.25">
      <c r="A4121" s="1">
        <v>40846.006944444445</v>
      </c>
      <c r="B4121">
        <v>2.5000000000000001E-2</v>
      </c>
    </row>
    <row r="4122" spans="1:2" x14ac:dyDescent="0.25">
      <c r="A4122" s="1">
        <v>40846.013888888891</v>
      </c>
      <c r="B4122">
        <v>2.5000000000000001E-2</v>
      </c>
    </row>
    <row r="4123" spans="1:2" x14ac:dyDescent="0.25">
      <c r="A4123" s="1">
        <v>40846.020833333336</v>
      </c>
      <c r="B4123">
        <v>2.5000000000000001E-2</v>
      </c>
    </row>
    <row r="4124" spans="1:2" x14ac:dyDescent="0.25">
      <c r="A4124" s="1">
        <v>40846.027777777781</v>
      </c>
      <c r="B4124">
        <v>2.5999999999999999E-2</v>
      </c>
    </row>
    <row r="4125" spans="1:2" x14ac:dyDescent="0.25">
      <c r="A4125" s="1">
        <v>40846.034722222219</v>
      </c>
      <c r="B4125">
        <v>2.5999999999999999E-2</v>
      </c>
    </row>
    <row r="4126" spans="1:2" x14ac:dyDescent="0.25">
      <c r="A4126" s="1">
        <v>40846.041666666664</v>
      </c>
      <c r="B4126">
        <v>2.5999999999999999E-2</v>
      </c>
    </row>
    <row r="4127" spans="1:2" x14ac:dyDescent="0.25">
      <c r="A4127" s="1">
        <v>40846.048611111109</v>
      </c>
      <c r="B4127">
        <v>2.5999999999999999E-2</v>
      </c>
    </row>
    <row r="4128" spans="1:2" x14ac:dyDescent="0.25">
      <c r="A4128" s="1">
        <v>40846.055555555555</v>
      </c>
      <c r="B4128">
        <v>2.5999999999999999E-2</v>
      </c>
    </row>
    <row r="4129" spans="1:2" x14ac:dyDescent="0.25">
      <c r="A4129" s="1">
        <v>40846.0625</v>
      </c>
      <c r="B4129">
        <v>2.5999999999999999E-2</v>
      </c>
    </row>
    <row r="4130" spans="1:2" x14ac:dyDescent="0.25">
      <c r="A4130" s="1">
        <v>40846.069444444445</v>
      </c>
      <c r="B4130">
        <v>2.5999999999999999E-2</v>
      </c>
    </row>
    <row r="4131" spans="1:2" x14ac:dyDescent="0.25">
      <c r="A4131" s="1">
        <v>40846.076388888891</v>
      </c>
      <c r="B4131">
        <v>2.5999999999999999E-2</v>
      </c>
    </row>
    <row r="4132" spans="1:2" x14ac:dyDescent="0.25">
      <c r="A4132" s="1">
        <v>40846.083333333336</v>
      </c>
      <c r="B4132">
        <v>2.5999999999999999E-2</v>
      </c>
    </row>
    <row r="4133" spans="1:2" x14ac:dyDescent="0.25">
      <c r="A4133" s="1">
        <v>40846.090277777781</v>
      </c>
      <c r="B4133">
        <v>2.5999999999999999E-2</v>
      </c>
    </row>
    <row r="4134" spans="1:2" x14ac:dyDescent="0.25">
      <c r="A4134" s="1">
        <v>40846.097222222219</v>
      </c>
      <c r="B4134">
        <v>2.5999999999999999E-2</v>
      </c>
    </row>
    <row r="4135" spans="1:2" x14ac:dyDescent="0.25">
      <c r="A4135" s="1">
        <v>40846.104166666664</v>
      </c>
      <c r="B4135">
        <v>2.5999999999999999E-2</v>
      </c>
    </row>
    <row r="4136" spans="1:2" x14ac:dyDescent="0.25">
      <c r="A4136" s="1">
        <v>40846.111111111109</v>
      </c>
      <c r="B4136">
        <v>2.5999999999999999E-2</v>
      </c>
    </row>
    <row r="4137" spans="1:2" x14ac:dyDescent="0.25">
      <c r="A4137" s="1">
        <v>40846.118055555555</v>
      </c>
      <c r="B4137">
        <v>2.5999999999999999E-2</v>
      </c>
    </row>
    <row r="4138" spans="1:2" x14ac:dyDescent="0.25">
      <c r="A4138" s="1">
        <v>40846.125</v>
      </c>
      <c r="B4138">
        <v>2.5999999999999999E-2</v>
      </c>
    </row>
    <row r="4139" spans="1:2" x14ac:dyDescent="0.25">
      <c r="A4139" s="1">
        <v>40846.131944444445</v>
      </c>
      <c r="B4139">
        <v>2.5999999999999999E-2</v>
      </c>
    </row>
    <row r="4140" spans="1:2" x14ac:dyDescent="0.25">
      <c r="A4140" s="1">
        <v>40846.138888888891</v>
      </c>
      <c r="B4140">
        <v>2.5999999999999999E-2</v>
      </c>
    </row>
    <row r="4141" spans="1:2" x14ac:dyDescent="0.25">
      <c r="A4141" s="1">
        <v>40846.145833333336</v>
      </c>
      <c r="B4141">
        <v>2.5999999999999999E-2</v>
      </c>
    </row>
    <row r="4142" spans="1:2" x14ac:dyDescent="0.25">
      <c r="A4142" s="1">
        <v>40846.152777777781</v>
      </c>
      <c r="B4142">
        <v>2.5999999999999999E-2</v>
      </c>
    </row>
    <row r="4143" spans="1:2" x14ac:dyDescent="0.25">
      <c r="A4143" s="1">
        <v>40846.159722222219</v>
      </c>
      <c r="B4143">
        <v>2.5999999999999999E-2</v>
      </c>
    </row>
    <row r="4144" spans="1:2" x14ac:dyDescent="0.25">
      <c r="A4144" s="1">
        <v>40846.166666666664</v>
      </c>
      <c r="B4144">
        <v>2.5999999999999999E-2</v>
      </c>
    </row>
    <row r="4145" spans="1:2" x14ac:dyDescent="0.25">
      <c r="A4145" s="1">
        <v>40846.173611111109</v>
      </c>
      <c r="B4145">
        <v>2.5999999999999999E-2</v>
      </c>
    </row>
    <row r="4146" spans="1:2" x14ac:dyDescent="0.25">
      <c r="A4146" s="1">
        <v>40846.180555555555</v>
      </c>
      <c r="B4146">
        <v>2.5999999999999999E-2</v>
      </c>
    </row>
    <row r="4147" spans="1:2" x14ac:dyDescent="0.25">
      <c r="A4147" s="1">
        <v>40846.1875</v>
      </c>
      <c r="B4147">
        <v>2.5999999999999999E-2</v>
      </c>
    </row>
    <row r="4148" spans="1:2" x14ac:dyDescent="0.25">
      <c r="A4148" s="1">
        <v>40846.194444444445</v>
      </c>
      <c r="B4148">
        <v>2.5000000000000001E-2</v>
      </c>
    </row>
    <row r="4149" spans="1:2" x14ac:dyDescent="0.25">
      <c r="A4149" s="1">
        <v>40846.201388888891</v>
      </c>
      <c r="B4149">
        <v>2.5000000000000001E-2</v>
      </c>
    </row>
    <row r="4150" spans="1:2" x14ac:dyDescent="0.25">
      <c r="A4150" s="1">
        <v>40846.208333333336</v>
      </c>
      <c r="B4150">
        <v>2.5000000000000001E-2</v>
      </c>
    </row>
    <row r="4151" spans="1:2" x14ac:dyDescent="0.25">
      <c r="A4151" s="1">
        <v>40846.215277777781</v>
      </c>
      <c r="B4151">
        <v>2.5000000000000001E-2</v>
      </c>
    </row>
    <row r="4152" spans="1:2" x14ac:dyDescent="0.25">
      <c r="A4152" s="1">
        <v>40846.222222222219</v>
      </c>
      <c r="B4152">
        <v>2.5000000000000001E-2</v>
      </c>
    </row>
    <row r="4153" spans="1:2" x14ac:dyDescent="0.25">
      <c r="A4153" s="1">
        <v>40846.229166666664</v>
      </c>
      <c r="B4153">
        <v>2.5000000000000001E-2</v>
      </c>
    </row>
    <row r="4154" spans="1:2" x14ac:dyDescent="0.25">
      <c r="A4154" s="1">
        <v>40846.236111111109</v>
      </c>
      <c r="B4154">
        <v>2.5999999999999999E-2</v>
      </c>
    </row>
    <row r="4155" spans="1:2" x14ac:dyDescent="0.25">
      <c r="A4155" s="1">
        <v>40846.243055555555</v>
      </c>
      <c r="B4155">
        <v>2.5000000000000001E-2</v>
      </c>
    </row>
    <row r="4156" spans="1:2" x14ac:dyDescent="0.25">
      <c r="A4156" s="1">
        <v>40846.25</v>
      </c>
      <c r="B4156">
        <v>2.5999999999999999E-2</v>
      </c>
    </row>
    <row r="4157" spans="1:2" x14ac:dyDescent="0.25">
      <c r="A4157" s="1">
        <v>40846.256944444445</v>
      </c>
      <c r="B4157">
        <v>2.5000000000000001E-2</v>
      </c>
    </row>
    <row r="4158" spans="1:2" x14ac:dyDescent="0.25">
      <c r="A4158" s="1">
        <v>40846.263888888891</v>
      </c>
      <c r="B4158">
        <v>2.5000000000000001E-2</v>
      </c>
    </row>
    <row r="4159" spans="1:2" x14ac:dyDescent="0.25">
      <c r="A4159" s="1">
        <v>40846.270833333336</v>
      </c>
      <c r="B4159">
        <v>2.5000000000000001E-2</v>
      </c>
    </row>
    <row r="4160" spans="1:2" x14ac:dyDescent="0.25">
      <c r="A4160" s="1">
        <v>40846.277777777781</v>
      </c>
      <c r="B4160">
        <v>2.5000000000000001E-2</v>
      </c>
    </row>
    <row r="4161" spans="1:2" x14ac:dyDescent="0.25">
      <c r="A4161" s="1">
        <v>40846.284722222219</v>
      </c>
      <c r="B4161">
        <v>2.5000000000000001E-2</v>
      </c>
    </row>
    <row r="4162" spans="1:2" x14ac:dyDescent="0.25">
      <c r="A4162" s="1">
        <v>40846.291666666664</v>
      </c>
      <c r="B4162">
        <v>2.5000000000000001E-2</v>
      </c>
    </row>
    <row r="4163" spans="1:2" x14ac:dyDescent="0.25">
      <c r="A4163" s="1">
        <v>40846.298611111109</v>
      </c>
      <c r="B4163">
        <v>2.5000000000000001E-2</v>
      </c>
    </row>
    <row r="4164" spans="1:2" x14ac:dyDescent="0.25">
      <c r="A4164" s="1">
        <v>40846.305555555555</v>
      </c>
      <c r="B4164">
        <v>2.5000000000000001E-2</v>
      </c>
    </row>
    <row r="4165" spans="1:2" x14ac:dyDescent="0.25">
      <c r="A4165" s="1">
        <v>40846.3125</v>
      </c>
      <c r="B4165">
        <v>2.5000000000000001E-2</v>
      </c>
    </row>
    <row r="4166" spans="1:2" x14ac:dyDescent="0.25">
      <c r="A4166" s="1">
        <v>40846.319444444445</v>
      </c>
      <c r="B4166">
        <v>2.5000000000000001E-2</v>
      </c>
    </row>
    <row r="4167" spans="1:2" x14ac:dyDescent="0.25">
      <c r="A4167" s="1">
        <v>40846.326388888891</v>
      </c>
      <c r="B4167">
        <v>2.5000000000000001E-2</v>
      </c>
    </row>
    <row r="4168" spans="1:2" x14ac:dyDescent="0.25">
      <c r="A4168" s="1">
        <v>40846.333333333336</v>
      </c>
      <c r="B4168">
        <v>2.5000000000000001E-2</v>
      </c>
    </row>
    <row r="4169" spans="1:2" x14ac:dyDescent="0.25">
      <c r="A4169" s="1">
        <v>40846.340277777781</v>
      </c>
      <c r="B4169">
        <v>2.5000000000000001E-2</v>
      </c>
    </row>
    <row r="4170" spans="1:2" x14ac:dyDescent="0.25">
      <c r="A4170" s="1">
        <v>40846.347222222219</v>
      </c>
      <c r="B4170">
        <v>2.5000000000000001E-2</v>
      </c>
    </row>
    <row r="4171" spans="1:2" x14ac:dyDescent="0.25">
      <c r="A4171" s="1">
        <v>40846.354166666664</v>
      </c>
      <c r="B4171">
        <v>2.5000000000000001E-2</v>
      </c>
    </row>
    <row r="4172" spans="1:2" x14ac:dyDescent="0.25">
      <c r="A4172" s="1">
        <v>40846.361111111109</v>
      </c>
      <c r="B4172">
        <v>2.5000000000000001E-2</v>
      </c>
    </row>
    <row r="4173" spans="1:2" x14ac:dyDescent="0.25">
      <c r="A4173" s="1">
        <v>40846.368055555555</v>
      </c>
      <c r="B4173">
        <v>2.5000000000000001E-2</v>
      </c>
    </row>
    <row r="4174" spans="1:2" x14ac:dyDescent="0.25">
      <c r="A4174" s="1">
        <v>40846.375</v>
      </c>
      <c r="B4174">
        <v>2.5000000000000001E-2</v>
      </c>
    </row>
    <row r="4175" spans="1:2" x14ac:dyDescent="0.25">
      <c r="A4175" s="1">
        <v>40846.381944444445</v>
      </c>
      <c r="B4175">
        <v>2.5000000000000001E-2</v>
      </c>
    </row>
    <row r="4176" spans="1:2" x14ac:dyDescent="0.25">
      <c r="A4176" s="1">
        <v>40846.388888888891</v>
      </c>
      <c r="B4176">
        <v>2.5000000000000001E-2</v>
      </c>
    </row>
    <row r="4177" spans="1:2" x14ac:dyDescent="0.25">
      <c r="A4177" s="1">
        <v>40846.395833333336</v>
      </c>
      <c r="B4177">
        <v>2.5000000000000001E-2</v>
      </c>
    </row>
    <row r="4178" spans="1:2" x14ac:dyDescent="0.25">
      <c r="A4178" s="1">
        <v>40846.402777777781</v>
      </c>
      <c r="B4178">
        <v>2.5000000000000001E-2</v>
      </c>
    </row>
    <row r="4179" spans="1:2" x14ac:dyDescent="0.25">
      <c r="A4179" s="1">
        <v>40846.409722222219</v>
      </c>
      <c r="B4179">
        <v>2.5000000000000001E-2</v>
      </c>
    </row>
    <row r="4180" spans="1:2" x14ac:dyDescent="0.25">
      <c r="A4180" s="1">
        <v>40846.416666666664</v>
      </c>
      <c r="B4180">
        <v>2.5000000000000001E-2</v>
      </c>
    </row>
    <row r="4181" spans="1:2" x14ac:dyDescent="0.25">
      <c r="A4181" s="1">
        <v>40846.423611111109</v>
      </c>
      <c r="B4181">
        <v>2.5000000000000001E-2</v>
      </c>
    </row>
    <row r="4182" spans="1:2" x14ac:dyDescent="0.25">
      <c r="A4182" s="1">
        <v>40846.430555555555</v>
      </c>
      <c r="B4182">
        <v>2.5000000000000001E-2</v>
      </c>
    </row>
    <row r="4183" spans="1:2" x14ac:dyDescent="0.25">
      <c r="A4183" s="1">
        <v>40846.4375</v>
      </c>
      <c r="B4183">
        <v>2.5000000000000001E-2</v>
      </c>
    </row>
    <row r="4184" spans="1:2" x14ac:dyDescent="0.25">
      <c r="A4184" s="1">
        <v>40846.444444444445</v>
      </c>
      <c r="B4184">
        <v>2.5000000000000001E-2</v>
      </c>
    </row>
    <row r="4185" spans="1:2" x14ac:dyDescent="0.25">
      <c r="A4185" s="1">
        <v>40846.451388888891</v>
      </c>
      <c r="B4185">
        <v>2.5000000000000001E-2</v>
      </c>
    </row>
    <row r="4186" spans="1:2" x14ac:dyDescent="0.25">
      <c r="A4186" s="1">
        <v>40846.458333333336</v>
      </c>
      <c r="B4186">
        <v>2.5000000000000001E-2</v>
      </c>
    </row>
    <row r="4187" spans="1:2" x14ac:dyDescent="0.25">
      <c r="A4187" s="1">
        <v>40846.465277777781</v>
      </c>
      <c r="B4187">
        <v>2.5000000000000001E-2</v>
      </c>
    </row>
    <row r="4188" spans="1:2" x14ac:dyDescent="0.25">
      <c r="A4188" s="1">
        <v>40846.472222222219</v>
      </c>
      <c r="B4188">
        <v>2.5000000000000001E-2</v>
      </c>
    </row>
    <row r="4189" spans="1:2" x14ac:dyDescent="0.25">
      <c r="A4189" s="1">
        <v>40846.479166666664</v>
      </c>
      <c r="B4189">
        <v>2.5999999999999999E-2</v>
      </c>
    </row>
    <row r="4190" spans="1:2" x14ac:dyDescent="0.25">
      <c r="A4190" s="1">
        <v>40846.486111111109</v>
      </c>
      <c r="B4190">
        <v>2.5999999999999999E-2</v>
      </c>
    </row>
    <row r="4191" spans="1:2" x14ac:dyDescent="0.25">
      <c r="A4191" s="1">
        <v>40856.555555555555</v>
      </c>
      <c r="B4191">
        <v>0</v>
      </c>
    </row>
    <row r="4192" spans="1:2" x14ac:dyDescent="0.25">
      <c r="A4192" s="1">
        <v>40856.5625</v>
      </c>
      <c r="B4192">
        <v>1E-3</v>
      </c>
    </row>
    <row r="4193" spans="1:2" x14ac:dyDescent="0.25">
      <c r="A4193" s="1">
        <v>40856.569444444445</v>
      </c>
      <c r="B4193">
        <v>1.4E-2</v>
      </c>
    </row>
    <row r="4194" spans="1:2" x14ac:dyDescent="0.25">
      <c r="A4194" s="1">
        <v>40856.576388888891</v>
      </c>
      <c r="B4194">
        <v>1.2E-2</v>
      </c>
    </row>
    <row r="4195" spans="1:2" x14ac:dyDescent="0.25">
      <c r="A4195" s="1">
        <v>40856.583333333336</v>
      </c>
      <c r="B4195">
        <v>1.0999999999999999E-2</v>
      </c>
    </row>
    <row r="4196" spans="1:2" x14ac:dyDescent="0.25">
      <c r="A4196" s="1">
        <v>40856.590277777781</v>
      </c>
      <c r="B4196">
        <v>1.2E-2</v>
      </c>
    </row>
    <row r="4197" spans="1:2" x14ac:dyDescent="0.25">
      <c r="A4197" s="1">
        <v>40856.597222222219</v>
      </c>
      <c r="B4197">
        <v>0.01</v>
      </c>
    </row>
    <row r="4198" spans="1:2" x14ac:dyDescent="0.25">
      <c r="A4198" s="1">
        <v>40856.604166666664</v>
      </c>
      <c r="B4198">
        <v>8.9999999999999993E-3</v>
      </c>
    </row>
    <row r="4199" spans="1:2" x14ac:dyDescent="0.25">
      <c r="A4199" s="1">
        <v>40856.611111111109</v>
      </c>
      <c r="B4199">
        <v>8.0000000000000002E-3</v>
      </c>
    </row>
    <row r="4200" spans="1:2" x14ac:dyDescent="0.25">
      <c r="A4200" s="1">
        <v>40856.618055555555</v>
      </c>
      <c r="B4200">
        <v>7.0000000000000001E-3</v>
      </c>
    </row>
    <row r="4201" spans="1:2" x14ac:dyDescent="0.25">
      <c r="A4201" s="1">
        <v>40856.625</v>
      </c>
      <c r="B4201">
        <v>6.0000000000000001E-3</v>
      </c>
    </row>
    <row r="4202" spans="1:2" x14ac:dyDescent="0.25">
      <c r="A4202" s="1">
        <v>40856.631944444445</v>
      </c>
      <c r="B4202">
        <v>5.0000000000000001E-3</v>
      </c>
    </row>
    <row r="4203" spans="1:2" x14ac:dyDescent="0.25">
      <c r="A4203" s="1">
        <v>40856.638888888891</v>
      </c>
      <c r="B4203">
        <v>5.0000000000000001E-3</v>
      </c>
    </row>
    <row r="4204" spans="1:2" x14ac:dyDescent="0.25">
      <c r="A4204" s="1">
        <v>40856.645833333336</v>
      </c>
      <c r="B4204">
        <v>4.0000000000000001E-3</v>
      </c>
    </row>
    <row r="4205" spans="1:2" x14ac:dyDescent="0.25">
      <c r="A4205" s="1">
        <v>40856.652777777781</v>
      </c>
      <c r="B4205">
        <v>4.0000000000000001E-3</v>
      </c>
    </row>
    <row r="4206" spans="1:2" x14ac:dyDescent="0.25">
      <c r="A4206" s="1">
        <v>40856.659722222219</v>
      </c>
      <c r="B4206">
        <v>2E-3</v>
      </c>
    </row>
    <row r="4207" spans="1:2" x14ac:dyDescent="0.25">
      <c r="A4207" s="1">
        <v>40856.666666666664</v>
      </c>
      <c r="B4207">
        <v>2E-3</v>
      </c>
    </row>
    <row r="4208" spans="1:2" x14ac:dyDescent="0.25">
      <c r="A4208" s="1">
        <v>40856.673611111109</v>
      </c>
      <c r="B4208">
        <v>2E-3</v>
      </c>
    </row>
    <row r="4209" spans="1:2" x14ac:dyDescent="0.25">
      <c r="A4209" s="1">
        <v>40856.680555555555</v>
      </c>
      <c r="B4209">
        <v>1E-3</v>
      </c>
    </row>
    <row r="4210" spans="1:2" x14ac:dyDescent="0.25">
      <c r="A4210" s="1">
        <v>40856.6875</v>
      </c>
      <c r="B4210">
        <v>2E-3</v>
      </c>
    </row>
    <row r="4211" spans="1:2" x14ac:dyDescent="0.25">
      <c r="A4211" s="1">
        <v>40856.694444444445</v>
      </c>
      <c r="B4211">
        <v>2E-3</v>
      </c>
    </row>
    <row r="4212" spans="1:2" x14ac:dyDescent="0.25">
      <c r="A4212" s="1">
        <v>40856.701388888891</v>
      </c>
      <c r="B4212">
        <v>2E-3</v>
      </c>
    </row>
    <row r="4213" spans="1:2" x14ac:dyDescent="0.25">
      <c r="A4213" s="1">
        <v>40856.708333333336</v>
      </c>
      <c r="B4213">
        <v>2E-3</v>
      </c>
    </row>
    <row r="4214" spans="1:2" x14ac:dyDescent="0.25">
      <c r="A4214" s="1">
        <v>40856.715277777781</v>
      </c>
      <c r="B4214">
        <v>2E-3</v>
      </c>
    </row>
    <row r="4215" spans="1:2" x14ac:dyDescent="0.25">
      <c r="A4215" s="1">
        <v>40856.722222222219</v>
      </c>
      <c r="B4215">
        <v>2E-3</v>
      </c>
    </row>
    <row r="4216" spans="1:2" x14ac:dyDescent="0.25">
      <c r="A4216" s="1">
        <v>40856.729166666664</v>
      </c>
      <c r="B4216">
        <v>2E-3</v>
      </c>
    </row>
    <row r="4217" spans="1:2" x14ac:dyDescent="0.25">
      <c r="A4217" s="1">
        <v>40856.736111111109</v>
      </c>
      <c r="B4217">
        <v>2E-3</v>
      </c>
    </row>
    <row r="4218" spans="1:2" x14ac:dyDescent="0.25">
      <c r="A4218" s="1">
        <v>40856.743055555555</v>
      </c>
      <c r="B4218">
        <v>2E-3</v>
      </c>
    </row>
    <row r="4219" spans="1:2" x14ac:dyDescent="0.25">
      <c r="A4219" s="1">
        <v>40856.75</v>
      </c>
      <c r="B4219">
        <v>4.0000000000000001E-3</v>
      </c>
    </row>
    <row r="4220" spans="1:2" x14ac:dyDescent="0.25">
      <c r="A4220" s="1">
        <v>40856.756944444445</v>
      </c>
      <c r="B4220">
        <v>3.0000000000000001E-3</v>
      </c>
    </row>
    <row r="4221" spans="1:2" x14ac:dyDescent="0.25">
      <c r="A4221" s="1">
        <v>40856.763888888891</v>
      </c>
      <c r="B4221">
        <v>3.0000000000000001E-3</v>
      </c>
    </row>
    <row r="4222" spans="1:2" x14ac:dyDescent="0.25">
      <c r="A4222" s="1">
        <v>40856.770833333336</v>
      </c>
      <c r="B4222">
        <v>3.0000000000000001E-3</v>
      </c>
    </row>
    <row r="4223" spans="1:2" x14ac:dyDescent="0.25">
      <c r="A4223" s="1">
        <v>40856.777777777781</v>
      </c>
      <c r="B4223">
        <v>3.0000000000000001E-3</v>
      </c>
    </row>
    <row r="4224" spans="1:2" x14ac:dyDescent="0.25">
      <c r="A4224" s="1">
        <v>40856.784722222219</v>
      </c>
      <c r="B4224">
        <v>3.0000000000000001E-3</v>
      </c>
    </row>
    <row r="4225" spans="1:2" x14ac:dyDescent="0.25">
      <c r="A4225" s="1">
        <v>40856.791666666664</v>
      </c>
      <c r="B4225">
        <v>3.0000000000000001E-3</v>
      </c>
    </row>
    <row r="4226" spans="1:2" x14ac:dyDescent="0.25">
      <c r="A4226" s="1">
        <v>40856.798611111109</v>
      </c>
      <c r="B4226">
        <v>3.0000000000000001E-3</v>
      </c>
    </row>
    <row r="4227" spans="1:2" x14ac:dyDescent="0.25">
      <c r="A4227" s="1">
        <v>40856.805555555555</v>
      </c>
      <c r="B4227">
        <v>3.0000000000000001E-3</v>
      </c>
    </row>
    <row r="4228" spans="1:2" x14ac:dyDescent="0.25">
      <c r="A4228" s="1">
        <v>40856.8125</v>
      </c>
      <c r="B4228">
        <v>3.0000000000000001E-3</v>
      </c>
    </row>
    <row r="4229" spans="1:2" x14ac:dyDescent="0.25">
      <c r="A4229" s="1">
        <v>40856.819444444445</v>
      </c>
      <c r="B4229">
        <v>3.0000000000000001E-3</v>
      </c>
    </row>
    <row r="4230" spans="1:2" x14ac:dyDescent="0.25">
      <c r="A4230" s="1">
        <v>40856.826388888891</v>
      </c>
      <c r="B4230">
        <v>3.0000000000000001E-3</v>
      </c>
    </row>
    <row r="4231" spans="1:2" x14ac:dyDescent="0.25">
      <c r="A4231" s="1">
        <v>40856.833333333336</v>
      </c>
      <c r="B4231">
        <v>3.0000000000000001E-3</v>
      </c>
    </row>
    <row r="4232" spans="1:2" x14ac:dyDescent="0.25">
      <c r="A4232" s="1">
        <v>40856.840277777781</v>
      </c>
      <c r="B4232">
        <v>3.0000000000000001E-3</v>
      </c>
    </row>
    <row r="4233" spans="1:2" x14ac:dyDescent="0.25">
      <c r="A4233" s="1">
        <v>40856.847222222219</v>
      </c>
      <c r="B4233">
        <v>4.0000000000000001E-3</v>
      </c>
    </row>
    <row r="4234" spans="1:2" x14ac:dyDescent="0.25">
      <c r="A4234" s="1">
        <v>40856.854166666664</v>
      </c>
      <c r="B4234">
        <v>4.0000000000000001E-3</v>
      </c>
    </row>
    <row r="4235" spans="1:2" x14ac:dyDescent="0.25">
      <c r="A4235" s="1">
        <v>40856.861111111109</v>
      </c>
      <c r="B4235">
        <v>4.0000000000000001E-3</v>
      </c>
    </row>
    <row r="4236" spans="1:2" x14ac:dyDescent="0.25">
      <c r="A4236" s="1">
        <v>40856.868055555555</v>
      </c>
      <c r="B4236">
        <v>6.0000000000000001E-3</v>
      </c>
    </row>
    <row r="4237" spans="1:2" x14ac:dyDescent="0.25">
      <c r="A4237" s="1">
        <v>40856.875</v>
      </c>
      <c r="B4237">
        <v>8.0000000000000002E-3</v>
      </c>
    </row>
    <row r="4238" spans="1:2" x14ac:dyDescent="0.25">
      <c r="A4238" s="1">
        <v>40856.881944444445</v>
      </c>
      <c r="B4238">
        <v>7.0000000000000001E-3</v>
      </c>
    </row>
    <row r="4239" spans="1:2" x14ac:dyDescent="0.25">
      <c r="A4239" s="1">
        <v>40856.888888888891</v>
      </c>
      <c r="B4239">
        <v>7.0000000000000001E-3</v>
      </c>
    </row>
    <row r="4240" spans="1:2" x14ac:dyDescent="0.25">
      <c r="A4240" s="1">
        <v>40856.895833333336</v>
      </c>
      <c r="B4240">
        <v>7.0000000000000001E-3</v>
      </c>
    </row>
    <row r="4241" spans="1:2" x14ac:dyDescent="0.25">
      <c r="A4241" s="1">
        <v>40856.902777777781</v>
      </c>
      <c r="B4241">
        <v>7.0000000000000001E-3</v>
      </c>
    </row>
    <row r="4242" spans="1:2" x14ac:dyDescent="0.25">
      <c r="A4242" s="1">
        <v>40856.909722222219</v>
      </c>
      <c r="B4242">
        <v>7.0000000000000001E-3</v>
      </c>
    </row>
    <row r="4243" spans="1:2" x14ac:dyDescent="0.25">
      <c r="A4243" s="1">
        <v>40856.916666666664</v>
      </c>
      <c r="B4243">
        <v>7.0000000000000001E-3</v>
      </c>
    </row>
    <row r="4244" spans="1:2" x14ac:dyDescent="0.25">
      <c r="A4244" s="1">
        <v>40856.923611111109</v>
      </c>
      <c r="B4244">
        <v>7.0000000000000001E-3</v>
      </c>
    </row>
    <row r="4245" spans="1:2" x14ac:dyDescent="0.25">
      <c r="A4245" s="1">
        <v>40856.930555555555</v>
      </c>
      <c r="B4245">
        <v>7.0000000000000001E-3</v>
      </c>
    </row>
    <row r="4246" spans="1:2" x14ac:dyDescent="0.25">
      <c r="A4246" s="1">
        <v>40856.9375</v>
      </c>
      <c r="B4246">
        <v>7.0000000000000001E-3</v>
      </c>
    </row>
    <row r="4247" spans="1:2" x14ac:dyDescent="0.25">
      <c r="A4247" s="1">
        <v>40856.944444444445</v>
      </c>
      <c r="B4247">
        <v>7.0000000000000001E-3</v>
      </c>
    </row>
    <row r="4248" spans="1:2" x14ac:dyDescent="0.25">
      <c r="A4248" s="1">
        <v>40856.951388888891</v>
      </c>
      <c r="B4248">
        <v>7.0000000000000001E-3</v>
      </c>
    </row>
    <row r="4249" spans="1:2" x14ac:dyDescent="0.25">
      <c r="A4249" s="1">
        <v>40856.958333333336</v>
      </c>
      <c r="B4249">
        <v>7.0000000000000001E-3</v>
      </c>
    </row>
    <row r="4250" spans="1:2" x14ac:dyDescent="0.25">
      <c r="A4250" s="1">
        <v>40856.965277777781</v>
      </c>
      <c r="B4250">
        <v>7.0000000000000001E-3</v>
      </c>
    </row>
    <row r="4251" spans="1:2" x14ac:dyDescent="0.25">
      <c r="A4251" s="1">
        <v>40856.972222222219</v>
      </c>
      <c r="B4251">
        <v>7.0000000000000001E-3</v>
      </c>
    </row>
    <row r="4252" spans="1:2" x14ac:dyDescent="0.25">
      <c r="A4252" s="1">
        <v>40856.979166666664</v>
      </c>
      <c r="B4252">
        <v>7.0000000000000001E-3</v>
      </c>
    </row>
    <row r="4253" spans="1:2" x14ac:dyDescent="0.25">
      <c r="A4253" s="1">
        <v>40856.986111111109</v>
      </c>
      <c r="B4253">
        <v>6.0000000000000001E-3</v>
      </c>
    </row>
    <row r="4254" spans="1:2" x14ac:dyDescent="0.25">
      <c r="A4254" s="1">
        <v>40856.993055555555</v>
      </c>
      <c r="B4254">
        <v>6.0000000000000001E-3</v>
      </c>
    </row>
    <row r="4255" spans="1:2" x14ac:dyDescent="0.25">
      <c r="A4255" s="1">
        <v>40857</v>
      </c>
      <c r="B4255">
        <v>6.0000000000000001E-3</v>
      </c>
    </row>
    <row r="4256" spans="1:2" x14ac:dyDescent="0.25">
      <c r="A4256" s="1">
        <v>40857.006944444445</v>
      </c>
      <c r="B4256">
        <v>6.0000000000000001E-3</v>
      </c>
    </row>
    <row r="4257" spans="1:2" x14ac:dyDescent="0.25">
      <c r="A4257" s="1">
        <v>40857.013888888891</v>
      </c>
      <c r="B4257">
        <v>6.0000000000000001E-3</v>
      </c>
    </row>
    <row r="4258" spans="1:2" x14ac:dyDescent="0.25">
      <c r="A4258" s="1">
        <v>40857.020833333336</v>
      </c>
      <c r="B4258">
        <v>6.0000000000000001E-3</v>
      </c>
    </row>
    <row r="4259" spans="1:2" x14ac:dyDescent="0.25">
      <c r="A4259" s="1">
        <v>40857.027777777781</v>
      </c>
      <c r="B4259">
        <v>6.0000000000000001E-3</v>
      </c>
    </row>
    <row r="4260" spans="1:2" x14ac:dyDescent="0.25">
      <c r="A4260" s="1">
        <v>40857.034722222219</v>
      </c>
      <c r="B4260">
        <v>6.0000000000000001E-3</v>
      </c>
    </row>
    <row r="4261" spans="1:2" x14ac:dyDescent="0.25">
      <c r="A4261" s="1">
        <v>40857.041666666664</v>
      </c>
      <c r="B4261">
        <v>5.0000000000000001E-3</v>
      </c>
    </row>
    <row r="4262" spans="1:2" x14ac:dyDescent="0.25">
      <c r="A4262" s="1">
        <v>40857.048611111109</v>
      </c>
      <c r="B4262">
        <v>5.0000000000000001E-3</v>
      </c>
    </row>
    <row r="4263" spans="1:2" x14ac:dyDescent="0.25">
      <c r="A4263" s="1">
        <v>40857.055555555555</v>
      </c>
      <c r="B4263">
        <v>5.0000000000000001E-3</v>
      </c>
    </row>
    <row r="4264" spans="1:2" x14ac:dyDescent="0.25">
      <c r="A4264" s="1">
        <v>40857.0625</v>
      </c>
      <c r="B4264">
        <v>5.0000000000000001E-3</v>
      </c>
    </row>
    <row r="4265" spans="1:2" x14ac:dyDescent="0.25">
      <c r="A4265" s="1">
        <v>40857.069444444445</v>
      </c>
      <c r="B4265">
        <v>4.0000000000000001E-3</v>
      </c>
    </row>
    <row r="4266" spans="1:2" x14ac:dyDescent="0.25">
      <c r="A4266" s="1">
        <v>40857.076388888891</v>
      </c>
      <c r="B4266">
        <v>5.0000000000000001E-3</v>
      </c>
    </row>
    <row r="4267" spans="1:2" x14ac:dyDescent="0.25">
      <c r="A4267" s="1">
        <v>40857.083333333336</v>
      </c>
      <c r="B4267">
        <v>4.0000000000000001E-3</v>
      </c>
    </row>
    <row r="4268" spans="1:2" x14ac:dyDescent="0.25">
      <c r="A4268" s="1">
        <v>40857.090277777781</v>
      </c>
      <c r="B4268">
        <v>4.0000000000000001E-3</v>
      </c>
    </row>
    <row r="4269" spans="1:2" x14ac:dyDescent="0.25">
      <c r="A4269" s="1">
        <v>40857.097222222219</v>
      </c>
      <c r="B4269">
        <v>4.0000000000000001E-3</v>
      </c>
    </row>
    <row r="4270" spans="1:2" x14ac:dyDescent="0.25">
      <c r="A4270" s="1">
        <v>40857.104166666664</v>
      </c>
      <c r="B4270">
        <v>4.0000000000000001E-3</v>
      </c>
    </row>
    <row r="4271" spans="1:2" x14ac:dyDescent="0.25">
      <c r="A4271" s="1">
        <v>40857.111111111109</v>
      </c>
      <c r="B4271">
        <v>4.0000000000000001E-3</v>
      </c>
    </row>
    <row r="4272" spans="1:2" x14ac:dyDescent="0.25">
      <c r="A4272" s="1">
        <v>40857.118055555555</v>
      </c>
      <c r="B4272">
        <v>3.0000000000000001E-3</v>
      </c>
    </row>
    <row r="4273" spans="1:2" x14ac:dyDescent="0.25">
      <c r="A4273" s="1">
        <v>40857.125</v>
      </c>
      <c r="B4273">
        <v>3.0000000000000001E-3</v>
      </c>
    </row>
    <row r="4274" spans="1:2" x14ac:dyDescent="0.25">
      <c r="A4274" s="1">
        <v>40857.131944444445</v>
      </c>
      <c r="B4274">
        <v>3.0000000000000001E-3</v>
      </c>
    </row>
    <row r="4275" spans="1:2" x14ac:dyDescent="0.25">
      <c r="A4275" s="1">
        <v>40857.138888888891</v>
      </c>
      <c r="B4275">
        <v>3.0000000000000001E-3</v>
      </c>
    </row>
    <row r="4276" spans="1:2" x14ac:dyDescent="0.25">
      <c r="A4276" s="1">
        <v>40857.145833333336</v>
      </c>
      <c r="B4276">
        <v>3.0000000000000001E-3</v>
      </c>
    </row>
    <row r="4277" spans="1:2" x14ac:dyDescent="0.25">
      <c r="A4277" s="1">
        <v>40857.152777777781</v>
      </c>
      <c r="B4277">
        <v>3.0000000000000001E-3</v>
      </c>
    </row>
    <row r="4278" spans="1:2" x14ac:dyDescent="0.25">
      <c r="A4278" s="1">
        <v>40857.159722222219</v>
      </c>
      <c r="B4278">
        <v>3.0000000000000001E-3</v>
      </c>
    </row>
    <row r="4279" spans="1:2" x14ac:dyDescent="0.25">
      <c r="A4279" s="1">
        <v>40857.166666666664</v>
      </c>
      <c r="B4279">
        <v>2E-3</v>
      </c>
    </row>
    <row r="4280" spans="1:2" x14ac:dyDescent="0.25">
      <c r="A4280" s="1">
        <v>40857.173611111109</v>
      </c>
      <c r="B4280">
        <v>2E-3</v>
      </c>
    </row>
    <row r="4281" spans="1:2" x14ac:dyDescent="0.25">
      <c r="A4281" s="1">
        <v>40857.180555555555</v>
      </c>
      <c r="B4281">
        <v>3.0000000000000001E-3</v>
      </c>
    </row>
    <row r="4282" spans="1:2" x14ac:dyDescent="0.25">
      <c r="A4282" s="1">
        <v>40857.1875</v>
      </c>
      <c r="B4282">
        <v>3.0000000000000001E-3</v>
      </c>
    </row>
    <row r="4283" spans="1:2" x14ac:dyDescent="0.25">
      <c r="A4283" s="1">
        <v>40857.194444444445</v>
      </c>
      <c r="B4283">
        <v>2E-3</v>
      </c>
    </row>
    <row r="4284" spans="1:2" x14ac:dyDescent="0.25">
      <c r="A4284" s="1">
        <v>40857.201388888891</v>
      </c>
      <c r="B4284">
        <v>3.0000000000000001E-3</v>
      </c>
    </row>
    <row r="4285" spans="1:2" x14ac:dyDescent="0.25">
      <c r="A4285" s="1">
        <v>40857.208333333336</v>
      </c>
      <c r="B4285">
        <v>3.0000000000000001E-3</v>
      </c>
    </row>
    <row r="4286" spans="1:2" x14ac:dyDescent="0.25">
      <c r="A4286" s="1">
        <v>40857.215277777781</v>
      </c>
      <c r="B4286">
        <v>3.0000000000000001E-3</v>
      </c>
    </row>
    <row r="4287" spans="1:2" x14ac:dyDescent="0.25">
      <c r="A4287" s="1">
        <v>40857.222222222219</v>
      </c>
      <c r="B4287">
        <v>3.0000000000000001E-3</v>
      </c>
    </row>
    <row r="4288" spans="1:2" x14ac:dyDescent="0.25">
      <c r="A4288" s="1">
        <v>40857.229166666664</v>
      </c>
      <c r="B4288">
        <v>3.0000000000000001E-3</v>
      </c>
    </row>
    <row r="4289" spans="1:2" x14ac:dyDescent="0.25">
      <c r="A4289" s="1">
        <v>40857.236111111109</v>
      </c>
      <c r="B4289">
        <v>3.0000000000000001E-3</v>
      </c>
    </row>
    <row r="4290" spans="1:2" x14ac:dyDescent="0.25">
      <c r="A4290" s="1">
        <v>40857.243055555555</v>
      </c>
      <c r="B4290">
        <v>3.0000000000000001E-3</v>
      </c>
    </row>
    <row r="4291" spans="1:2" x14ac:dyDescent="0.25">
      <c r="A4291" s="1">
        <v>40857.25</v>
      </c>
      <c r="B4291">
        <v>3.0000000000000001E-3</v>
      </c>
    </row>
    <row r="4292" spans="1:2" x14ac:dyDescent="0.25">
      <c r="A4292" s="1">
        <v>40857.256944444445</v>
      </c>
      <c r="B4292">
        <v>3.0000000000000001E-3</v>
      </c>
    </row>
    <row r="4293" spans="1:2" x14ac:dyDescent="0.25">
      <c r="A4293" s="1">
        <v>40857.263888888891</v>
      </c>
      <c r="B4293">
        <v>3.0000000000000001E-3</v>
      </c>
    </row>
    <row r="4294" spans="1:2" x14ac:dyDescent="0.25">
      <c r="A4294" s="1">
        <v>40857.270833333336</v>
      </c>
      <c r="B4294">
        <v>3.0000000000000001E-3</v>
      </c>
    </row>
    <row r="4295" spans="1:2" x14ac:dyDescent="0.25">
      <c r="A4295" s="1">
        <v>40857.277777777781</v>
      </c>
      <c r="B4295">
        <v>3.0000000000000001E-3</v>
      </c>
    </row>
    <row r="4296" spans="1:2" x14ac:dyDescent="0.25">
      <c r="A4296" s="1">
        <v>40857.284722222219</v>
      </c>
      <c r="B4296">
        <v>3.0000000000000001E-3</v>
      </c>
    </row>
    <row r="4297" spans="1:2" x14ac:dyDescent="0.25">
      <c r="A4297" s="1">
        <v>40857.291666666664</v>
      </c>
      <c r="B4297">
        <v>3.0000000000000001E-3</v>
      </c>
    </row>
    <row r="4298" spans="1:2" x14ac:dyDescent="0.25">
      <c r="A4298" s="1">
        <v>40857.298611111109</v>
      </c>
      <c r="B4298">
        <v>3.0000000000000001E-3</v>
      </c>
    </row>
    <row r="4299" spans="1:2" x14ac:dyDescent="0.25">
      <c r="A4299" s="1">
        <v>40857.305555555555</v>
      </c>
      <c r="B4299">
        <v>4.0000000000000001E-3</v>
      </c>
    </row>
    <row r="4300" spans="1:2" x14ac:dyDescent="0.25">
      <c r="A4300" s="1">
        <v>40857.3125</v>
      </c>
      <c r="B4300">
        <v>3.0000000000000001E-3</v>
      </c>
    </row>
    <row r="4301" spans="1:2" x14ac:dyDescent="0.25">
      <c r="A4301" s="1">
        <v>40857.319444444445</v>
      </c>
      <c r="B4301">
        <v>3.0000000000000001E-3</v>
      </c>
    </row>
    <row r="4302" spans="1:2" x14ac:dyDescent="0.25">
      <c r="A4302" s="1">
        <v>40857.326388888891</v>
      </c>
      <c r="B4302">
        <v>3.0000000000000001E-3</v>
      </c>
    </row>
    <row r="4303" spans="1:2" x14ac:dyDescent="0.25">
      <c r="A4303" s="1">
        <v>40857.333333333336</v>
      </c>
      <c r="B4303">
        <v>3.0000000000000001E-3</v>
      </c>
    </row>
    <row r="4304" spans="1:2" x14ac:dyDescent="0.25">
      <c r="A4304" s="1">
        <v>40857.340277777781</v>
      </c>
      <c r="B4304">
        <v>3.0000000000000001E-3</v>
      </c>
    </row>
    <row r="4305" spans="1:2" x14ac:dyDescent="0.25">
      <c r="A4305" s="1">
        <v>40857.347222222219</v>
      </c>
      <c r="B4305">
        <v>3.0000000000000001E-3</v>
      </c>
    </row>
    <row r="4306" spans="1:2" x14ac:dyDescent="0.25">
      <c r="A4306" s="1">
        <v>40857.354166666664</v>
      </c>
      <c r="B4306">
        <v>3.0000000000000001E-3</v>
      </c>
    </row>
    <row r="4307" spans="1:2" x14ac:dyDescent="0.25">
      <c r="A4307" s="1">
        <v>40857.361111111109</v>
      </c>
      <c r="B4307">
        <v>3.0000000000000001E-3</v>
      </c>
    </row>
    <row r="4308" spans="1:2" x14ac:dyDescent="0.25">
      <c r="A4308" s="1">
        <v>40857.368055555555</v>
      </c>
      <c r="B4308">
        <v>3.0000000000000001E-3</v>
      </c>
    </row>
    <row r="4309" spans="1:2" x14ac:dyDescent="0.25">
      <c r="A4309" s="1">
        <v>40857.375</v>
      </c>
      <c r="B4309">
        <v>3.0000000000000001E-3</v>
      </c>
    </row>
    <row r="4310" spans="1:2" x14ac:dyDescent="0.25">
      <c r="A4310" s="1">
        <v>40857.381944444445</v>
      </c>
      <c r="B4310">
        <v>3.0000000000000001E-3</v>
      </c>
    </row>
    <row r="4311" spans="1:2" x14ac:dyDescent="0.25">
      <c r="A4311" s="1">
        <v>40857.388888888891</v>
      </c>
      <c r="B4311">
        <v>3.0000000000000001E-3</v>
      </c>
    </row>
    <row r="4312" spans="1:2" x14ac:dyDescent="0.25">
      <c r="A4312" s="1">
        <v>40857.395833333336</v>
      </c>
      <c r="B4312">
        <v>3.0000000000000001E-3</v>
      </c>
    </row>
    <row r="4313" spans="1:2" x14ac:dyDescent="0.25">
      <c r="A4313" s="1">
        <v>40857.402777777781</v>
      </c>
      <c r="B4313">
        <v>3.0000000000000001E-3</v>
      </c>
    </row>
    <row r="4314" spans="1:2" x14ac:dyDescent="0.25">
      <c r="A4314" s="1">
        <v>40857.409722222219</v>
      </c>
      <c r="B4314">
        <v>3.0000000000000001E-3</v>
      </c>
    </row>
    <row r="4315" spans="1:2" x14ac:dyDescent="0.25">
      <c r="A4315" s="1">
        <v>40857.416666666664</v>
      </c>
      <c r="B4315">
        <v>3.0000000000000001E-3</v>
      </c>
    </row>
    <row r="4316" spans="1:2" x14ac:dyDescent="0.25">
      <c r="A4316" s="1">
        <v>40857.423611111109</v>
      </c>
      <c r="B4316">
        <v>4.0000000000000001E-3</v>
      </c>
    </row>
    <row r="4317" spans="1:2" x14ac:dyDescent="0.25">
      <c r="A4317" s="1">
        <v>40857.430555555555</v>
      </c>
      <c r="B4317">
        <v>3.0000000000000001E-3</v>
      </c>
    </row>
    <row r="4318" spans="1:2" x14ac:dyDescent="0.25">
      <c r="A4318" s="1">
        <v>40857.4375</v>
      </c>
      <c r="B4318">
        <v>2E-3</v>
      </c>
    </row>
    <row r="4319" spans="1:2" x14ac:dyDescent="0.25">
      <c r="A4319" s="1">
        <v>40857.444444444445</v>
      </c>
      <c r="B4319">
        <v>3.0000000000000001E-3</v>
      </c>
    </row>
    <row r="4320" spans="1:2" x14ac:dyDescent="0.25">
      <c r="A4320" s="1">
        <v>40857.451388888891</v>
      </c>
      <c r="B4320">
        <v>3.0000000000000001E-3</v>
      </c>
    </row>
    <row r="4321" spans="1:2" x14ac:dyDescent="0.25">
      <c r="A4321" s="1">
        <v>40857.458333333336</v>
      </c>
      <c r="B4321">
        <v>2E-3</v>
      </c>
    </row>
    <row r="4322" spans="1:2" x14ac:dyDescent="0.25">
      <c r="A4322" s="1">
        <v>40857.465277777781</v>
      </c>
      <c r="B4322">
        <v>2E-3</v>
      </c>
    </row>
    <row r="4323" spans="1:2" x14ac:dyDescent="0.25">
      <c r="A4323" s="1">
        <v>40857.472222222219</v>
      </c>
      <c r="B4323">
        <v>2E-3</v>
      </c>
    </row>
    <row r="4324" spans="1:2" x14ac:dyDescent="0.25">
      <c r="A4324" s="1">
        <v>40857.479166666664</v>
      </c>
      <c r="B4324">
        <v>2E-3</v>
      </c>
    </row>
    <row r="4325" spans="1:2" x14ac:dyDescent="0.25">
      <c r="A4325" s="1">
        <v>40857.486111111109</v>
      </c>
      <c r="B4325">
        <v>2E-3</v>
      </c>
    </row>
    <row r="4326" spans="1:2" x14ac:dyDescent="0.25">
      <c r="A4326" s="1">
        <v>40857.493055555555</v>
      </c>
      <c r="B4326">
        <v>2E-3</v>
      </c>
    </row>
    <row r="4327" spans="1:2" x14ac:dyDescent="0.25">
      <c r="A4327" s="1">
        <v>40857.5</v>
      </c>
      <c r="B4327">
        <v>2E-3</v>
      </c>
    </row>
    <row r="4328" spans="1:2" x14ac:dyDescent="0.25">
      <c r="A4328" s="1">
        <v>40857.506944444445</v>
      </c>
      <c r="B4328">
        <v>2E-3</v>
      </c>
    </row>
    <row r="4329" spans="1:2" x14ac:dyDescent="0.25">
      <c r="A4329" s="1">
        <v>40857.513888888891</v>
      </c>
      <c r="B4329">
        <v>2E-3</v>
      </c>
    </row>
    <row r="4330" spans="1:2" x14ac:dyDescent="0.25">
      <c r="A4330" s="1">
        <v>40857.520833333336</v>
      </c>
      <c r="B4330">
        <v>2E-3</v>
      </c>
    </row>
    <row r="4331" spans="1:2" x14ac:dyDescent="0.25">
      <c r="A4331" s="1">
        <v>40857.527777777781</v>
      </c>
      <c r="B4331">
        <v>2E-3</v>
      </c>
    </row>
    <row r="4332" spans="1:2" x14ac:dyDescent="0.25">
      <c r="A4332" s="1">
        <v>40857.534722222219</v>
      </c>
      <c r="B4332">
        <v>2E-3</v>
      </c>
    </row>
    <row r="4333" spans="1:2" x14ac:dyDescent="0.25">
      <c r="A4333" s="1">
        <v>40857.541666666664</v>
      </c>
      <c r="B4333">
        <v>2E-3</v>
      </c>
    </row>
    <row r="4334" spans="1:2" x14ac:dyDescent="0.25">
      <c r="A4334" s="1">
        <v>40857.548611111109</v>
      </c>
      <c r="B4334">
        <v>2E-3</v>
      </c>
    </row>
    <row r="4335" spans="1:2" x14ac:dyDescent="0.25">
      <c r="A4335" s="1">
        <v>40857.555555555555</v>
      </c>
      <c r="B4335">
        <v>2E-3</v>
      </c>
    </row>
    <row r="4336" spans="1:2" x14ac:dyDescent="0.25">
      <c r="A4336" s="1">
        <v>40857.5625</v>
      </c>
      <c r="B4336">
        <v>2E-3</v>
      </c>
    </row>
    <row r="4337" spans="1:2" x14ac:dyDescent="0.25">
      <c r="A4337" s="1">
        <v>40857.569444444445</v>
      </c>
      <c r="B4337">
        <v>2E-3</v>
      </c>
    </row>
    <row r="4338" spans="1:2" x14ac:dyDescent="0.25">
      <c r="A4338" s="1">
        <v>40857.576388888891</v>
      </c>
      <c r="B4338">
        <v>2E-3</v>
      </c>
    </row>
    <row r="4339" spans="1:2" x14ac:dyDescent="0.25">
      <c r="A4339" s="1">
        <v>40857.583333333336</v>
      </c>
      <c r="B4339">
        <v>2E-3</v>
      </c>
    </row>
    <row r="4340" spans="1:2" x14ac:dyDescent="0.25">
      <c r="A4340" s="1">
        <v>40857.590277777781</v>
      </c>
      <c r="B4340">
        <v>2E-3</v>
      </c>
    </row>
    <row r="4341" spans="1:2" x14ac:dyDescent="0.25">
      <c r="A4341" s="1">
        <v>40857.597222222219</v>
      </c>
      <c r="B4341">
        <v>2E-3</v>
      </c>
    </row>
    <row r="4342" spans="1:2" x14ac:dyDescent="0.25">
      <c r="A4342" s="1">
        <v>40857.604166666664</v>
      </c>
      <c r="B4342">
        <v>3.0000000000000001E-3</v>
      </c>
    </row>
    <row r="4343" spans="1:2" x14ac:dyDescent="0.25">
      <c r="A4343" s="1">
        <v>40857.611111111109</v>
      </c>
      <c r="B4343">
        <v>2E-3</v>
      </c>
    </row>
    <row r="4344" spans="1:2" x14ac:dyDescent="0.25">
      <c r="A4344" s="1">
        <v>40857.618055555555</v>
      </c>
      <c r="B4344">
        <v>2E-3</v>
      </c>
    </row>
    <row r="4345" spans="1:2" x14ac:dyDescent="0.25">
      <c r="A4345" s="1">
        <v>40857.625</v>
      </c>
      <c r="B4345">
        <v>2E-3</v>
      </c>
    </row>
    <row r="4346" spans="1:2" x14ac:dyDescent="0.25">
      <c r="A4346" s="1">
        <v>40857.631944444445</v>
      </c>
      <c r="B4346">
        <v>2E-3</v>
      </c>
    </row>
    <row r="4347" spans="1:2" x14ac:dyDescent="0.25">
      <c r="A4347" s="1">
        <v>40857.638888888891</v>
      </c>
      <c r="B4347">
        <v>2E-3</v>
      </c>
    </row>
    <row r="4348" spans="1:2" x14ac:dyDescent="0.25">
      <c r="A4348" s="1">
        <v>40857.645833333336</v>
      </c>
      <c r="B4348">
        <v>3.0000000000000001E-3</v>
      </c>
    </row>
    <row r="4349" spans="1:2" x14ac:dyDescent="0.25">
      <c r="A4349" s="1">
        <v>40857.652777777781</v>
      </c>
      <c r="B4349">
        <v>2E-3</v>
      </c>
    </row>
    <row r="4350" spans="1:2" x14ac:dyDescent="0.25">
      <c r="A4350" s="1">
        <v>40857.659722222219</v>
      </c>
      <c r="B4350">
        <v>3.0000000000000001E-3</v>
      </c>
    </row>
    <row r="4351" spans="1:2" x14ac:dyDescent="0.25">
      <c r="A4351" s="1">
        <v>40857.666666666664</v>
      </c>
      <c r="B4351">
        <v>3.0000000000000001E-3</v>
      </c>
    </row>
    <row r="4352" spans="1:2" x14ac:dyDescent="0.25">
      <c r="A4352" s="1">
        <v>40857.673611111109</v>
      </c>
      <c r="B4352">
        <v>3.0000000000000001E-3</v>
      </c>
    </row>
    <row r="4353" spans="1:2" x14ac:dyDescent="0.25">
      <c r="A4353" s="1">
        <v>40857.680555555555</v>
      </c>
      <c r="B4353">
        <v>3.0000000000000001E-3</v>
      </c>
    </row>
    <row r="4354" spans="1:2" x14ac:dyDescent="0.25">
      <c r="A4354" s="1">
        <v>40857.6875</v>
      </c>
      <c r="B4354">
        <v>3.0000000000000001E-3</v>
      </c>
    </row>
    <row r="4355" spans="1:2" x14ac:dyDescent="0.25">
      <c r="A4355" s="1">
        <v>40857.694444444445</v>
      </c>
      <c r="B4355">
        <v>3.0000000000000001E-3</v>
      </c>
    </row>
    <row r="4356" spans="1:2" x14ac:dyDescent="0.25">
      <c r="A4356" s="1">
        <v>40857.701388888891</v>
      </c>
      <c r="B4356">
        <v>3.0000000000000001E-3</v>
      </c>
    </row>
    <row r="4357" spans="1:2" x14ac:dyDescent="0.25">
      <c r="A4357" s="1">
        <v>40857.708333333336</v>
      </c>
      <c r="B4357">
        <v>3.0000000000000001E-3</v>
      </c>
    </row>
    <row r="4358" spans="1:2" x14ac:dyDescent="0.25">
      <c r="A4358" s="1">
        <v>40857.715277777781</v>
      </c>
      <c r="B4358">
        <v>3.0000000000000001E-3</v>
      </c>
    </row>
    <row r="4359" spans="1:2" x14ac:dyDescent="0.25">
      <c r="A4359" s="1">
        <v>40857.722222222219</v>
      </c>
      <c r="B4359">
        <v>3.0000000000000001E-3</v>
      </c>
    </row>
    <row r="4360" spans="1:2" x14ac:dyDescent="0.25">
      <c r="A4360" s="1">
        <v>40857.729166666664</v>
      </c>
      <c r="B4360">
        <v>3.0000000000000001E-3</v>
      </c>
    </row>
    <row r="4361" spans="1:2" x14ac:dyDescent="0.25">
      <c r="A4361" s="1">
        <v>40857.736111111109</v>
      </c>
      <c r="B4361">
        <v>4.0000000000000001E-3</v>
      </c>
    </row>
    <row r="4362" spans="1:2" x14ac:dyDescent="0.25">
      <c r="A4362" s="1">
        <v>40857.743055555555</v>
      </c>
      <c r="B4362">
        <v>4.0000000000000001E-3</v>
      </c>
    </row>
    <row r="4363" spans="1:2" x14ac:dyDescent="0.25">
      <c r="A4363" s="1">
        <v>40857.75</v>
      </c>
      <c r="B4363">
        <v>4.0000000000000001E-3</v>
      </c>
    </row>
    <row r="4364" spans="1:2" x14ac:dyDescent="0.25">
      <c r="A4364" s="1">
        <v>40857.756944444445</v>
      </c>
      <c r="B4364">
        <v>3.0000000000000001E-3</v>
      </c>
    </row>
    <row r="4365" spans="1:2" x14ac:dyDescent="0.25">
      <c r="A4365" s="1">
        <v>40857.763888888891</v>
      </c>
      <c r="B4365">
        <v>3.0000000000000001E-3</v>
      </c>
    </row>
    <row r="4366" spans="1:2" x14ac:dyDescent="0.25">
      <c r="A4366" s="1">
        <v>40857.770833333336</v>
      </c>
      <c r="B4366">
        <v>3.0000000000000001E-3</v>
      </c>
    </row>
    <row r="4367" spans="1:2" x14ac:dyDescent="0.25">
      <c r="A4367" s="1">
        <v>40857.777777777781</v>
      </c>
      <c r="B4367">
        <v>3.0000000000000001E-3</v>
      </c>
    </row>
    <row r="4368" spans="1:2" x14ac:dyDescent="0.25">
      <c r="A4368" s="1">
        <v>40857.784722222219</v>
      </c>
      <c r="B4368">
        <v>3.0000000000000001E-3</v>
      </c>
    </row>
    <row r="4369" spans="1:2" x14ac:dyDescent="0.25">
      <c r="A4369" s="1">
        <v>40857.791666666664</v>
      </c>
      <c r="B4369">
        <v>3.0000000000000001E-3</v>
      </c>
    </row>
    <row r="4370" spans="1:2" x14ac:dyDescent="0.25">
      <c r="A4370" s="1">
        <v>40857.798611111109</v>
      </c>
      <c r="B4370">
        <v>3.0000000000000001E-3</v>
      </c>
    </row>
    <row r="4371" spans="1:2" x14ac:dyDescent="0.25">
      <c r="A4371" s="1">
        <v>40857.805555555555</v>
      </c>
      <c r="B4371">
        <v>3.0000000000000001E-3</v>
      </c>
    </row>
    <row r="4372" spans="1:2" x14ac:dyDescent="0.25">
      <c r="A4372" s="1">
        <v>40857.8125</v>
      </c>
      <c r="B4372">
        <v>3.0000000000000001E-3</v>
      </c>
    </row>
    <row r="4373" spans="1:2" x14ac:dyDescent="0.25">
      <c r="A4373" s="1">
        <v>40857.819444444445</v>
      </c>
      <c r="B4373">
        <v>3.0000000000000001E-3</v>
      </c>
    </row>
    <row r="4374" spans="1:2" x14ac:dyDescent="0.25">
      <c r="A4374" s="1">
        <v>40857.826388888891</v>
      </c>
      <c r="B4374">
        <v>4.0000000000000001E-3</v>
      </c>
    </row>
    <row r="4375" spans="1:2" x14ac:dyDescent="0.25">
      <c r="A4375" s="1">
        <v>40857.833333333336</v>
      </c>
      <c r="B4375">
        <v>4.0000000000000001E-3</v>
      </c>
    </row>
    <row r="4376" spans="1:2" x14ac:dyDescent="0.25">
      <c r="A4376" s="1">
        <v>40857.840277777781</v>
      </c>
      <c r="B4376">
        <v>4.0000000000000001E-3</v>
      </c>
    </row>
    <row r="4377" spans="1:2" x14ac:dyDescent="0.25">
      <c r="A4377" s="1">
        <v>40857.847222222219</v>
      </c>
      <c r="B4377">
        <v>3.0000000000000001E-3</v>
      </c>
    </row>
    <row r="4378" spans="1:2" x14ac:dyDescent="0.25">
      <c r="A4378" s="1">
        <v>40857.854166666664</v>
      </c>
      <c r="B4378">
        <v>4.0000000000000001E-3</v>
      </c>
    </row>
    <row r="4379" spans="1:2" x14ac:dyDescent="0.25">
      <c r="A4379" s="1">
        <v>40857.861111111109</v>
      </c>
      <c r="B4379">
        <v>3.0000000000000001E-3</v>
      </c>
    </row>
    <row r="4380" spans="1:2" x14ac:dyDescent="0.25">
      <c r="A4380" s="1">
        <v>40857.868055555555</v>
      </c>
      <c r="B4380">
        <v>3.0000000000000001E-3</v>
      </c>
    </row>
    <row r="4381" spans="1:2" x14ac:dyDescent="0.25">
      <c r="A4381" s="1">
        <v>40857.875</v>
      </c>
      <c r="B4381">
        <v>3.0000000000000001E-3</v>
      </c>
    </row>
    <row r="4382" spans="1:2" x14ac:dyDescent="0.25">
      <c r="A4382" s="1">
        <v>40857.881944444445</v>
      </c>
      <c r="B4382">
        <v>3.0000000000000001E-3</v>
      </c>
    </row>
    <row r="4383" spans="1:2" x14ac:dyDescent="0.25">
      <c r="A4383" s="1">
        <v>40857.888888888891</v>
      </c>
      <c r="B4383">
        <v>3.0000000000000001E-3</v>
      </c>
    </row>
    <row r="4384" spans="1:2" x14ac:dyDescent="0.25">
      <c r="A4384" s="1">
        <v>40857.895833333336</v>
      </c>
      <c r="B4384">
        <v>3.0000000000000001E-3</v>
      </c>
    </row>
    <row r="4385" spans="1:2" x14ac:dyDescent="0.25">
      <c r="A4385" s="1">
        <v>40857.902777777781</v>
      </c>
      <c r="B4385">
        <v>3.0000000000000001E-3</v>
      </c>
    </row>
    <row r="4386" spans="1:2" x14ac:dyDescent="0.25">
      <c r="A4386" s="1">
        <v>40857.909722222219</v>
      </c>
      <c r="B4386">
        <v>3.0000000000000001E-3</v>
      </c>
    </row>
    <row r="4387" spans="1:2" x14ac:dyDescent="0.25">
      <c r="A4387" s="1">
        <v>40857.916666666664</v>
      </c>
      <c r="B4387">
        <v>3.0000000000000001E-3</v>
      </c>
    </row>
    <row r="4388" spans="1:2" x14ac:dyDescent="0.25">
      <c r="A4388" s="1">
        <v>40857.923611111109</v>
      </c>
      <c r="B4388">
        <v>3.0000000000000001E-3</v>
      </c>
    </row>
    <row r="4389" spans="1:2" x14ac:dyDescent="0.25">
      <c r="A4389" s="1">
        <v>40857.930555555555</v>
      </c>
      <c r="B4389">
        <v>3.0000000000000001E-3</v>
      </c>
    </row>
    <row r="4390" spans="1:2" x14ac:dyDescent="0.25">
      <c r="A4390" s="1">
        <v>40857.9375</v>
      </c>
      <c r="B4390">
        <v>3.0000000000000001E-3</v>
      </c>
    </row>
    <row r="4391" spans="1:2" x14ac:dyDescent="0.25">
      <c r="A4391" s="1">
        <v>40857.944444444445</v>
      </c>
      <c r="B4391">
        <v>3.0000000000000001E-3</v>
      </c>
    </row>
    <row r="4392" spans="1:2" x14ac:dyDescent="0.25">
      <c r="A4392" s="1">
        <v>40857.951388888891</v>
      </c>
      <c r="B4392">
        <v>3.0000000000000001E-3</v>
      </c>
    </row>
    <row r="4393" spans="1:2" x14ac:dyDescent="0.25">
      <c r="A4393" s="1">
        <v>40857.958333333336</v>
      </c>
      <c r="B4393">
        <v>3.0000000000000001E-3</v>
      </c>
    </row>
    <row r="4394" spans="1:2" x14ac:dyDescent="0.25">
      <c r="A4394" s="1">
        <v>40857.965277777781</v>
      </c>
      <c r="B4394">
        <v>3.0000000000000001E-3</v>
      </c>
    </row>
    <row r="4395" spans="1:2" x14ac:dyDescent="0.25">
      <c r="A4395" s="1">
        <v>40857.972222222219</v>
      </c>
      <c r="B4395">
        <v>3.0000000000000001E-3</v>
      </c>
    </row>
    <row r="4396" spans="1:2" x14ac:dyDescent="0.25">
      <c r="A4396" s="1">
        <v>40857.979166666664</v>
      </c>
      <c r="B4396">
        <v>3.0000000000000001E-3</v>
      </c>
    </row>
    <row r="4397" spans="1:2" x14ac:dyDescent="0.25">
      <c r="A4397" s="1">
        <v>40857.986111111109</v>
      </c>
      <c r="B4397">
        <v>3.0000000000000001E-3</v>
      </c>
    </row>
    <row r="4398" spans="1:2" x14ac:dyDescent="0.25">
      <c r="A4398" s="1">
        <v>40857.993055555555</v>
      </c>
      <c r="B4398">
        <v>3.0000000000000001E-3</v>
      </c>
    </row>
    <row r="4399" spans="1:2" x14ac:dyDescent="0.25">
      <c r="A4399" s="1">
        <v>40858</v>
      </c>
      <c r="B4399">
        <v>3.0000000000000001E-3</v>
      </c>
    </row>
    <row r="4400" spans="1:2" x14ac:dyDescent="0.25">
      <c r="A4400" s="1">
        <v>40858.006944444445</v>
      </c>
      <c r="B4400">
        <v>3.0000000000000001E-3</v>
      </c>
    </row>
    <row r="4401" spans="1:2" x14ac:dyDescent="0.25">
      <c r="A4401" s="1">
        <v>40858.013888888891</v>
      </c>
      <c r="B4401">
        <v>3.0000000000000001E-3</v>
      </c>
    </row>
    <row r="4402" spans="1:2" x14ac:dyDescent="0.25">
      <c r="A4402" s="1">
        <v>40858.020833333336</v>
      </c>
      <c r="B4402">
        <v>3.0000000000000001E-3</v>
      </c>
    </row>
    <row r="4403" spans="1:2" x14ac:dyDescent="0.25">
      <c r="A4403" s="1">
        <v>40858.027777777781</v>
      </c>
      <c r="B4403">
        <v>4.0000000000000001E-3</v>
      </c>
    </row>
    <row r="4404" spans="1:2" x14ac:dyDescent="0.25">
      <c r="A4404" s="1">
        <v>40858.034722222219</v>
      </c>
      <c r="B4404">
        <v>4.0000000000000001E-3</v>
      </c>
    </row>
    <row r="4405" spans="1:2" x14ac:dyDescent="0.25">
      <c r="A4405" s="1">
        <v>40858.041666666664</v>
      </c>
      <c r="B4405">
        <v>4.0000000000000001E-3</v>
      </c>
    </row>
    <row r="4406" spans="1:2" x14ac:dyDescent="0.25">
      <c r="A4406" s="1">
        <v>40858.048611111109</v>
      </c>
      <c r="B4406">
        <v>4.0000000000000001E-3</v>
      </c>
    </row>
    <row r="4407" spans="1:2" x14ac:dyDescent="0.25">
      <c r="A4407" s="1">
        <v>40858.055555555555</v>
      </c>
      <c r="B4407">
        <v>4.0000000000000001E-3</v>
      </c>
    </row>
    <row r="4408" spans="1:2" x14ac:dyDescent="0.25">
      <c r="A4408" s="1">
        <v>40858.0625</v>
      </c>
      <c r="B4408">
        <v>5.0000000000000001E-3</v>
      </c>
    </row>
    <row r="4409" spans="1:2" x14ac:dyDescent="0.25">
      <c r="A4409" s="1">
        <v>40858.069444444445</v>
      </c>
      <c r="B4409">
        <v>4.0000000000000001E-3</v>
      </c>
    </row>
    <row r="4410" spans="1:2" x14ac:dyDescent="0.25">
      <c r="A4410" s="1">
        <v>40858.076388888891</v>
      </c>
      <c r="B4410">
        <v>5.0000000000000001E-3</v>
      </c>
    </row>
    <row r="4411" spans="1:2" x14ac:dyDescent="0.25">
      <c r="A4411" s="1">
        <v>40858.083333333336</v>
      </c>
      <c r="B4411">
        <v>4.4999999999999998E-2</v>
      </c>
    </row>
    <row r="4412" spans="1:2" x14ac:dyDescent="0.25">
      <c r="A4412" s="1">
        <v>40858.090277777781</v>
      </c>
      <c r="B4412">
        <v>5.6000000000000001E-2</v>
      </c>
    </row>
    <row r="4413" spans="1:2" x14ac:dyDescent="0.25">
      <c r="A4413" s="1">
        <v>40858.097222222219</v>
      </c>
      <c r="B4413">
        <v>5.6000000000000001E-2</v>
      </c>
    </row>
    <row r="4414" spans="1:2" x14ac:dyDescent="0.25">
      <c r="A4414" s="1">
        <v>40858.104166666664</v>
      </c>
      <c r="B4414">
        <v>5.5E-2</v>
      </c>
    </row>
    <row r="4415" spans="1:2" x14ac:dyDescent="0.25">
      <c r="A4415" s="1">
        <v>40858.111111111109</v>
      </c>
      <c r="B4415">
        <v>5.5E-2</v>
      </c>
    </row>
    <row r="4416" spans="1:2" x14ac:dyDescent="0.25">
      <c r="A4416" s="1">
        <v>40858.118055555555</v>
      </c>
      <c r="B4416">
        <v>5.6000000000000001E-2</v>
      </c>
    </row>
    <row r="4417" spans="1:2" x14ac:dyDescent="0.25">
      <c r="A4417" s="1">
        <v>40858.125</v>
      </c>
      <c r="B4417">
        <v>5.5E-2</v>
      </c>
    </row>
    <row r="4418" spans="1:2" x14ac:dyDescent="0.25">
      <c r="A4418" s="1">
        <v>40858.131944444445</v>
      </c>
      <c r="B4418">
        <v>5.5E-2</v>
      </c>
    </row>
    <row r="4419" spans="1:2" x14ac:dyDescent="0.25">
      <c r="A4419" s="1">
        <v>40858.138888888891</v>
      </c>
      <c r="B4419">
        <v>5.5E-2</v>
      </c>
    </row>
    <row r="4420" spans="1:2" x14ac:dyDescent="0.25">
      <c r="A4420" s="1">
        <v>40858.145833333336</v>
      </c>
      <c r="B4420">
        <v>5.5E-2</v>
      </c>
    </row>
    <row r="4421" spans="1:2" x14ac:dyDescent="0.25">
      <c r="A4421" s="1">
        <v>40858.152777777781</v>
      </c>
      <c r="B4421">
        <v>5.5E-2</v>
      </c>
    </row>
    <row r="4422" spans="1:2" x14ac:dyDescent="0.25">
      <c r="A4422" s="1">
        <v>40858.159722222219</v>
      </c>
      <c r="B4422">
        <v>5.5E-2</v>
      </c>
    </row>
    <row r="4423" spans="1:2" x14ac:dyDescent="0.25">
      <c r="A4423" s="1">
        <v>40858.166666666664</v>
      </c>
      <c r="B4423">
        <v>5.5E-2</v>
      </c>
    </row>
    <row r="4424" spans="1:2" x14ac:dyDescent="0.25">
      <c r="A4424" s="1">
        <v>40858.173611111109</v>
      </c>
      <c r="B4424">
        <v>5.5E-2</v>
      </c>
    </row>
    <row r="4425" spans="1:2" x14ac:dyDescent="0.25">
      <c r="A4425" s="1">
        <v>40858.180555555555</v>
      </c>
      <c r="B4425">
        <v>5.5E-2</v>
      </c>
    </row>
    <row r="4426" spans="1:2" x14ac:dyDescent="0.25">
      <c r="A4426" s="1">
        <v>40858.1875</v>
      </c>
      <c r="B4426">
        <v>5.5E-2</v>
      </c>
    </row>
    <row r="4427" spans="1:2" x14ac:dyDescent="0.25">
      <c r="A4427" s="1">
        <v>40858.194444444445</v>
      </c>
      <c r="B4427">
        <v>5.5E-2</v>
      </c>
    </row>
    <row r="4428" spans="1:2" x14ac:dyDescent="0.25">
      <c r="A4428" s="1">
        <v>40858.201388888891</v>
      </c>
      <c r="B4428">
        <v>5.5E-2</v>
      </c>
    </row>
    <row r="4429" spans="1:2" x14ac:dyDescent="0.25">
      <c r="A4429" s="1">
        <v>40858.208333333336</v>
      </c>
      <c r="B4429">
        <v>5.3999999999999999E-2</v>
      </c>
    </row>
    <row r="4430" spans="1:2" x14ac:dyDescent="0.25">
      <c r="A4430" s="1">
        <v>40858.215277777781</v>
      </c>
      <c r="B4430">
        <v>5.3999999999999999E-2</v>
      </c>
    </row>
    <row r="4431" spans="1:2" x14ac:dyDescent="0.25">
      <c r="A4431" s="1">
        <v>40858.222222222219</v>
      </c>
      <c r="B4431">
        <v>5.3999999999999999E-2</v>
      </c>
    </row>
    <row r="4432" spans="1:2" x14ac:dyDescent="0.25">
      <c r="A4432" s="1">
        <v>40858.229166666664</v>
      </c>
      <c r="B4432">
        <v>5.5E-2</v>
      </c>
    </row>
    <row r="4433" spans="1:2" x14ac:dyDescent="0.25">
      <c r="A4433" s="1">
        <v>40858.236111111109</v>
      </c>
      <c r="B4433">
        <v>5.3999999999999999E-2</v>
      </c>
    </row>
    <row r="4434" spans="1:2" x14ac:dyDescent="0.25">
      <c r="A4434" s="1">
        <v>40858.243055555555</v>
      </c>
      <c r="B4434">
        <v>5.5E-2</v>
      </c>
    </row>
    <row r="4435" spans="1:2" x14ac:dyDescent="0.25">
      <c r="A4435" s="1">
        <v>40858.25</v>
      </c>
      <c r="B4435">
        <v>5.3999999999999999E-2</v>
      </c>
    </row>
    <row r="4436" spans="1:2" x14ac:dyDescent="0.25">
      <c r="A4436" s="1">
        <v>40858.256944444445</v>
      </c>
      <c r="B4436">
        <v>5.3999999999999999E-2</v>
      </c>
    </row>
    <row r="4437" spans="1:2" x14ac:dyDescent="0.25">
      <c r="A4437" s="1">
        <v>40858.263888888891</v>
      </c>
      <c r="B4437">
        <v>5.3999999999999999E-2</v>
      </c>
    </row>
    <row r="4438" spans="1:2" x14ac:dyDescent="0.25">
      <c r="A4438" s="1">
        <v>40858.270833333336</v>
      </c>
      <c r="B4438">
        <v>5.3999999999999999E-2</v>
      </c>
    </row>
    <row r="4439" spans="1:2" x14ac:dyDescent="0.25">
      <c r="A4439" s="1">
        <v>40858.277777777781</v>
      </c>
      <c r="B4439">
        <v>5.3999999999999999E-2</v>
      </c>
    </row>
    <row r="4440" spans="1:2" x14ac:dyDescent="0.25">
      <c r="A4440" s="1">
        <v>40858.284722222219</v>
      </c>
      <c r="B4440">
        <v>5.3999999999999999E-2</v>
      </c>
    </row>
    <row r="4441" spans="1:2" x14ac:dyDescent="0.25">
      <c r="A4441" s="1">
        <v>40858.291666666664</v>
      </c>
      <c r="B4441">
        <v>5.3999999999999999E-2</v>
      </c>
    </row>
    <row r="4442" spans="1:2" x14ac:dyDescent="0.25">
      <c r="A4442" s="1">
        <v>40858.298611111109</v>
      </c>
      <c r="B4442">
        <v>5.3999999999999999E-2</v>
      </c>
    </row>
    <row r="4443" spans="1:2" x14ac:dyDescent="0.25">
      <c r="A4443" s="1">
        <v>40858.305555555555</v>
      </c>
      <c r="B4443">
        <v>5.3999999999999999E-2</v>
      </c>
    </row>
    <row r="4444" spans="1:2" x14ac:dyDescent="0.25">
      <c r="A4444" s="1">
        <v>40858.3125</v>
      </c>
      <c r="B4444">
        <v>5.3999999999999999E-2</v>
      </c>
    </row>
    <row r="4445" spans="1:2" x14ac:dyDescent="0.25">
      <c r="A4445" s="1">
        <v>40858.319444444445</v>
      </c>
      <c r="B4445">
        <v>5.3999999999999999E-2</v>
      </c>
    </row>
    <row r="4446" spans="1:2" x14ac:dyDescent="0.25">
      <c r="A4446" s="1">
        <v>40858.326388888891</v>
      </c>
      <c r="B4446">
        <v>5.3999999999999999E-2</v>
      </c>
    </row>
    <row r="4447" spans="1:2" x14ac:dyDescent="0.25">
      <c r="A4447" s="1">
        <v>40858.333333333336</v>
      </c>
      <c r="B4447">
        <v>5.3999999999999999E-2</v>
      </c>
    </row>
    <row r="4448" spans="1:2" x14ac:dyDescent="0.25">
      <c r="A4448" s="1">
        <v>40858.340277777781</v>
      </c>
      <c r="B4448">
        <v>5.3999999999999999E-2</v>
      </c>
    </row>
    <row r="4449" spans="1:2" x14ac:dyDescent="0.25">
      <c r="A4449" s="1">
        <v>40858.347222222219</v>
      </c>
      <c r="B4449">
        <v>5.3999999999999999E-2</v>
      </c>
    </row>
    <row r="4450" spans="1:2" x14ac:dyDescent="0.25">
      <c r="A4450" s="1">
        <v>40858.354166666664</v>
      </c>
      <c r="B4450">
        <v>5.3999999999999999E-2</v>
      </c>
    </row>
    <row r="4451" spans="1:2" x14ac:dyDescent="0.25">
      <c r="A4451" s="1">
        <v>40858.361111111109</v>
      </c>
      <c r="B4451">
        <v>5.3999999999999999E-2</v>
      </c>
    </row>
    <row r="4452" spans="1:2" x14ac:dyDescent="0.25">
      <c r="A4452" s="1">
        <v>40858.368055555555</v>
      </c>
      <c r="B4452">
        <v>5.3999999999999999E-2</v>
      </c>
    </row>
    <row r="4453" spans="1:2" x14ac:dyDescent="0.25">
      <c r="A4453" s="1">
        <v>40858.375</v>
      </c>
      <c r="B4453">
        <v>5.3999999999999999E-2</v>
      </c>
    </row>
    <row r="4454" spans="1:2" x14ac:dyDescent="0.25">
      <c r="A4454" s="1">
        <v>40858.381944444445</v>
      </c>
      <c r="B4454">
        <v>5.3999999999999999E-2</v>
      </c>
    </row>
    <row r="4455" spans="1:2" x14ac:dyDescent="0.25">
      <c r="A4455" s="1">
        <v>40858.388888888891</v>
      </c>
      <c r="B4455">
        <v>5.3999999999999999E-2</v>
      </c>
    </row>
    <row r="4456" spans="1:2" x14ac:dyDescent="0.25">
      <c r="A4456" s="1">
        <v>40858.395833333336</v>
      </c>
      <c r="B4456">
        <v>5.3999999999999999E-2</v>
      </c>
    </row>
    <row r="4457" spans="1:2" x14ac:dyDescent="0.25">
      <c r="A4457" s="1">
        <v>40858.402777777781</v>
      </c>
      <c r="B4457">
        <v>5.2999999999999999E-2</v>
      </c>
    </row>
    <row r="4458" spans="1:2" x14ac:dyDescent="0.25">
      <c r="A4458" s="1">
        <v>40858.409722222219</v>
      </c>
      <c r="B4458">
        <v>5.2999999999999999E-2</v>
      </c>
    </row>
    <row r="4459" spans="1:2" x14ac:dyDescent="0.25">
      <c r="A4459" s="1">
        <v>40858.416666666664</v>
      </c>
      <c r="B4459">
        <v>5.2999999999999999E-2</v>
      </c>
    </row>
    <row r="4460" spans="1:2" x14ac:dyDescent="0.25">
      <c r="A4460" s="1">
        <v>40858.423611111109</v>
      </c>
      <c r="B4460">
        <v>5.2999999999999999E-2</v>
      </c>
    </row>
    <row r="4461" spans="1:2" x14ac:dyDescent="0.25">
      <c r="A4461" s="1">
        <v>40858.430555555555</v>
      </c>
      <c r="B4461">
        <v>5.2999999999999999E-2</v>
      </c>
    </row>
    <row r="4462" spans="1:2" x14ac:dyDescent="0.25">
      <c r="A4462" s="1">
        <v>40858.4375</v>
      </c>
      <c r="B4462">
        <v>5.2999999999999999E-2</v>
      </c>
    </row>
    <row r="4463" spans="1:2" x14ac:dyDescent="0.25">
      <c r="A4463" s="1">
        <v>40858.444444444445</v>
      </c>
      <c r="B4463">
        <v>5.2999999999999999E-2</v>
      </c>
    </row>
    <row r="4464" spans="1:2" x14ac:dyDescent="0.25">
      <c r="A4464" s="1">
        <v>40858.451388888891</v>
      </c>
      <c r="B4464">
        <v>5.2999999999999999E-2</v>
      </c>
    </row>
    <row r="4465" spans="1:2" x14ac:dyDescent="0.25">
      <c r="A4465" s="1">
        <v>40858.458333333336</v>
      </c>
      <c r="B4465">
        <v>5.2999999999999999E-2</v>
      </c>
    </row>
    <row r="4466" spans="1:2" x14ac:dyDescent="0.25">
      <c r="A4466" s="1">
        <v>40858.465277777781</v>
      </c>
      <c r="B4466">
        <v>5.2999999999999999E-2</v>
      </c>
    </row>
    <row r="4467" spans="1:2" x14ac:dyDescent="0.25">
      <c r="A4467" s="1">
        <v>40858.472222222219</v>
      </c>
      <c r="B4467">
        <v>5.2999999999999999E-2</v>
      </c>
    </row>
    <row r="4468" spans="1:2" x14ac:dyDescent="0.25">
      <c r="A4468" s="1">
        <v>40858.479166666664</v>
      </c>
      <c r="B4468">
        <v>5.2999999999999999E-2</v>
      </c>
    </row>
    <row r="4469" spans="1:2" x14ac:dyDescent="0.25">
      <c r="A4469" s="1">
        <v>40858.486111111109</v>
      </c>
      <c r="B4469">
        <v>5.2999999999999999E-2</v>
      </c>
    </row>
    <row r="4470" spans="1:2" x14ac:dyDescent="0.25">
      <c r="A4470" s="1">
        <v>40858.493055555555</v>
      </c>
      <c r="B4470">
        <v>5.2999999999999999E-2</v>
      </c>
    </row>
    <row r="4471" spans="1:2" x14ac:dyDescent="0.25">
      <c r="A4471" s="1">
        <v>40897.486111111109</v>
      </c>
      <c r="B4471">
        <v>0.11700000000000001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7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6.140625" style="14" customWidth="1"/>
    <col min="2" max="2" width="15.85546875" style="13" hidden="1" customWidth="1"/>
    <col min="3" max="5" width="10.85546875" style="14" hidden="1" customWidth="1"/>
    <col min="6" max="6" width="13.85546875" style="6" bestFit="1" customWidth="1"/>
    <col min="7" max="7" width="9.140625" style="7" customWidth="1"/>
    <col min="8" max="8" width="14" style="7" hidden="1" customWidth="1"/>
    <col min="9" max="9" width="14.42578125" style="7" customWidth="1"/>
    <col min="10" max="10" width="11.85546875" style="7" customWidth="1"/>
    <col min="11" max="11" width="10.42578125" style="7" hidden="1" customWidth="1"/>
    <col min="12" max="13" width="10.42578125" style="7" customWidth="1"/>
  </cols>
  <sheetData>
    <row r="1" spans="1:13" s="2" customFormat="1" ht="45" x14ac:dyDescent="0.25">
      <c r="A1" s="11" t="s">
        <v>19</v>
      </c>
      <c r="B1" s="12" t="s">
        <v>14</v>
      </c>
      <c r="C1" s="11" t="s">
        <v>16</v>
      </c>
      <c r="D1" s="11" t="s">
        <v>20</v>
      </c>
      <c r="E1" s="11" t="s">
        <v>15</v>
      </c>
      <c r="F1" s="4" t="s">
        <v>21</v>
      </c>
      <c r="G1" s="5" t="s">
        <v>10</v>
      </c>
      <c r="H1" s="5" t="s">
        <v>11</v>
      </c>
      <c r="I1" s="5" t="s">
        <v>29</v>
      </c>
      <c r="J1" s="5" t="s">
        <v>12</v>
      </c>
      <c r="K1" s="5" t="s">
        <v>13</v>
      </c>
      <c r="L1" s="5" t="s">
        <v>17</v>
      </c>
      <c r="M1" s="5" t="s">
        <v>18</v>
      </c>
    </row>
    <row r="2" spans="1:13" x14ac:dyDescent="0.25">
      <c r="A2" s="6">
        <v>40817.402777777781</v>
      </c>
      <c r="B2" s="13">
        <v>40817</v>
      </c>
      <c r="C2" s="14">
        <v>0.40277777777777773</v>
      </c>
      <c r="D2" s="13">
        <v>40817</v>
      </c>
      <c r="E2" s="14">
        <v>0.3611111111111111</v>
      </c>
      <c r="F2" s="6">
        <f>D2+E2</f>
        <v>40817.361111111109</v>
      </c>
      <c r="G2" s="7">
        <v>2.4E-2</v>
      </c>
      <c r="K2" s="7">
        <f t="shared" ref="K2:K65" si="0">G2+($K$2057-$H$2057)</f>
        <v>3.1E-2</v>
      </c>
      <c r="L2" s="7">
        <f>K2*100</f>
        <v>3.1</v>
      </c>
      <c r="M2" s="7">
        <f>IF(L2&lt;10.1,(0.011299*L2^2.259),(0.00526*L2^2.542))</f>
        <v>0.14555464688803088</v>
      </c>
    </row>
    <row r="3" spans="1:13" x14ac:dyDescent="0.25">
      <c r="A3" s="6">
        <v>40817.409722222219</v>
      </c>
      <c r="B3" s="13">
        <v>40817</v>
      </c>
      <c r="C3" s="14">
        <v>0.40972222222222227</v>
      </c>
      <c r="D3" s="13">
        <v>40817</v>
      </c>
      <c r="E3" s="14">
        <v>0.36805555555555558</v>
      </c>
      <c r="F3" s="6">
        <f>D3+E3</f>
        <v>40817.368055555555</v>
      </c>
      <c r="G3" s="7">
        <v>2.8000000000000001E-2</v>
      </c>
      <c r="K3" s="7">
        <f t="shared" si="0"/>
        <v>3.5000000000000003E-2</v>
      </c>
      <c r="L3" s="7">
        <f>K3*100</f>
        <v>3.5000000000000004</v>
      </c>
      <c r="M3" s="7">
        <f t="shared" ref="M3:M66" si="1">IF(L3&lt;10.1,(0.011299*L3^2.259),(0.00526*L3^2.542))</f>
        <v>0.19146514317097565</v>
      </c>
    </row>
    <row r="4" spans="1:13" x14ac:dyDescent="0.25">
      <c r="A4" s="6">
        <v>40817.416666666664</v>
      </c>
      <c r="B4" s="13">
        <v>40817</v>
      </c>
      <c r="C4" s="14">
        <v>0.41666666666666669</v>
      </c>
      <c r="D4" s="13">
        <v>40817</v>
      </c>
      <c r="E4" s="14">
        <v>0.375</v>
      </c>
      <c r="F4" s="6">
        <f t="shared" ref="F4:F67" si="2">D4+E4</f>
        <v>40817.375</v>
      </c>
      <c r="G4" s="7">
        <v>2.5000000000000001E-2</v>
      </c>
      <c r="K4" s="7">
        <f t="shared" si="0"/>
        <v>3.2000000000000001E-2</v>
      </c>
      <c r="L4" s="7">
        <f>K4*100</f>
        <v>3.2</v>
      </c>
      <c r="M4" s="7">
        <f t="shared" si="1"/>
        <v>0.15637733575814744</v>
      </c>
    </row>
    <row r="5" spans="1:13" x14ac:dyDescent="0.25">
      <c r="A5" s="6">
        <v>40817.423611111109</v>
      </c>
      <c r="B5" s="13">
        <v>40817</v>
      </c>
      <c r="C5" s="14">
        <v>0.4236111111111111</v>
      </c>
      <c r="D5" s="13">
        <v>40817</v>
      </c>
      <c r="E5" s="14">
        <v>0.38194444444444497</v>
      </c>
      <c r="F5" s="6">
        <f t="shared" si="2"/>
        <v>40817.381944444445</v>
      </c>
      <c r="G5" s="7">
        <v>2.4E-2</v>
      </c>
      <c r="K5" s="7">
        <f t="shared" si="0"/>
        <v>3.1E-2</v>
      </c>
      <c r="L5" s="7">
        <f t="shared" ref="L5:L68" si="3">K5*100</f>
        <v>3.1</v>
      </c>
      <c r="M5" s="7">
        <f t="shared" si="1"/>
        <v>0.14555464688803088</v>
      </c>
    </row>
    <row r="6" spans="1:13" x14ac:dyDescent="0.25">
      <c r="A6" s="6">
        <v>40817.430555555555</v>
      </c>
      <c r="B6" s="13">
        <v>40817</v>
      </c>
      <c r="C6" s="14">
        <v>0.43055555555555558</v>
      </c>
      <c r="D6" s="13">
        <v>40817</v>
      </c>
      <c r="E6" s="14">
        <v>0.38888888888888901</v>
      </c>
      <c r="F6" s="6">
        <f t="shared" si="2"/>
        <v>40817.388888888891</v>
      </c>
      <c r="G6" s="7">
        <v>2.3E-2</v>
      </c>
      <c r="K6" s="7">
        <f t="shared" si="0"/>
        <v>0.03</v>
      </c>
      <c r="L6" s="7">
        <f t="shared" si="3"/>
        <v>3</v>
      </c>
      <c r="M6" s="7">
        <f t="shared" si="1"/>
        <v>0.13516272005239469</v>
      </c>
    </row>
    <row r="7" spans="1:13" x14ac:dyDescent="0.25">
      <c r="A7" s="6">
        <v>40817.4375</v>
      </c>
      <c r="B7" s="13">
        <v>40817</v>
      </c>
      <c r="C7" s="14">
        <v>0.4375</v>
      </c>
      <c r="D7" s="13">
        <v>40817</v>
      </c>
      <c r="E7" s="14">
        <v>0.39583333333333298</v>
      </c>
      <c r="F7" s="6">
        <f t="shared" si="2"/>
        <v>40817.395833333336</v>
      </c>
      <c r="G7" s="7">
        <v>2.1999999999999999E-2</v>
      </c>
      <c r="K7" s="7">
        <f t="shared" si="0"/>
        <v>2.8999999999999998E-2</v>
      </c>
      <c r="L7" s="7">
        <f t="shared" si="3"/>
        <v>2.9</v>
      </c>
      <c r="M7" s="7">
        <f t="shared" si="1"/>
        <v>0.12519791198527275</v>
      </c>
    </row>
    <row r="8" spans="1:13" x14ac:dyDescent="0.25">
      <c r="A8" s="6">
        <v>40817.444444444445</v>
      </c>
      <c r="B8" s="13">
        <v>40817</v>
      </c>
      <c r="C8" s="14">
        <v>0.44444444444444442</v>
      </c>
      <c r="D8" s="13">
        <v>40817</v>
      </c>
      <c r="E8" s="14">
        <v>0.40277777777777801</v>
      </c>
      <c r="F8" s="6">
        <f t="shared" si="2"/>
        <v>40817.402777777781</v>
      </c>
      <c r="G8" s="7">
        <v>2.1999999999999999E-2</v>
      </c>
      <c r="K8" s="7">
        <f t="shared" si="0"/>
        <v>2.8999999999999998E-2</v>
      </c>
      <c r="L8" s="7">
        <f t="shared" si="3"/>
        <v>2.9</v>
      </c>
      <c r="M8" s="7">
        <f t="shared" si="1"/>
        <v>0.12519791198527275</v>
      </c>
    </row>
    <row r="9" spans="1:13" x14ac:dyDescent="0.25">
      <c r="A9" s="6">
        <v>40817.451388888891</v>
      </c>
      <c r="B9" s="13">
        <v>40817</v>
      </c>
      <c r="C9" s="14">
        <v>0.4513888888888889</v>
      </c>
      <c r="D9" s="13">
        <v>40817</v>
      </c>
      <c r="E9" s="14">
        <v>0.40972222222222199</v>
      </c>
      <c r="F9" s="6">
        <f t="shared" si="2"/>
        <v>40817.409722222219</v>
      </c>
      <c r="G9" s="7">
        <v>2.1999999999999999E-2</v>
      </c>
      <c r="K9" s="7">
        <f t="shared" si="0"/>
        <v>2.8999999999999998E-2</v>
      </c>
      <c r="L9" s="7">
        <f t="shared" si="3"/>
        <v>2.9</v>
      </c>
      <c r="M9" s="7">
        <f t="shared" si="1"/>
        <v>0.12519791198527275</v>
      </c>
    </row>
    <row r="10" spans="1:13" x14ac:dyDescent="0.25">
      <c r="A10" s="6">
        <v>40817.458333333336</v>
      </c>
      <c r="B10" s="13">
        <v>40817</v>
      </c>
      <c r="C10" s="14">
        <v>0.45833333333333331</v>
      </c>
      <c r="D10" s="13">
        <v>40817</v>
      </c>
      <c r="E10" s="14">
        <v>0.41666666666666702</v>
      </c>
      <c r="F10" s="6">
        <f t="shared" si="2"/>
        <v>40817.416666666664</v>
      </c>
      <c r="G10" s="7">
        <v>2.1000000000000001E-2</v>
      </c>
      <c r="K10" s="7">
        <f t="shared" si="0"/>
        <v>2.8000000000000001E-2</v>
      </c>
      <c r="L10" s="7">
        <f t="shared" si="3"/>
        <v>2.8000000000000003</v>
      </c>
      <c r="M10" s="7">
        <f t="shared" si="1"/>
        <v>0.11565648825824049</v>
      </c>
    </row>
    <row r="11" spans="1:13" x14ac:dyDescent="0.25">
      <c r="A11" s="6">
        <v>40817.465277777781</v>
      </c>
      <c r="B11" s="13">
        <v>40817</v>
      </c>
      <c r="C11" s="14">
        <v>0.46527777777777773</v>
      </c>
      <c r="D11" s="13">
        <v>40817</v>
      </c>
      <c r="E11" s="14">
        <v>0.42361111111111099</v>
      </c>
      <c r="F11" s="6">
        <f t="shared" si="2"/>
        <v>40817.423611111109</v>
      </c>
      <c r="G11" s="7">
        <v>2.1000000000000001E-2</v>
      </c>
      <c r="K11" s="7">
        <f t="shared" si="0"/>
        <v>2.8000000000000001E-2</v>
      </c>
      <c r="L11" s="7">
        <f t="shared" si="3"/>
        <v>2.8000000000000003</v>
      </c>
      <c r="M11" s="7">
        <f t="shared" si="1"/>
        <v>0.11565648825824049</v>
      </c>
    </row>
    <row r="12" spans="1:13" x14ac:dyDescent="0.25">
      <c r="A12" s="6">
        <v>40817.472222222219</v>
      </c>
      <c r="B12" s="13">
        <v>40817</v>
      </c>
      <c r="C12" s="14">
        <v>0.47222222222222227</v>
      </c>
      <c r="D12" s="13">
        <v>40817</v>
      </c>
      <c r="E12" s="14">
        <v>0.43055555555555602</v>
      </c>
      <c r="F12" s="6">
        <f t="shared" si="2"/>
        <v>40817.430555555555</v>
      </c>
      <c r="G12" s="7">
        <v>2.1000000000000001E-2</v>
      </c>
      <c r="K12" s="7">
        <f t="shared" si="0"/>
        <v>2.8000000000000001E-2</v>
      </c>
      <c r="L12" s="7">
        <f t="shared" si="3"/>
        <v>2.8000000000000003</v>
      </c>
      <c r="M12" s="7">
        <f t="shared" si="1"/>
        <v>0.11565648825824049</v>
      </c>
    </row>
    <row r="13" spans="1:13" x14ac:dyDescent="0.25">
      <c r="A13" s="6">
        <v>40817.479166666664</v>
      </c>
      <c r="B13" s="13">
        <v>40817</v>
      </c>
      <c r="C13" s="14">
        <v>0.47916666666666669</v>
      </c>
      <c r="D13" s="13">
        <v>40817</v>
      </c>
      <c r="E13" s="14">
        <v>0.4375</v>
      </c>
      <c r="F13" s="6">
        <f t="shared" si="2"/>
        <v>40817.4375</v>
      </c>
      <c r="G13" s="7">
        <v>2.1000000000000001E-2</v>
      </c>
      <c r="K13" s="7">
        <f t="shared" si="0"/>
        <v>2.8000000000000001E-2</v>
      </c>
      <c r="L13" s="7">
        <f t="shared" si="3"/>
        <v>2.8000000000000003</v>
      </c>
      <c r="M13" s="7">
        <f t="shared" si="1"/>
        <v>0.11565648825824049</v>
      </c>
    </row>
    <row r="14" spans="1:13" x14ac:dyDescent="0.25">
      <c r="A14" s="6">
        <v>40817.486111111109</v>
      </c>
      <c r="B14" s="13">
        <v>40817</v>
      </c>
      <c r="C14" s="14">
        <v>0.4861111111111111</v>
      </c>
      <c r="D14" s="13">
        <v>40817</v>
      </c>
      <c r="E14" s="14">
        <v>0.44444444444444497</v>
      </c>
      <c r="F14" s="6">
        <f t="shared" si="2"/>
        <v>40817.444444444445</v>
      </c>
      <c r="G14" s="7">
        <v>2.1000000000000001E-2</v>
      </c>
      <c r="K14" s="7">
        <f t="shared" si="0"/>
        <v>2.8000000000000001E-2</v>
      </c>
      <c r="L14" s="7">
        <f t="shared" si="3"/>
        <v>2.8000000000000003</v>
      </c>
      <c r="M14" s="7">
        <f t="shared" si="1"/>
        <v>0.11565648825824049</v>
      </c>
    </row>
    <row r="15" spans="1:13" x14ac:dyDescent="0.25">
      <c r="A15" s="6">
        <v>40817.493055555555</v>
      </c>
      <c r="B15" s="13">
        <v>40817</v>
      </c>
      <c r="C15" s="14">
        <v>0.49305555555555558</v>
      </c>
      <c r="D15" s="13">
        <v>40817</v>
      </c>
      <c r="E15" s="14">
        <v>0.45138888888888901</v>
      </c>
      <c r="F15" s="6">
        <f t="shared" si="2"/>
        <v>40817.451388888891</v>
      </c>
      <c r="G15" s="7">
        <v>2.1000000000000001E-2</v>
      </c>
      <c r="K15" s="7">
        <f t="shared" si="0"/>
        <v>2.8000000000000001E-2</v>
      </c>
      <c r="L15" s="7">
        <f t="shared" si="3"/>
        <v>2.8000000000000003</v>
      </c>
      <c r="M15" s="7">
        <f t="shared" si="1"/>
        <v>0.11565648825824049</v>
      </c>
    </row>
    <row r="16" spans="1:13" x14ac:dyDescent="0.25">
      <c r="A16" s="6">
        <v>40817.5</v>
      </c>
      <c r="B16" s="13">
        <v>40817</v>
      </c>
      <c r="C16" s="14">
        <v>0.5</v>
      </c>
      <c r="D16" s="13">
        <v>40817</v>
      </c>
      <c r="E16" s="14">
        <v>0.45833333333333398</v>
      </c>
      <c r="F16" s="6">
        <f t="shared" si="2"/>
        <v>40817.458333333336</v>
      </c>
      <c r="G16" s="7">
        <v>2.1000000000000001E-2</v>
      </c>
      <c r="K16" s="7">
        <f t="shared" si="0"/>
        <v>2.8000000000000001E-2</v>
      </c>
      <c r="L16" s="7">
        <f t="shared" si="3"/>
        <v>2.8000000000000003</v>
      </c>
      <c r="M16" s="7">
        <f t="shared" si="1"/>
        <v>0.11565648825824049</v>
      </c>
    </row>
    <row r="17" spans="1:13" x14ac:dyDescent="0.25">
      <c r="A17" s="6">
        <v>40817.506944444445</v>
      </c>
      <c r="B17" s="13">
        <v>40817</v>
      </c>
      <c r="C17" s="14">
        <v>0.50694444444444442</v>
      </c>
      <c r="D17" s="13">
        <v>40817</v>
      </c>
      <c r="E17" s="14">
        <v>0.46527777777777801</v>
      </c>
      <c r="F17" s="6">
        <f t="shared" si="2"/>
        <v>40817.465277777781</v>
      </c>
      <c r="G17" s="7">
        <v>2.1000000000000001E-2</v>
      </c>
      <c r="K17" s="7">
        <f t="shared" si="0"/>
        <v>2.8000000000000001E-2</v>
      </c>
      <c r="L17" s="7">
        <f t="shared" si="3"/>
        <v>2.8000000000000003</v>
      </c>
      <c r="M17" s="7">
        <f t="shared" si="1"/>
        <v>0.11565648825824049</v>
      </c>
    </row>
    <row r="18" spans="1:13" x14ac:dyDescent="0.25">
      <c r="A18" s="6">
        <v>40817.513888888891</v>
      </c>
      <c r="B18" s="13">
        <v>40817</v>
      </c>
      <c r="C18" s="14">
        <v>0.51388888888888895</v>
      </c>
      <c r="D18" s="13">
        <v>40817</v>
      </c>
      <c r="E18" s="14">
        <v>0.47222222222222299</v>
      </c>
      <c r="F18" s="6">
        <f t="shared" si="2"/>
        <v>40817.472222222219</v>
      </c>
      <c r="G18" s="7">
        <v>2.1000000000000001E-2</v>
      </c>
      <c r="K18" s="7">
        <f t="shared" si="0"/>
        <v>2.8000000000000001E-2</v>
      </c>
      <c r="L18" s="7">
        <f t="shared" si="3"/>
        <v>2.8000000000000003</v>
      </c>
      <c r="M18" s="7">
        <f t="shared" si="1"/>
        <v>0.11565648825824049</v>
      </c>
    </row>
    <row r="19" spans="1:13" x14ac:dyDescent="0.25">
      <c r="A19" s="6">
        <v>40817.520833333336</v>
      </c>
      <c r="B19" s="13">
        <v>40817</v>
      </c>
      <c r="C19" s="14">
        <v>0.52083333333333337</v>
      </c>
      <c r="D19" s="13">
        <v>40817</v>
      </c>
      <c r="E19" s="14">
        <v>0.47916666666666702</v>
      </c>
      <c r="F19" s="6">
        <f t="shared" si="2"/>
        <v>40817.479166666664</v>
      </c>
      <c r="G19" s="7">
        <v>2.1000000000000001E-2</v>
      </c>
      <c r="K19" s="7">
        <f t="shared" si="0"/>
        <v>2.8000000000000001E-2</v>
      </c>
      <c r="L19" s="7">
        <f t="shared" si="3"/>
        <v>2.8000000000000003</v>
      </c>
      <c r="M19" s="7">
        <f t="shared" si="1"/>
        <v>0.11565648825824049</v>
      </c>
    </row>
    <row r="20" spans="1:13" x14ac:dyDescent="0.25">
      <c r="A20" s="6">
        <v>40817.527777777781</v>
      </c>
      <c r="B20" s="13">
        <v>40817</v>
      </c>
      <c r="C20" s="14">
        <v>0.52777777777777779</v>
      </c>
      <c r="D20" s="13">
        <v>40817</v>
      </c>
      <c r="E20" s="14">
        <v>0.48611111111111199</v>
      </c>
      <c r="F20" s="6">
        <f t="shared" si="2"/>
        <v>40817.486111111109</v>
      </c>
      <c r="G20" s="7">
        <v>2.1000000000000001E-2</v>
      </c>
      <c r="K20" s="7">
        <f t="shared" si="0"/>
        <v>2.8000000000000001E-2</v>
      </c>
      <c r="L20" s="7">
        <f t="shared" si="3"/>
        <v>2.8000000000000003</v>
      </c>
      <c r="M20" s="7">
        <f t="shared" si="1"/>
        <v>0.11565648825824049</v>
      </c>
    </row>
    <row r="21" spans="1:13" x14ac:dyDescent="0.25">
      <c r="A21" s="6">
        <v>40817.534722222219</v>
      </c>
      <c r="B21" s="13">
        <v>40817</v>
      </c>
      <c r="C21" s="14">
        <v>0.53472222222222221</v>
      </c>
      <c r="D21" s="13">
        <v>40817</v>
      </c>
      <c r="E21" s="14">
        <v>0.49305555555555602</v>
      </c>
      <c r="F21" s="6">
        <f t="shared" si="2"/>
        <v>40817.493055555555</v>
      </c>
      <c r="G21" s="7">
        <v>2.1000000000000001E-2</v>
      </c>
      <c r="K21" s="7">
        <f t="shared" si="0"/>
        <v>2.8000000000000001E-2</v>
      </c>
      <c r="L21" s="7">
        <f t="shared" si="3"/>
        <v>2.8000000000000003</v>
      </c>
      <c r="M21" s="7">
        <f t="shared" si="1"/>
        <v>0.11565648825824049</v>
      </c>
    </row>
    <row r="22" spans="1:13" x14ac:dyDescent="0.25">
      <c r="A22" s="6">
        <v>40817.541666666664</v>
      </c>
      <c r="B22" s="13">
        <v>40817</v>
      </c>
      <c r="C22" s="14">
        <v>0.54166666666666663</v>
      </c>
      <c r="D22" s="13">
        <v>40817</v>
      </c>
      <c r="E22" s="14">
        <v>0.500000000000001</v>
      </c>
      <c r="F22" s="6">
        <f t="shared" si="2"/>
        <v>40817.5</v>
      </c>
      <c r="G22" s="7">
        <v>2.1000000000000001E-2</v>
      </c>
      <c r="K22" s="7">
        <f t="shared" si="0"/>
        <v>2.8000000000000001E-2</v>
      </c>
      <c r="L22" s="7">
        <f t="shared" si="3"/>
        <v>2.8000000000000003</v>
      </c>
      <c r="M22" s="7">
        <f t="shared" si="1"/>
        <v>0.11565648825824049</v>
      </c>
    </row>
    <row r="23" spans="1:13" x14ac:dyDescent="0.25">
      <c r="A23" s="6">
        <v>40817.548611111109</v>
      </c>
      <c r="B23" s="13">
        <v>40817</v>
      </c>
      <c r="C23" s="14">
        <v>0.54861111111111105</v>
      </c>
      <c r="D23" s="13">
        <v>40817</v>
      </c>
      <c r="E23" s="14">
        <v>0.50694444444444497</v>
      </c>
      <c r="F23" s="6">
        <f t="shared" si="2"/>
        <v>40817.506944444445</v>
      </c>
      <c r="G23" s="7">
        <v>2.1000000000000001E-2</v>
      </c>
      <c r="K23" s="7">
        <f t="shared" si="0"/>
        <v>2.8000000000000001E-2</v>
      </c>
      <c r="L23" s="7">
        <f t="shared" si="3"/>
        <v>2.8000000000000003</v>
      </c>
      <c r="M23" s="7">
        <f t="shared" si="1"/>
        <v>0.11565648825824049</v>
      </c>
    </row>
    <row r="24" spans="1:13" x14ac:dyDescent="0.25">
      <c r="A24" s="6">
        <v>40817.555555555555</v>
      </c>
      <c r="B24" s="13">
        <v>40817</v>
      </c>
      <c r="C24" s="14">
        <v>0.55555555555555558</v>
      </c>
      <c r="D24" s="13">
        <v>40817</v>
      </c>
      <c r="E24" s="14">
        <v>0.51388888888888895</v>
      </c>
      <c r="F24" s="6">
        <f t="shared" si="2"/>
        <v>40817.513888888891</v>
      </c>
      <c r="G24" s="7">
        <v>2.1000000000000001E-2</v>
      </c>
      <c r="K24" s="7">
        <f t="shared" si="0"/>
        <v>2.8000000000000001E-2</v>
      </c>
      <c r="L24" s="7">
        <f t="shared" si="3"/>
        <v>2.8000000000000003</v>
      </c>
      <c r="M24" s="7">
        <f t="shared" si="1"/>
        <v>0.11565648825824049</v>
      </c>
    </row>
    <row r="25" spans="1:13" x14ac:dyDescent="0.25">
      <c r="A25" s="6">
        <v>40817.5625</v>
      </c>
      <c r="B25" s="13">
        <v>40817</v>
      </c>
      <c r="C25" s="14">
        <v>0.5625</v>
      </c>
      <c r="D25" s="13">
        <v>40817</v>
      </c>
      <c r="E25" s="14">
        <v>0.52083333333333404</v>
      </c>
      <c r="F25" s="6">
        <f t="shared" si="2"/>
        <v>40817.520833333336</v>
      </c>
      <c r="G25" s="7">
        <v>2.1000000000000001E-2</v>
      </c>
      <c r="K25" s="7">
        <f t="shared" si="0"/>
        <v>2.8000000000000001E-2</v>
      </c>
      <c r="L25" s="7">
        <f t="shared" si="3"/>
        <v>2.8000000000000003</v>
      </c>
      <c r="M25" s="7">
        <f t="shared" si="1"/>
        <v>0.11565648825824049</v>
      </c>
    </row>
    <row r="26" spans="1:13" x14ac:dyDescent="0.25">
      <c r="A26" s="6">
        <v>40817.569444444445</v>
      </c>
      <c r="B26" s="13">
        <v>40817</v>
      </c>
      <c r="C26" s="14">
        <v>0.56944444444444442</v>
      </c>
      <c r="D26" s="13">
        <v>40817</v>
      </c>
      <c r="E26" s="14">
        <v>0.52777777777777801</v>
      </c>
      <c r="F26" s="6">
        <f t="shared" si="2"/>
        <v>40817.527777777781</v>
      </c>
      <c r="G26" s="7">
        <v>2.1000000000000001E-2</v>
      </c>
      <c r="K26" s="7">
        <f t="shared" si="0"/>
        <v>2.8000000000000001E-2</v>
      </c>
      <c r="L26" s="7">
        <f t="shared" si="3"/>
        <v>2.8000000000000003</v>
      </c>
      <c r="M26" s="7">
        <f t="shared" si="1"/>
        <v>0.11565648825824049</v>
      </c>
    </row>
    <row r="27" spans="1:13" x14ac:dyDescent="0.25">
      <c r="A27" s="6">
        <v>40817.576388888891</v>
      </c>
      <c r="B27" s="13">
        <v>40817</v>
      </c>
      <c r="C27" s="14">
        <v>0.57638888888888895</v>
      </c>
      <c r="D27" s="13">
        <v>40817</v>
      </c>
      <c r="E27" s="14">
        <v>0.53472222222222299</v>
      </c>
      <c r="F27" s="6">
        <f t="shared" si="2"/>
        <v>40817.534722222219</v>
      </c>
      <c r="G27" s="7">
        <v>2.1000000000000001E-2</v>
      </c>
      <c r="K27" s="7">
        <f t="shared" si="0"/>
        <v>2.8000000000000001E-2</v>
      </c>
      <c r="L27" s="7">
        <f t="shared" si="3"/>
        <v>2.8000000000000003</v>
      </c>
      <c r="M27" s="7">
        <f t="shared" si="1"/>
        <v>0.11565648825824049</v>
      </c>
    </row>
    <row r="28" spans="1:13" x14ac:dyDescent="0.25">
      <c r="A28" s="6">
        <v>40817.583333333336</v>
      </c>
      <c r="B28" s="13">
        <v>40817</v>
      </c>
      <c r="C28" s="14">
        <v>0.58333333333333337</v>
      </c>
      <c r="D28" s="13">
        <v>40817</v>
      </c>
      <c r="E28" s="14">
        <v>0.54166666666666696</v>
      </c>
      <c r="F28" s="6">
        <f t="shared" si="2"/>
        <v>40817.541666666664</v>
      </c>
      <c r="G28" s="7">
        <v>2.1000000000000001E-2</v>
      </c>
      <c r="K28" s="7">
        <f t="shared" si="0"/>
        <v>2.8000000000000001E-2</v>
      </c>
      <c r="L28" s="7">
        <f t="shared" si="3"/>
        <v>2.8000000000000003</v>
      </c>
      <c r="M28" s="7">
        <f t="shared" si="1"/>
        <v>0.11565648825824049</v>
      </c>
    </row>
    <row r="29" spans="1:13" x14ac:dyDescent="0.25">
      <c r="A29" s="6">
        <v>40817.590277777781</v>
      </c>
      <c r="B29" s="13">
        <v>40817</v>
      </c>
      <c r="C29" s="14">
        <v>0.59027777777777779</v>
      </c>
      <c r="D29" s="13">
        <v>40817</v>
      </c>
      <c r="E29" s="14">
        <v>0.54861111111111205</v>
      </c>
      <c r="F29" s="6">
        <f t="shared" si="2"/>
        <v>40817.548611111109</v>
      </c>
      <c r="G29" s="7">
        <v>2.1000000000000001E-2</v>
      </c>
      <c r="K29" s="7">
        <f t="shared" si="0"/>
        <v>2.8000000000000001E-2</v>
      </c>
      <c r="L29" s="7">
        <f t="shared" si="3"/>
        <v>2.8000000000000003</v>
      </c>
      <c r="M29" s="7">
        <f t="shared" si="1"/>
        <v>0.11565648825824049</v>
      </c>
    </row>
    <row r="30" spans="1:13" x14ac:dyDescent="0.25">
      <c r="A30" s="6">
        <v>40817.597222222219</v>
      </c>
      <c r="B30" s="13">
        <v>40817</v>
      </c>
      <c r="C30" s="14">
        <v>0.59722222222222221</v>
      </c>
      <c r="D30" s="13">
        <v>40817</v>
      </c>
      <c r="E30" s="14">
        <v>0.55555555555555602</v>
      </c>
      <c r="F30" s="6">
        <f t="shared" si="2"/>
        <v>40817.555555555555</v>
      </c>
      <c r="G30" s="7">
        <v>2.1000000000000001E-2</v>
      </c>
      <c r="K30" s="7">
        <f t="shared" si="0"/>
        <v>2.8000000000000001E-2</v>
      </c>
      <c r="L30" s="7">
        <f t="shared" si="3"/>
        <v>2.8000000000000003</v>
      </c>
      <c r="M30" s="7">
        <f t="shared" si="1"/>
        <v>0.11565648825824049</v>
      </c>
    </row>
    <row r="31" spans="1:13" x14ac:dyDescent="0.25">
      <c r="A31" s="6">
        <v>40817.604166666664</v>
      </c>
      <c r="B31" s="13">
        <v>40817</v>
      </c>
      <c r="C31" s="14">
        <v>0.60416666666666663</v>
      </c>
      <c r="D31" s="13">
        <v>40817</v>
      </c>
      <c r="E31" s="14">
        <v>0.562500000000001</v>
      </c>
      <c r="F31" s="6">
        <f t="shared" si="2"/>
        <v>40817.5625</v>
      </c>
      <c r="G31" s="7">
        <v>2.1000000000000001E-2</v>
      </c>
      <c r="K31" s="7">
        <f t="shared" si="0"/>
        <v>2.8000000000000001E-2</v>
      </c>
      <c r="L31" s="7">
        <f t="shared" si="3"/>
        <v>2.8000000000000003</v>
      </c>
      <c r="M31" s="7">
        <f t="shared" si="1"/>
        <v>0.11565648825824049</v>
      </c>
    </row>
    <row r="32" spans="1:13" x14ac:dyDescent="0.25">
      <c r="A32" s="6">
        <v>40817.611111111109</v>
      </c>
      <c r="B32" s="13">
        <v>40817</v>
      </c>
      <c r="C32" s="14">
        <v>0.61111111111111105</v>
      </c>
      <c r="D32" s="13">
        <v>40817</v>
      </c>
      <c r="E32" s="14">
        <v>0.56944444444444497</v>
      </c>
      <c r="F32" s="6">
        <f t="shared" si="2"/>
        <v>40817.569444444445</v>
      </c>
      <c r="G32" s="7">
        <v>2.1000000000000001E-2</v>
      </c>
      <c r="K32" s="7">
        <f t="shared" si="0"/>
        <v>2.8000000000000001E-2</v>
      </c>
      <c r="L32" s="7">
        <f t="shared" si="3"/>
        <v>2.8000000000000003</v>
      </c>
      <c r="M32" s="7">
        <f t="shared" si="1"/>
        <v>0.11565648825824049</v>
      </c>
    </row>
    <row r="33" spans="1:13" x14ac:dyDescent="0.25">
      <c r="A33" s="6">
        <v>40817.618055555555</v>
      </c>
      <c r="B33" s="13">
        <v>40817</v>
      </c>
      <c r="C33" s="14">
        <v>0.61805555555555558</v>
      </c>
      <c r="D33" s="13">
        <v>40817</v>
      </c>
      <c r="E33" s="14">
        <v>0.57638888888888995</v>
      </c>
      <c r="F33" s="6">
        <f t="shared" si="2"/>
        <v>40817.576388888891</v>
      </c>
      <c r="G33" s="7">
        <v>2.1000000000000001E-2</v>
      </c>
      <c r="K33" s="7">
        <f t="shared" si="0"/>
        <v>2.8000000000000001E-2</v>
      </c>
      <c r="L33" s="7">
        <f t="shared" si="3"/>
        <v>2.8000000000000003</v>
      </c>
      <c r="M33" s="7">
        <f t="shared" si="1"/>
        <v>0.11565648825824049</v>
      </c>
    </row>
    <row r="34" spans="1:13" x14ac:dyDescent="0.25">
      <c r="A34" s="6">
        <v>40817.625</v>
      </c>
      <c r="B34" s="13">
        <v>40817</v>
      </c>
      <c r="C34" s="14">
        <v>0.625</v>
      </c>
      <c r="D34" s="13">
        <v>40817</v>
      </c>
      <c r="E34" s="14">
        <v>0.58333333333333404</v>
      </c>
      <c r="F34" s="6">
        <f t="shared" si="2"/>
        <v>40817.583333333336</v>
      </c>
      <c r="G34" s="7">
        <v>2.1000000000000001E-2</v>
      </c>
      <c r="K34" s="7">
        <f t="shared" si="0"/>
        <v>2.8000000000000001E-2</v>
      </c>
      <c r="L34" s="7">
        <f t="shared" si="3"/>
        <v>2.8000000000000003</v>
      </c>
      <c r="M34" s="7">
        <f t="shared" si="1"/>
        <v>0.11565648825824049</v>
      </c>
    </row>
    <row r="35" spans="1:13" x14ac:dyDescent="0.25">
      <c r="A35" s="6">
        <v>40817.631944444445</v>
      </c>
      <c r="B35" s="13">
        <v>40817</v>
      </c>
      <c r="C35" s="14">
        <v>0.63194444444444442</v>
      </c>
      <c r="D35" s="13">
        <v>40817</v>
      </c>
      <c r="E35" s="14">
        <v>0.59027777777777901</v>
      </c>
      <c r="F35" s="6">
        <f t="shared" si="2"/>
        <v>40817.590277777781</v>
      </c>
      <c r="G35" s="7">
        <v>2.1000000000000001E-2</v>
      </c>
      <c r="K35" s="7">
        <f t="shared" si="0"/>
        <v>2.8000000000000001E-2</v>
      </c>
      <c r="L35" s="7">
        <f t="shared" si="3"/>
        <v>2.8000000000000003</v>
      </c>
      <c r="M35" s="7">
        <f t="shared" si="1"/>
        <v>0.11565648825824049</v>
      </c>
    </row>
    <row r="36" spans="1:13" x14ac:dyDescent="0.25">
      <c r="A36" s="6">
        <v>40817.638888888891</v>
      </c>
      <c r="B36" s="13">
        <v>40817</v>
      </c>
      <c r="C36" s="14">
        <v>0.63888888888888895</v>
      </c>
      <c r="D36" s="13">
        <v>40817</v>
      </c>
      <c r="E36" s="14">
        <v>0.59722222222222299</v>
      </c>
      <c r="F36" s="6">
        <f t="shared" si="2"/>
        <v>40817.597222222219</v>
      </c>
      <c r="G36" s="7">
        <v>2.1000000000000001E-2</v>
      </c>
      <c r="K36" s="7">
        <f t="shared" si="0"/>
        <v>2.8000000000000001E-2</v>
      </c>
      <c r="L36" s="7">
        <f t="shared" si="3"/>
        <v>2.8000000000000003</v>
      </c>
      <c r="M36" s="7">
        <f t="shared" si="1"/>
        <v>0.11565648825824049</v>
      </c>
    </row>
    <row r="37" spans="1:13" x14ac:dyDescent="0.25">
      <c r="A37" s="6">
        <v>40817.645833333336</v>
      </c>
      <c r="B37" s="13">
        <v>40817</v>
      </c>
      <c r="C37" s="14">
        <v>0.64583333333333337</v>
      </c>
      <c r="D37" s="13">
        <v>40817</v>
      </c>
      <c r="E37" s="14">
        <v>0.60416666666666796</v>
      </c>
      <c r="F37" s="6">
        <f t="shared" si="2"/>
        <v>40817.604166666664</v>
      </c>
      <c r="G37" s="7">
        <v>2.1000000000000001E-2</v>
      </c>
      <c r="K37" s="7">
        <f t="shared" si="0"/>
        <v>2.8000000000000001E-2</v>
      </c>
      <c r="L37" s="7">
        <f t="shared" si="3"/>
        <v>2.8000000000000003</v>
      </c>
      <c r="M37" s="7">
        <f t="shared" si="1"/>
        <v>0.11565648825824049</v>
      </c>
    </row>
    <row r="38" spans="1:13" x14ac:dyDescent="0.25">
      <c r="A38" s="6">
        <v>40817.652777777781</v>
      </c>
      <c r="B38" s="13">
        <v>40817</v>
      </c>
      <c r="C38" s="14">
        <v>0.65277777777777779</v>
      </c>
      <c r="D38" s="13">
        <v>40817</v>
      </c>
      <c r="E38" s="14">
        <v>0.61111111111111205</v>
      </c>
      <c r="F38" s="6">
        <f t="shared" si="2"/>
        <v>40817.611111111109</v>
      </c>
      <c r="G38" s="7">
        <v>2.1000000000000001E-2</v>
      </c>
      <c r="K38" s="7">
        <f t="shared" si="0"/>
        <v>2.8000000000000001E-2</v>
      </c>
      <c r="L38" s="7">
        <f t="shared" si="3"/>
        <v>2.8000000000000003</v>
      </c>
      <c r="M38" s="7">
        <f t="shared" si="1"/>
        <v>0.11565648825824049</v>
      </c>
    </row>
    <row r="39" spans="1:13" x14ac:dyDescent="0.25">
      <c r="A39" s="6">
        <v>40817.659722222219</v>
      </c>
      <c r="B39" s="13">
        <v>40817</v>
      </c>
      <c r="C39" s="14">
        <v>0.65972222222222221</v>
      </c>
      <c r="D39" s="13">
        <v>40817</v>
      </c>
      <c r="E39" s="14">
        <v>0.61805555555555702</v>
      </c>
      <c r="F39" s="6">
        <f t="shared" si="2"/>
        <v>40817.618055555555</v>
      </c>
      <c r="G39" s="7">
        <v>2.1000000000000001E-2</v>
      </c>
      <c r="K39" s="7">
        <f t="shared" si="0"/>
        <v>2.8000000000000001E-2</v>
      </c>
      <c r="L39" s="7">
        <f t="shared" si="3"/>
        <v>2.8000000000000003</v>
      </c>
      <c r="M39" s="7">
        <f t="shared" si="1"/>
        <v>0.11565648825824049</v>
      </c>
    </row>
    <row r="40" spans="1:13" x14ac:dyDescent="0.25">
      <c r="A40" s="6">
        <v>40817.666666666664</v>
      </c>
      <c r="B40" s="13">
        <v>40817</v>
      </c>
      <c r="C40" s="14">
        <v>0.66666666666666663</v>
      </c>
      <c r="D40" s="13">
        <v>40817</v>
      </c>
      <c r="E40" s="14">
        <v>0.625000000000001</v>
      </c>
      <c r="F40" s="6">
        <f t="shared" si="2"/>
        <v>40817.625</v>
      </c>
      <c r="G40" s="7">
        <v>2.1000000000000001E-2</v>
      </c>
      <c r="K40" s="7">
        <f t="shared" si="0"/>
        <v>2.8000000000000001E-2</v>
      </c>
      <c r="L40" s="7">
        <f t="shared" si="3"/>
        <v>2.8000000000000003</v>
      </c>
      <c r="M40" s="7">
        <f t="shared" si="1"/>
        <v>0.11565648825824049</v>
      </c>
    </row>
    <row r="41" spans="1:13" x14ac:dyDescent="0.25">
      <c r="A41" s="6">
        <v>40817.673611111109</v>
      </c>
      <c r="B41" s="13">
        <v>40817</v>
      </c>
      <c r="C41" s="14">
        <v>0.67361111111111116</v>
      </c>
      <c r="D41" s="13">
        <v>40817</v>
      </c>
      <c r="E41" s="14">
        <v>0.63194444444444597</v>
      </c>
      <c r="F41" s="6">
        <f t="shared" si="2"/>
        <v>40817.631944444445</v>
      </c>
      <c r="G41" s="7">
        <v>2.1000000000000001E-2</v>
      </c>
      <c r="K41" s="7">
        <f t="shared" si="0"/>
        <v>2.8000000000000001E-2</v>
      </c>
      <c r="L41" s="7">
        <f t="shared" si="3"/>
        <v>2.8000000000000003</v>
      </c>
      <c r="M41" s="7">
        <f t="shared" si="1"/>
        <v>0.11565648825824049</v>
      </c>
    </row>
    <row r="42" spans="1:13" x14ac:dyDescent="0.25">
      <c r="A42" s="6">
        <v>40817.680555555555</v>
      </c>
      <c r="B42" s="13">
        <v>40817</v>
      </c>
      <c r="C42" s="14">
        <v>0.68055555555555547</v>
      </c>
      <c r="D42" s="13">
        <v>40817</v>
      </c>
      <c r="E42" s="14">
        <v>0.63888888888888995</v>
      </c>
      <c r="F42" s="6">
        <f t="shared" si="2"/>
        <v>40817.638888888891</v>
      </c>
      <c r="G42" s="7">
        <v>2.1000000000000001E-2</v>
      </c>
      <c r="K42" s="7">
        <f t="shared" si="0"/>
        <v>2.8000000000000001E-2</v>
      </c>
      <c r="L42" s="7">
        <f t="shared" si="3"/>
        <v>2.8000000000000003</v>
      </c>
      <c r="M42" s="7">
        <f t="shared" si="1"/>
        <v>0.11565648825824049</v>
      </c>
    </row>
    <row r="43" spans="1:13" x14ac:dyDescent="0.25">
      <c r="A43" s="6">
        <v>40817.6875</v>
      </c>
      <c r="B43" s="13">
        <v>40817</v>
      </c>
      <c r="C43" s="14">
        <v>0.6875</v>
      </c>
      <c r="D43" s="13">
        <v>40817</v>
      </c>
      <c r="E43" s="14">
        <v>0.64583333333333404</v>
      </c>
      <c r="F43" s="6">
        <f t="shared" si="2"/>
        <v>40817.645833333336</v>
      </c>
      <c r="G43" s="7">
        <v>2.1000000000000001E-2</v>
      </c>
      <c r="K43" s="7">
        <f t="shared" si="0"/>
        <v>2.8000000000000001E-2</v>
      </c>
      <c r="L43" s="7">
        <f t="shared" si="3"/>
        <v>2.8000000000000003</v>
      </c>
      <c r="M43" s="7">
        <f t="shared" si="1"/>
        <v>0.11565648825824049</v>
      </c>
    </row>
    <row r="44" spans="1:13" x14ac:dyDescent="0.25">
      <c r="A44" s="6">
        <v>40817.694444444445</v>
      </c>
      <c r="B44" s="13">
        <v>40817</v>
      </c>
      <c r="C44" s="14">
        <v>0.69444444444444453</v>
      </c>
      <c r="D44" s="13">
        <v>40817</v>
      </c>
      <c r="E44" s="14">
        <v>0.65277777777777901</v>
      </c>
      <c r="F44" s="6">
        <f t="shared" si="2"/>
        <v>40817.652777777781</v>
      </c>
      <c r="G44" s="7">
        <v>2.1000000000000001E-2</v>
      </c>
      <c r="K44" s="7">
        <f t="shared" si="0"/>
        <v>2.8000000000000001E-2</v>
      </c>
      <c r="L44" s="7">
        <f t="shared" si="3"/>
        <v>2.8000000000000003</v>
      </c>
      <c r="M44" s="7">
        <f t="shared" si="1"/>
        <v>0.11565648825824049</v>
      </c>
    </row>
    <row r="45" spans="1:13" x14ac:dyDescent="0.25">
      <c r="A45" s="6">
        <v>40817.701388888891</v>
      </c>
      <c r="B45" s="13">
        <v>40817</v>
      </c>
      <c r="C45" s="14">
        <v>0.70138888888888884</v>
      </c>
      <c r="D45" s="13">
        <v>40817</v>
      </c>
      <c r="E45" s="14">
        <v>0.65972222222222299</v>
      </c>
      <c r="F45" s="6">
        <f t="shared" si="2"/>
        <v>40817.659722222219</v>
      </c>
      <c r="G45" s="7">
        <v>2.1000000000000001E-2</v>
      </c>
      <c r="K45" s="7">
        <f t="shared" si="0"/>
        <v>2.8000000000000001E-2</v>
      </c>
      <c r="L45" s="7">
        <f t="shared" si="3"/>
        <v>2.8000000000000003</v>
      </c>
      <c r="M45" s="7">
        <f t="shared" si="1"/>
        <v>0.11565648825824049</v>
      </c>
    </row>
    <row r="46" spans="1:13" x14ac:dyDescent="0.25">
      <c r="A46" s="6">
        <v>40817.708333333336</v>
      </c>
      <c r="B46" s="13">
        <v>40817</v>
      </c>
      <c r="C46" s="14">
        <v>0.70833333333333337</v>
      </c>
      <c r="D46" s="13">
        <v>40817</v>
      </c>
      <c r="E46" s="14">
        <v>0.66666666666666796</v>
      </c>
      <c r="F46" s="6">
        <f t="shared" si="2"/>
        <v>40817.666666666664</v>
      </c>
      <c r="G46" s="7">
        <v>2.1000000000000001E-2</v>
      </c>
      <c r="K46" s="7">
        <f t="shared" si="0"/>
        <v>2.8000000000000001E-2</v>
      </c>
      <c r="L46" s="7">
        <f t="shared" si="3"/>
        <v>2.8000000000000003</v>
      </c>
      <c r="M46" s="7">
        <f t="shared" si="1"/>
        <v>0.11565648825824049</v>
      </c>
    </row>
    <row r="47" spans="1:13" x14ac:dyDescent="0.25">
      <c r="A47" s="6">
        <v>40817.715277777781</v>
      </c>
      <c r="B47" s="13">
        <v>40817</v>
      </c>
      <c r="C47" s="14">
        <v>0.71527777777777779</v>
      </c>
      <c r="D47" s="13">
        <v>40817</v>
      </c>
      <c r="E47" s="14">
        <v>0.67361111111111205</v>
      </c>
      <c r="F47" s="6">
        <f t="shared" si="2"/>
        <v>40817.673611111109</v>
      </c>
      <c r="G47" s="7">
        <v>2.1000000000000001E-2</v>
      </c>
      <c r="K47" s="7">
        <f t="shared" si="0"/>
        <v>2.8000000000000001E-2</v>
      </c>
      <c r="L47" s="7">
        <f t="shared" si="3"/>
        <v>2.8000000000000003</v>
      </c>
      <c r="M47" s="7">
        <f t="shared" si="1"/>
        <v>0.11565648825824049</v>
      </c>
    </row>
    <row r="48" spans="1:13" x14ac:dyDescent="0.25">
      <c r="A48" s="6">
        <v>40817.722222222219</v>
      </c>
      <c r="B48" s="13">
        <v>40817</v>
      </c>
      <c r="C48" s="14">
        <v>0.72222222222222221</v>
      </c>
      <c r="D48" s="13">
        <v>40817</v>
      </c>
      <c r="E48" s="14">
        <v>0.68055555555555702</v>
      </c>
      <c r="F48" s="6">
        <f t="shared" si="2"/>
        <v>40817.680555555555</v>
      </c>
      <c r="G48" s="7">
        <v>2.1000000000000001E-2</v>
      </c>
      <c r="K48" s="7">
        <f t="shared" si="0"/>
        <v>2.8000000000000001E-2</v>
      </c>
      <c r="L48" s="7">
        <f t="shared" si="3"/>
        <v>2.8000000000000003</v>
      </c>
      <c r="M48" s="7">
        <f t="shared" si="1"/>
        <v>0.11565648825824049</v>
      </c>
    </row>
    <row r="49" spans="1:13" x14ac:dyDescent="0.25">
      <c r="A49" s="6">
        <v>40817.729166666664</v>
      </c>
      <c r="B49" s="13">
        <v>40817</v>
      </c>
      <c r="C49" s="14">
        <v>0.72916666666666663</v>
      </c>
      <c r="D49" s="13">
        <v>40817</v>
      </c>
      <c r="E49" s="14">
        <v>0.687500000000001</v>
      </c>
      <c r="F49" s="6">
        <f t="shared" si="2"/>
        <v>40817.6875</v>
      </c>
      <c r="G49" s="7">
        <v>2.7E-2</v>
      </c>
      <c r="K49" s="7">
        <f t="shared" si="0"/>
        <v>3.4000000000000002E-2</v>
      </c>
      <c r="L49" s="7">
        <f t="shared" si="3"/>
        <v>3.4000000000000004</v>
      </c>
      <c r="M49" s="7">
        <f t="shared" si="1"/>
        <v>0.17932914680389234</v>
      </c>
    </row>
    <row r="50" spans="1:13" x14ac:dyDescent="0.25">
      <c r="A50" s="6">
        <v>40817.736111111109</v>
      </c>
      <c r="B50" s="13">
        <v>40817</v>
      </c>
      <c r="C50" s="14">
        <v>0.73611111111111116</v>
      </c>
      <c r="D50" s="13">
        <v>40817</v>
      </c>
      <c r="E50" s="14">
        <v>0.69444444444444597</v>
      </c>
      <c r="F50" s="6">
        <f t="shared" si="2"/>
        <v>40817.694444444445</v>
      </c>
      <c r="G50" s="7">
        <v>4.1000000000000002E-2</v>
      </c>
      <c r="K50" s="7">
        <f t="shared" si="0"/>
        <v>4.8000000000000001E-2</v>
      </c>
      <c r="L50" s="7">
        <f t="shared" si="3"/>
        <v>4.8</v>
      </c>
      <c r="M50" s="7">
        <f t="shared" si="1"/>
        <v>0.39080846662749796</v>
      </c>
    </row>
    <row r="51" spans="1:13" x14ac:dyDescent="0.25">
      <c r="A51" s="6">
        <v>40817.743055555555</v>
      </c>
      <c r="B51" s="13">
        <v>40817</v>
      </c>
      <c r="C51" s="14">
        <v>0.74305555555555547</v>
      </c>
      <c r="D51" s="13">
        <v>40817</v>
      </c>
      <c r="E51" s="14">
        <v>0.70138888888888995</v>
      </c>
      <c r="F51" s="6">
        <f t="shared" si="2"/>
        <v>40817.701388888891</v>
      </c>
      <c r="G51" s="7">
        <v>4.2999999999999997E-2</v>
      </c>
      <c r="K51" s="7">
        <f t="shared" si="0"/>
        <v>4.9999999999999996E-2</v>
      </c>
      <c r="L51" s="7">
        <f t="shared" si="3"/>
        <v>5</v>
      </c>
      <c r="M51" s="7">
        <f t="shared" si="1"/>
        <v>0.42856159375033531</v>
      </c>
    </row>
    <row r="52" spans="1:13" x14ac:dyDescent="0.25">
      <c r="A52" s="6">
        <v>40817.75</v>
      </c>
      <c r="B52" s="13">
        <v>40817</v>
      </c>
      <c r="C52" s="14">
        <v>0.75</v>
      </c>
      <c r="D52" s="13">
        <v>40817</v>
      </c>
      <c r="E52" s="14">
        <v>0.70833333333333504</v>
      </c>
      <c r="F52" s="6">
        <f t="shared" si="2"/>
        <v>40817.708333333336</v>
      </c>
      <c r="G52" s="7">
        <v>4.1000000000000002E-2</v>
      </c>
      <c r="K52" s="7">
        <f t="shared" si="0"/>
        <v>4.8000000000000001E-2</v>
      </c>
      <c r="L52" s="7">
        <f t="shared" si="3"/>
        <v>4.8</v>
      </c>
      <c r="M52" s="7">
        <f t="shared" si="1"/>
        <v>0.39080846662749796</v>
      </c>
    </row>
    <row r="53" spans="1:13" x14ac:dyDescent="0.25">
      <c r="A53" s="6">
        <v>40817.756944444445</v>
      </c>
      <c r="B53" s="13">
        <v>40817</v>
      </c>
      <c r="C53" s="14">
        <v>0.75694444444444453</v>
      </c>
      <c r="D53" s="13">
        <v>40817</v>
      </c>
      <c r="E53" s="14">
        <v>0.71527777777777901</v>
      </c>
      <c r="F53" s="6">
        <f t="shared" si="2"/>
        <v>40817.715277777781</v>
      </c>
      <c r="G53" s="7">
        <v>3.5999999999999997E-2</v>
      </c>
      <c r="K53" s="7">
        <f t="shared" si="0"/>
        <v>4.2999999999999997E-2</v>
      </c>
      <c r="L53" s="7">
        <f t="shared" si="3"/>
        <v>4.3</v>
      </c>
      <c r="M53" s="7">
        <f t="shared" si="1"/>
        <v>0.3048212570947858</v>
      </c>
    </row>
    <row r="54" spans="1:13" x14ac:dyDescent="0.25">
      <c r="A54" s="6">
        <v>40817.763888888891</v>
      </c>
      <c r="B54" s="13">
        <v>40817</v>
      </c>
      <c r="C54" s="14">
        <v>0.76388888888888884</v>
      </c>
      <c r="D54" s="13">
        <v>40817</v>
      </c>
      <c r="E54" s="14">
        <v>0.72222222222222399</v>
      </c>
      <c r="F54" s="6">
        <f t="shared" si="2"/>
        <v>40817.722222222219</v>
      </c>
      <c r="G54" s="7">
        <v>3.4000000000000002E-2</v>
      </c>
      <c r="K54" s="7">
        <f t="shared" si="0"/>
        <v>4.1000000000000002E-2</v>
      </c>
      <c r="L54" s="7">
        <f t="shared" si="3"/>
        <v>4.1000000000000005</v>
      </c>
      <c r="M54" s="7">
        <f t="shared" si="1"/>
        <v>0.27372769540499842</v>
      </c>
    </row>
    <row r="55" spans="1:13" x14ac:dyDescent="0.25">
      <c r="A55" s="6">
        <v>40817.770833333336</v>
      </c>
      <c r="B55" s="13">
        <v>40817</v>
      </c>
      <c r="C55" s="14">
        <v>0.77083333333333337</v>
      </c>
      <c r="D55" s="13">
        <v>40817</v>
      </c>
      <c r="E55" s="14">
        <v>0.72916666666666796</v>
      </c>
      <c r="F55" s="6">
        <f t="shared" si="2"/>
        <v>40817.729166666664</v>
      </c>
      <c r="G55" s="7">
        <v>3.1E-2</v>
      </c>
      <c r="K55" s="7">
        <f t="shared" si="0"/>
        <v>3.7999999999999999E-2</v>
      </c>
      <c r="L55" s="7">
        <f t="shared" si="3"/>
        <v>3.8</v>
      </c>
      <c r="M55" s="7">
        <f t="shared" si="1"/>
        <v>0.23055319943895994</v>
      </c>
    </row>
    <row r="56" spans="1:13" x14ac:dyDescent="0.25">
      <c r="A56" s="6">
        <v>40817.777777777781</v>
      </c>
      <c r="B56" s="13">
        <v>40817</v>
      </c>
      <c r="C56" s="14">
        <v>0.77777777777777779</v>
      </c>
      <c r="D56" s="13">
        <v>40817</v>
      </c>
      <c r="E56" s="14">
        <v>0.73611111111111305</v>
      </c>
      <c r="F56" s="6">
        <f t="shared" si="2"/>
        <v>40817.736111111109</v>
      </c>
      <c r="G56" s="7">
        <v>2.7E-2</v>
      </c>
      <c r="K56" s="7">
        <f t="shared" si="0"/>
        <v>3.4000000000000002E-2</v>
      </c>
      <c r="L56" s="7">
        <f t="shared" si="3"/>
        <v>3.4000000000000004</v>
      </c>
      <c r="M56" s="7">
        <f t="shared" si="1"/>
        <v>0.17932914680389234</v>
      </c>
    </row>
    <row r="57" spans="1:13" x14ac:dyDescent="0.25">
      <c r="A57" s="6">
        <v>40817.784722222219</v>
      </c>
      <c r="B57" s="13">
        <v>40817</v>
      </c>
      <c r="C57" s="14">
        <v>0.78472222222222221</v>
      </c>
      <c r="D57" s="13">
        <v>40817</v>
      </c>
      <c r="E57" s="14">
        <v>0.74305555555555702</v>
      </c>
      <c r="F57" s="6">
        <f t="shared" si="2"/>
        <v>40817.743055555555</v>
      </c>
      <c r="G57" s="7">
        <v>2.5000000000000001E-2</v>
      </c>
      <c r="K57" s="7">
        <f t="shared" si="0"/>
        <v>3.2000000000000001E-2</v>
      </c>
      <c r="L57" s="7">
        <f t="shared" si="3"/>
        <v>3.2</v>
      </c>
      <c r="M57" s="7">
        <f t="shared" si="1"/>
        <v>0.15637733575814744</v>
      </c>
    </row>
    <row r="58" spans="1:13" x14ac:dyDescent="0.25">
      <c r="A58" s="6">
        <v>40817.791666666664</v>
      </c>
      <c r="B58" s="13">
        <v>40817</v>
      </c>
      <c r="C58" s="14">
        <v>0.79166666666666663</v>
      </c>
      <c r="D58" s="13">
        <v>40817</v>
      </c>
      <c r="E58" s="14">
        <v>0.750000000000002</v>
      </c>
      <c r="F58" s="6">
        <f t="shared" si="2"/>
        <v>40817.75</v>
      </c>
      <c r="G58" s="7">
        <v>2.3E-2</v>
      </c>
      <c r="K58" s="7">
        <f t="shared" si="0"/>
        <v>0.03</v>
      </c>
      <c r="L58" s="7">
        <f t="shared" si="3"/>
        <v>3</v>
      </c>
      <c r="M58" s="7">
        <f t="shared" si="1"/>
        <v>0.13516272005239469</v>
      </c>
    </row>
    <row r="59" spans="1:13" x14ac:dyDescent="0.25">
      <c r="A59" s="6">
        <v>40817.798611111109</v>
      </c>
      <c r="B59" s="13">
        <v>40817</v>
      </c>
      <c r="C59" s="14">
        <v>0.79861111111111116</v>
      </c>
      <c r="D59" s="13">
        <v>40817</v>
      </c>
      <c r="E59" s="14">
        <v>0.75694444444444597</v>
      </c>
      <c r="F59" s="6">
        <f t="shared" si="2"/>
        <v>40817.756944444445</v>
      </c>
      <c r="G59" s="7">
        <v>2.3E-2</v>
      </c>
      <c r="K59" s="7">
        <f t="shared" si="0"/>
        <v>0.03</v>
      </c>
      <c r="L59" s="7">
        <f t="shared" si="3"/>
        <v>3</v>
      </c>
      <c r="M59" s="7">
        <f t="shared" si="1"/>
        <v>0.13516272005239469</v>
      </c>
    </row>
    <row r="60" spans="1:13" x14ac:dyDescent="0.25">
      <c r="A60" s="6">
        <v>40817.805555555555</v>
      </c>
      <c r="B60" s="13">
        <v>40817</v>
      </c>
      <c r="C60" s="14">
        <v>0.80555555555555547</v>
      </c>
      <c r="D60" s="13">
        <v>40817</v>
      </c>
      <c r="E60" s="14">
        <v>0.76388888888889095</v>
      </c>
      <c r="F60" s="6">
        <f t="shared" si="2"/>
        <v>40817.763888888891</v>
      </c>
      <c r="G60" s="7">
        <v>2.3E-2</v>
      </c>
      <c r="K60" s="7">
        <f t="shared" si="0"/>
        <v>0.03</v>
      </c>
      <c r="L60" s="7">
        <f t="shared" si="3"/>
        <v>3</v>
      </c>
      <c r="M60" s="7">
        <f t="shared" si="1"/>
        <v>0.13516272005239469</v>
      </c>
    </row>
    <row r="61" spans="1:13" x14ac:dyDescent="0.25">
      <c r="A61" s="6">
        <v>40817.8125</v>
      </c>
      <c r="B61" s="13">
        <v>40817</v>
      </c>
      <c r="C61" s="14">
        <v>0.8125</v>
      </c>
      <c r="D61" s="13">
        <v>40817</v>
      </c>
      <c r="E61" s="14">
        <v>0.77083333333333504</v>
      </c>
      <c r="F61" s="6">
        <f t="shared" si="2"/>
        <v>40817.770833333336</v>
      </c>
      <c r="G61" s="7">
        <v>2.1999999999999999E-2</v>
      </c>
      <c r="K61" s="7">
        <f t="shared" si="0"/>
        <v>2.8999999999999998E-2</v>
      </c>
      <c r="L61" s="7">
        <f t="shared" si="3"/>
        <v>2.9</v>
      </c>
      <c r="M61" s="7">
        <f t="shared" si="1"/>
        <v>0.12519791198527275</v>
      </c>
    </row>
    <row r="62" spans="1:13" x14ac:dyDescent="0.25">
      <c r="A62" s="6">
        <v>40817.819444444445</v>
      </c>
      <c r="B62" s="13">
        <v>40817</v>
      </c>
      <c r="C62" s="14">
        <v>0.81944444444444453</v>
      </c>
      <c r="D62" s="13">
        <v>40817</v>
      </c>
      <c r="E62" s="14">
        <v>0.77777777777778001</v>
      </c>
      <c r="F62" s="6">
        <f t="shared" si="2"/>
        <v>40817.777777777781</v>
      </c>
      <c r="G62" s="7">
        <v>2.1999999999999999E-2</v>
      </c>
      <c r="K62" s="7">
        <f t="shared" si="0"/>
        <v>2.8999999999999998E-2</v>
      </c>
      <c r="L62" s="7">
        <f t="shared" si="3"/>
        <v>2.9</v>
      </c>
      <c r="M62" s="7">
        <f t="shared" si="1"/>
        <v>0.12519791198527275</v>
      </c>
    </row>
    <row r="63" spans="1:13" x14ac:dyDescent="0.25">
      <c r="A63" s="6">
        <v>40817.826388888891</v>
      </c>
      <c r="B63" s="13">
        <v>40817</v>
      </c>
      <c r="C63" s="14">
        <v>0.82638888888888884</v>
      </c>
      <c r="D63" s="13">
        <v>40817</v>
      </c>
      <c r="E63" s="14">
        <v>0.78472222222222399</v>
      </c>
      <c r="F63" s="6">
        <f t="shared" si="2"/>
        <v>40817.784722222219</v>
      </c>
      <c r="G63" s="7">
        <v>2.1000000000000001E-2</v>
      </c>
      <c r="K63" s="7">
        <f t="shared" si="0"/>
        <v>2.8000000000000001E-2</v>
      </c>
      <c r="L63" s="7">
        <f t="shared" si="3"/>
        <v>2.8000000000000003</v>
      </c>
      <c r="M63" s="7">
        <f t="shared" si="1"/>
        <v>0.11565648825824049</v>
      </c>
    </row>
    <row r="64" spans="1:13" x14ac:dyDescent="0.25">
      <c r="A64" s="6">
        <v>40817.833333333336</v>
      </c>
      <c r="B64" s="13">
        <v>40817</v>
      </c>
      <c r="C64" s="14">
        <v>0.83333333333333337</v>
      </c>
      <c r="D64" s="13">
        <v>40817</v>
      </c>
      <c r="E64" s="14">
        <v>0.79166666666666796</v>
      </c>
      <c r="F64" s="6">
        <f t="shared" si="2"/>
        <v>40817.791666666664</v>
      </c>
      <c r="G64" s="7">
        <v>2.1000000000000001E-2</v>
      </c>
      <c r="K64" s="7">
        <f t="shared" si="0"/>
        <v>2.8000000000000001E-2</v>
      </c>
      <c r="L64" s="7">
        <f t="shared" si="3"/>
        <v>2.8000000000000003</v>
      </c>
      <c r="M64" s="7">
        <f t="shared" si="1"/>
        <v>0.11565648825824049</v>
      </c>
    </row>
    <row r="65" spans="1:13" x14ac:dyDescent="0.25">
      <c r="A65" s="6">
        <v>40817.840277777781</v>
      </c>
      <c r="B65" s="13">
        <v>40817</v>
      </c>
      <c r="C65" s="14">
        <v>0.84027777777777779</v>
      </c>
      <c r="D65" s="13">
        <v>40817</v>
      </c>
      <c r="E65" s="14">
        <v>0.79861111111111305</v>
      </c>
      <c r="F65" s="6">
        <f t="shared" si="2"/>
        <v>40817.798611111109</v>
      </c>
      <c r="G65" s="7">
        <v>2.1000000000000001E-2</v>
      </c>
      <c r="K65" s="7">
        <f t="shared" si="0"/>
        <v>2.8000000000000001E-2</v>
      </c>
      <c r="L65" s="7">
        <f t="shared" si="3"/>
        <v>2.8000000000000003</v>
      </c>
      <c r="M65" s="7">
        <f t="shared" si="1"/>
        <v>0.11565648825824049</v>
      </c>
    </row>
    <row r="66" spans="1:13" x14ac:dyDescent="0.25">
      <c r="A66" s="6">
        <v>40817.847222222219</v>
      </c>
      <c r="B66" s="13">
        <v>40817</v>
      </c>
      <c r="C66" s="14">
        <v>0.84722222222222221</v>
      </c>
      <c r="D66" s="13">
        <v>40817</v>
      </c>
      <c r="E66" s="14">
        <v>0.80555555555555702</v>
      </c>
      <c r="F66" s="6">
        <f t="shared" si="2"/>
        <v>40817.805555555555</v>
      </c>
      <c r="G66" s="7">
        <v>2.1000000000000001E-2</v>
      </c>
      <c r="K66" s="7">
        <f t="shared" ref="K66:K129" si="4">G66+($K$2057-$H$2057)</f>
        <v>2.8000000000000001E-2</v>
      </c>
      <c r="L66" s="7">
        <f t="shared" si="3"/>
        <v>2.8000000000000003</v>
      </c>
      <c r="M66" s="7">
        <f t="shared" si="1"/>
        <v>0.11565648825824049</v>
      </c>
    </row>
    <row r="67" spans="1:13" x14ac:dyDescent="0.25">
      <c r="A67" s="6">
        <v>40817.854166666664</v>
      </c>
      <c r="B67" s="13">
        <v>40817</v>
      </c>
      <c r="C67" s="14">
        <v>0.85416666666666663</v>
      </c>
      <c r="D67" s="13">
        <v>40817</v>
      </c>
      <c r="E67" s="14">
        <v>0.812500000000002</v>
      </c>
      <c r="F67" s="6">
        <f t="shared" si="2"/>
        <v>40817.8125</v>
      </c>
      <c r="G67" s="7">
        <v>2.1000000000000001E-2</v>
      </c>
      <c r="K67" s="7">
        <f t="shared" si="4"/>
        <v>2.8000000000000001E-2</v>
      </c>
      <c r="L67" s="7">
        <f t="shared" si="3"/>
        <v>2.8000000000000003</v>
      </c>
      <c r="M67" s="7">
        <f t="shared" ref="M67:M130" si="5">IF(L67&lt;10.1,(0.011299*L67^2.259),(0.00526*L67^2.542))</f>
        <v>0.11565648825824049</v>
      </c>
    </row>
    <row r="68" spans="1:13" x14ac:dyDescent="0.25">
      <c r="A68" s="6">
        <v>40817.861111111109</v>
      </c>
      <c r="B68" s="13">
        <v>40817</v>
      </c>
      <c r="C68" s="14">
        <v>0.86111111111111116</v>
      </c>
      <c r="D68" s="13">
        <v>40817</v>
      </c>
      <c r="E68" s="14">
        <v>0.81944444444444597</v>
      </c>
      <c r="F68" s="6">
        <f t="shared" ref="F68:F93" si="6">D68+E68</f>
        <v>40817.819444444445</v>
      </c>
      <c r="G68" s="7">
        <v>2.1000000000000001E-2</v>
      </c>
      <c r="K68" s="7">
        <f t="shared" si="4"/>
        <v>2.8000000000000001E-2</v>
      </c>
      <c r="L68" s="7">
        <f t="shared" si="3"/>
        <v>2.8000000000000003</v>
      </c>
      <c r="M68" s="7">
        <f t="shared" si="5"/>
        <v>0.11565648825824049</v>
      </c>
    </row>
    <row r="69" spans="1:13" x14ac:dyDescent="0.25">
      <c r="A69" s="6">
        <v>40817.868055555555</v>
      </c>
      <c r="B69" s="13">
        <v>40817</v>
      </c>
      <c r="C69" s="14">
        <v>0.86805555555555547</v>
      </c>
      <c r="D69" s="13">
        <v>40817</v>
      </c>
      <c r="E69" s="14">
        <v>0.82638888888889095</v>
      </c>
      <c r="F69" s="6">
        <f t="shared" si="6"/>
        <v>40817.826388888891</v>
      </c>
      <c r="G69" s="7">
        <v>2.1000000000000001E-2</v>
      </c>
      <c r="K69" s="7">
        <f t="shared" si="4"/>
        <v>2.8000000000000001E-2</v>
      </c>
      <c r="L69" s="7">
        <f t="shared" ref="L69:L132" si="7">K69*100</f>
        <v>2.8000000000000003</v>
      </c>
      <c r="M69" s="7">
        <f t="shared" si="5"/>
        <v>0.11565648825824049</v>
      </c>
    </row>
    <row r="70" spans="1:13" x14ac:dyDescent="0.25">
      <c r="A70" s="6">
        <v>40817.875</v>
      </c>
      <c r="B70" s="13">
        <v>40817</v>
      </c>
      <c r="C70" s="14">
        <v>0.875</v>
      </c>
      <c r="D70" s="13">
        <v>40817</v>
      </c>
      <c r="E70" s="14">
        <v>0.83333333333333504</v>
      </c>
      <c r="F70" s="6">
        <f t="shared" si="6"/>
        <v>40817.833333333336</v>
      </c>
      <c r="G70" s="7">
        <v>2.1000000000000001E-2</v>
      </c>
      <c r="K70" s="7">
        <f t="shared" si="4"/>
        <v>2.8000000000000001E-2</v>
      </c>
      <c r="L70" s="7">
        <f t="shared" si="7"/>
        <v>2.8000000000000003</v>
      </c>
      <c r="M70" s="7">
        <f t="shared" si="5"/>
        <v>0.11565648825824049</v>
      </c>
    </row>
    <row r="71" spans="1:13" x14ac:dyDescent="0.25">
      <c r="A71" s="6">
        <v>40817.881944444445</v>
      </c>
      <c r="B71" s="13">
        <v>40817</v>
      </c>
      <c r="C71" s="14">
        <v>0.88194444444444453</v>
      </c>
      <c r="D71" s="13">
        <v>40817</v>
      </c>
      <c r="E71" s="14">
        <v>0.84027777777778001</v>
      </c>
      <c r="F71" s="6">
        <f t="shared" si="6"/>
        <v>40817.840277777781</v>
      </c>
      <c r="G71" s="7">
        <v>2.1000000000000001E-2</v>
      </c>
      <c r="K71" s="7">
        <f t="shared" si="4"/>
        <v>2.8000000000000001E-2</v>
      </c>
      <c r="L71" s="7">
        <f t="shared" si="7"/>
        <v>2.8000000000000003</v>
      </c>
      <c r="M71" s="7">
        <f t="shared" si="5"/>
        <v>0.11565648825824049</v>
      </c>
    </row>
    <row r="72" spans="1:13" x14ac:dyDescent="0.25">
      <c r="A72" s="6">
        <v>40817.888888888891</v>
      </c>
      <c r="B72" s="13">
        <v>40817</v>
      </c>
      <c r="C72" s="14">
        <v>0.88888888888888884</v>
      </c>
      <c r="D72" s="13">
        <v>40817</v>
      </c>
      <c r="E72" s="14">
        <v>0.84722222222222399</v>
      </c>
      <c r="F72" s="6">
        <f t="shared" si="6"/>
        <v>40817.847222222219</v>
      </c>
      <c r="G72" s="7">
        <v>2.1000000000000001E-2</v>
      </c>
      <c r="K72" s="7">
        <f t="shared" si="4"/>
        <v>2.8000000000000001E-2</v>
      </c>
      <c r="L72" s="7">
        <f t="shared" si="7"/>
        <v>2.8000000000000003</v>
      </c>
      <c r="M72" s="7">
        <f t="shared" si="5"/>
        <v>0.11565648825824049</v>
      </c>
    </row>
    <row r="73" spans="1:13" x14ac:dyDescent="0.25">
      <c r="A73" s="6">
        <v>40817.895833333336</v>
      </c>
      <c r="B73" s="13">
        <v>40817</v>
      </c>
      <c r="C73" s="14">
        <v>0.89583333333333337</v>
      </c>
      <c r="D73" s="13">
        <v>40817</v>
      </c>
      <c r="E73" s="14">
        <v>0.85416666666666896</v>
      </c>
      <c r="F73" s="6">
        <f t="shared" si="6"/>
        <v>40817.854166666664</v>
      </c>
      <c r="G73" s="7">
        <v>0.02</v>
      </c>
      <c r="K73" s="7">
        <f t="shared" si="4"/>
        <v>2.7E-2</v>
      </c>
      <c r="L73" s="7">
        <f t="shared" si="7"/>
        <v>2.7</v>
      </c>
      <c r="M73" s="7">
        <f t="shared" si="5"/>
        <v>0.10653461773179985</v>
      </c>
    </row>
    <row r="74" spans="1:13" x14ac:dyDescent="0.25">
      <c r="A74" s="6">
        <v>40817.902777777781</v>
      </c>
      <c r="B74" s="13">
        <v>40817</v>
      </c>
      <c r="C74" s="14">
        <v>0.90277777777777779</v>
      </c>
      <c r="D74" s="13">
        <v>40817</v>
      </c>
      <c r="E74" s="14">
        <v>0.86111111111111305</v>
      </c>
      <c r="F74" s="6">
        <f t="shared" si="6"/>
        <v>40817.861111111109</v>
      </c>
      <c r="G74" s="7">
        <v>0.02</v>
      </c>
      <c r="K74" s="7">
        <f t="shared" si="4"/>
        <v>2.7E-2</v>
      </c>
      <c r="L74" s="7">
        <f t="shared" si="7"/>
        <v>2.7</v>
      </c>
      <c r="M74" s="7">
        <f t="shared" si="5"/>
        <v>0.10653461773179985</v>
      </c>
    </row>
    <row r="75" spans="1:13" x14ac:dyDescent="0.25">
      <c r="A75" s="6">
        <v>40817.909722222219</v>
      </c>
      <c r="B75" s="13">
        <v>40817</v>
      </c>
      <c r="C75" s="14">
        <v>0.90972222222222221</v>
      </c>
      <c r="D75" s="13">
        <v>40817</v>
      </c>
      <c r="E75" s="14">
        <v>0.86805555555555802</v>
      </c>
      <c r="F75" s="6">
        <f t="shared" si="6"/>
        <v>40817.868055555555</v>
      </c>
      <c r="G75" s="7">
        <v>0.02</v>
      </c>
      <c r="K75" s="7">
        <f t="shared" si="4"/>
        <v>2.7E-2</v>
      </c>
      <c r="L75" s="7">
        <f t="shared" si="7"/>
        <v>2.7</v>
      </c>
      <c r="M75" s="7">
        <f t="shared" si="5"/>
        <v>0.10653461773179985</v>
      </c>
    </row>
    <row r="76" spans="1:13" x14ac:dyDescent="0.25">
      <c r="A76" s="6">
        <v>40817.916666666664</v>
      </c>
      <c r="B76" s="13">
        <v>40817</v>
      </c>
      <c r="C76" s="14">
        <v>0.91666666666666663</v>
      </c>
      <c r="D76" s="13">
        <v>40817</v>
      </c>
      <c r="E76" s="14">
        <v>0.875000000000002</v>
      </c>
      <c r="F76" s="6">
        <f t="shared" si="6"/>
        <v>40817.875</v>
      </c>
      <c r="G76" s="7">
        <v>0.02</v>
      </c>
      <c r="K76" s="7">
        <f t="shared" si="4"/>
        <v>2.7E-2</v>
      </c>
      <c r="L76" s="7">
        <f t="shared" si="7"/>
        <v>2.7</v>
      </c>
      <c r="M76" s="7">
        <f t="shared" si="5"/>
        <v>0.10653461773179985</v>
      </c>
    </row>
    <row r="77" spans="1:13" x14ac:dyDescent="0.25">
      <c r="A77" s="6">
        <v>40817.923611111109</v>
      </c>
      <c r="B77" s="13">
        <v>40817</v>
      </c>
      <c r="C77" s="14">
        <v>0.92361111111111116</v>
      </c>
      <c r="D77" s="13">
        <v>40817</v>
      </c>
      <c r="E77" s="14">
        <v>0.88194444444444697</v>
      </c>
      <c r="F77" s="6">
        <f t="shared" si="6"/>
        <v>40817.881944444445</v>
      </c>
      <c r="G77" s="7">
        <v>2.1999999999999999E-2</v>
      </c>
      <c r="K77" s="7">
        <f t="shared" si="4"/>
        <v>2.8999999999999998E-2</v>
      </c>
      <c r="L77" s="7">
        <f t="shared" si="7"/>
        <v>2.9</v>
      </c>
      <c r="M77" s="7">
        <f t="shared" si="5"/>
        <v>0.12519791198527275</v>
      </c>
    </row>
    <row r="78" spans="1:13" x14ac:dyDescent="0.25">
      <c r="A78" s="6">
        <v>40817.930555555555</v>
      </c>
      <c r="B78" s="13">
        <v>40817</v>
      </c>
      <c r="C78" s="14">
        <v>0.93055555555555547</v>
      </c>
      <c r="D78" s="13">
        <v>40817</v>
      </c>
      <c r="E78" s="14">
        <v>0.88888888888889095</v>
      </c>
      <c r="F78" s="6">
        <f t="shared" si="6"/>
        <v>40817.888888888891</v>
      </c>
      <c r="G78" s="7">
        <v>2.5000000000000001E-2</v>
      </c>
      <c r="K78" s="7">
        <f t="shared" si="4"/>
        <v>3.2000000000000001E-2</v>
      </c>
      <c r="L78" s="7">
        <f t="shared" si="7"/>
        <v>3.2</v>
      </c>
      <c r="M78" s="7">
        <f t="shared" si="5"/>
        <v>0.15637733575814744</v>
      </c>
    </row>
    <row r="79" spans="1:13" x14ac:dyDescent="0.25">
      <c r="A79" s="6">
        <v>40817.9375</v>
      </c>
      <c r="B79" s="13">
        <v>40817</v>
      </c>
      <c r="C79" s="14">
        <v>0.9375</v>
      </c>
      <c r="D79" s="13">
        <v>40817</v>
      </c>
      <c r="E79" s="14">
        <v>0.89583333333333603</v>
      </c>
      <c r="F79" s="6">
        <f t="shared" si="6"/>
        <v>40817.895833333336</v>
      </c>
      <c r="G79" s="7">
        <v>2.9000000000000001E-2</v>
      </c>
      <c r="K79" s="7">
        <f t="shared" si="4"/>
        <v>3.6000000000000004E-2</v>
      </c>
      <c r="L79" s="7">
        <f t="shared" si="7"/>
        <v>3.6000000000000005</v>
      </c>
      <c r="M79" s="7">
        <f t="shared" si="5"/>
        <v>0.20404565812217462</v>
      </c>
    </row>
    <row r="80" spans="1:13" x14ac:dyDescent="0.25">
      <c r="A80" s="6">
        <v>40817.944444444445</v>
      </c>
      <c r="B80" s="13">
        <v>40817</v>
      </c>
      <c r="C80" s="14">
        <v>0.94444444444444453</v>
      </c>
      <c r="D80" s="13">
        <v>40817</v>
      </c>
      <c r="E80" s="14">
        <v>0.90277777777778001</v>
      </c>
      <c r="F80" s="6">
        <f t="shared" si="6"/>
        <v>40817.902777777781</v>
      </c>
      <c r="G80" s="7">
        <v>2.5000000000000001E-2</v>
      </c>
      <c r="K80" s="7">
        <f t="shared" si="4"/>
        <v>3.2000000000000001E-2</v>
      </c>
      <c r="L80" s="7">
        <f t="shared" si="7"/>
        <v>3.2</v>
      </c>
      <c r="M80" s="7">
        <f t="shared" si="5"/>
        <v>0.15637733575814744</v>
      </c>
    </row>
    <row r="81" spans="1:13" x14ac:dyDescent="0.25">
      <c r="A81" s="6">
        <v>40817.951388888891</v>
      </c>
      <c r="B81" s="13">
        <v>40817</v>
      </c>
      <c r="C81" s="14">
        <v>0.95138888888888884</v>
      </c>
      <c r="D81" s="13">
        <v>40817</v>
      </c>
      <c r="E81" s="14">
        <v>0.90972222222222499</v>
      </c>
      <c r="F81" s="6">
        <f t="shared" si="6"/>
        <v>40817.909722222219</v>
      </c>
      <c r="G81" s="7">
        <v>2.3E-2</v>
      </c>
      <c r="K81" s="7">
        <f t="shared" si="4"/>
        <v>0.03</v>
      </c>
      <c r="L81" s="7">
        <f t="shared" si="7"/>
        <v>3</v>
      </c>
      <c r="M81" s="7">
        <f t="shared" si="5"/>
        <v>0.13516272005239469</v>
      </c>
    </row>
    <row r="82" spans="1:13" x14ac:dyDescent="0.25">
      <c r="A82" s="6">
        <v>40817.958333333336</v>
      </c>
      <c r="B82" s="13">
        <v>40817</v>
      </c>
      <c r="C82" s="14">
        <v>0.95833333333333337</v>
      </c>
      <c r="D82" s="13">
        <v>40817</v>
      </c>
      <c r="E82" s="14">
        <v>0.91666666666666896</v>
      </c>
      <c r="F82" s="6">
        <f t="shared" si="6"/>
        <v>40817.916666666664</v>
      </c>
      <c r="G82" s="7">
        <v>2.5999999999999999E-2</v>
      </c>
      <c r="K82" s="7">
        <f t="shared" si="4"/>
        <v>3.3000000000000002E-2</v>
      </c>
      <c r="L82" s="7">
        <f t="shared" si="7"/>
        <v>3.3000000000000003</v>
      </c>
      <c r="M82" s="7">
        <f t="shared" si="5"/>
        <v>0.16763434382953046</v>
      </c>
    </row>
    <row r="83" spans="1:13" x14ac:dyDescent="0.25">
      <c r="A83" s="6">
        <v>40817.965277777781</v>
      </c>
      <c r="B83" s="13">
        <v>40817</v>
      </c>
      <c r="C83" s="14">
        <v>0.96527777777777779</v>
      </c>
      <c r="D83" s="13">
        <v>40817</v>
      </c>
      <c r="E83" s="14">
        <v>0.92361111111111305</v>
      </c>
      <c r="F83" s="6">
        <f t="shared" si="6"/>
        <v>40817.923611111109</v>
      </c>
      <c r="G83" s="7">
        <v>0.04</v>
      </c>
      <c r="K83" s="7">
        <f t="shared" si="4"/>
        <v>4.7E-2</v>
      </c>
      <c r="L83" s="7">
        <f t="shared" si="7"/>
        <v>4.7</v>
      </c>
      <c r="M83" s="7">
        <f t="shared" si="5"/>
        <v>0.37265681660926586</v>
      </c>
    </row>
    <row r="84" spans="1:13" x14ac:dyDescent="0.25">
      <c r="A84" s="6">
        <v>40817.972222222219</v>
      </c>
      <c r="B84" s="13">
        <v>40817</v>
      </c>
      <c r="C84" s="14">
        <v>0.97222222222222221</v>
      </c>
      <c r="D84" s="13">
        <v>40817</v>
      </c>
      <c r="E84" s="14">
        <v>0.93055555555555802</v>
      </c>
      <c r="F84" s="6">
        <f t="shared" si="6"/>
        <v>40817.930555555555</v>
      </c>
      <c r="G84" s="7">
        <v>4.9000000000000002E-2</v>
      </c>
      <c r="K84" s="7">
        <f t="shared" si="4"/>
        <v>5.6000000000000001E-2</v>
      </c>
      <c r="L84" s="7">
        <f t="shared" si="7"/>
        <v>5.6000000000000005</v>
      </c>
      <c r="M84" s="7">
        <f t="shared" si="5"/>
        <v>0.55360086706051526</v>
      </c>
    </row>
    <row r="85" spans="1:13" x14ac:dyDescent="0.25">
      <c r="A85" s="6">
        <v>40817.979166666664</v>
      </c>
      <c r="B85" s="13">
        <v>40817</v>
      </c>
      <c r="C85" s="14">
        <v>0.97916666666666663</v>
      </c>
      <c r="D85" s="13">
        <v>40817</v>
      </c>
      <c r="E85" s="14">
        <v>0.937500000000003</v>
      </c>
      <c r="F85" s="6">
        <f t="shared" si="6"/>
        <v>40817.9375</v>
      </c>
      <c r="G85" s="7">
        <v>4.2000000000000003E-2</v>
      </c>
      <c r="K85" s="7">
        <f t="shared" si="4"/>
        <v>4.9000000000000002E-2</v>
      </c>
      <c r="L85" s="7">
        <f t="shared" si="7"/>
        <v>4.9000000000000004</v>
      </c>
      <c r="M85" s="7">
        <f t="shared" si="5"/>
        <v>0.40944253123714142</v>
      </c>
    </row>
    <row r="86" spans="1:13" x14ac:dyDescent="0.25">
      <c r="A86" s="6">
        <v>40817.986111111109</v>
      </c>
      <c r="B86" s="13">
        <v>40817</v>
      </c>
      <c r="C86" s="14">
        <v>0.98611111111111116</v>
      </c>
      <c r="D86" s="13">
        <v>40817</v>
      </c>
      <c r="E86" s="14">
        <v>0.94444444444444697</v>
      </c>
      <c r="F86" s="6">
        <f t="shared" si="6"/>
        <v>40817.944444444445</v>
      </c>
      <c r="G86" s="7">
        <v>3.4000000000000002E-2</v>
      </c>
      <c r="K86" s="7">
        <f t="shared" si="4"/>
        <v>4.1000000000000002E-2</v>
      </c>
      <c r="L86" s="7">
        <f t="shared" si="7"/>
        <v>4.1000000000000005</v>
      </c>
      <c r="M86" s="7">
        <f t="shared" si="5"/>
        <v>0.27372769540499842</v>
      </c>
    </row>
    <row r="87" spans="1:13" x14ac:dyDescent="0.25">
      <c r="A87" s="6">
        <v>40817.993055555555</v>
      </c>
      <c r="B87" s="13">
        <v>40817</v>
      </c>
      <c r="C87" s="14">
        <v>0.99305555555555547</v>
      </c>
      <c r="D87" s="13">
        <v>40817</v>
      </c>
      <c r="E87" s="14">
        <v>0.95138888888889095</v>
      </c>
      <c r="F87" s="6">
        <f t="shared" si="6"/>
        <v>40817.951388888891</v>
      </c>
      <c r="G87" s="7">
        <v>0.03</v>
      </c>
      <c r="K87" s="7">
        <f t="shared" si="4"/>
        <v>3.6999999999999998E-2</v>
      </c>
      <c r="L87" s="7">
        <f t="shared" si="7"/>
        <v>3.6999999999999997</v>
      </c>
      <c r="M87" s="7">
        <f t="shared" si="5"/>
        <v>0.21707394716061687</v>
      </c>
    </row>
    <row r="88" spans="1:13" x14ac:dyDescent="0.25">
      <c r="A88" s="6">
        <v>40818</v>
      </c>
      <c r="B88" s="13">
        <v>40818</v>
      </c>
      <c r="C88" s="14">
        <v>0</v>
      </c>
      <c r="D88" s="13">
        <v>40817</v>
      </c>
      <c r="E88" s="14">
        <v>0.95833333333333603</v>
      </c>
      <c r="F88" s="6">
        <f t="shared" si="6"/>
        <v>40817.958333333336</v>
      </c>
      <c r="G88" s="7">
        <v>2.8000000000000001E-2</v>
      </c>
      <c r="K88" s="7">
        <f t="shared" si="4"/>
        <v>3.5000000000000003E-2</v>
      </c>
      <c r="L88" s="7">
        <f t="shared" si="7"/>
        <v>3.5000000000000004</v>
      </c>
      <c r="M88" s="7">
        <f t="shared" si="5"/>
        <v>0.19146514317097565</v>
      </c>
    </row>
    <row r="89" spans="1:13" x14ac:dyDescent="0.25">
      <c r="A89" s="6">
        <v>40818.006944444445</v>
      </c>
      <c r="B89" s="13">
        <v>40818</v>
      </c>
      <c r="C89" s="14">
        <v>6.9444444444444441E-3</v>
      </c>
      <c r="D89" s="13">
        <v>40817</v>
      </c>
      <c r="E89" s="14">
        <v>0.96527777777778001</v>
      </c>
      <c r="F89" s="6">
        <f t="shared" si="6"/>
        <v>40817.965277777781</v>
      </c>
      <c r="G89" s="7">
        <v>2.5999999999999999E-2</v>
      </c>
      <c r="K89" s="7">
        <f t="shared" si="4"/>
        <v>3.3000000000000002E-2</v>
      </c>
      <c r="L89" s="7">
        <f t="shared" si="7"/>
        <v>3.3000000000000003</v>
      </c>
      <c r="M89" s="7">
        <f t="shared" si="5"/>
        <v>0.16763434382953046</v>
      </c>
    </row>
    <row r="90" spans="1:13" x14ac:dyDescent="0.25">
      <c r="A90" s="6">
        <v>40818.013888888891</v>
      </c>
      <c r="B90" s="13">
        <v>40818</v>
      </c>
      <c r="C90" s="14">
        <v>1.3888888888888888E-2</v>
      </c>
      <c r="D90" s="13">
        <v>40817</v>
      </c>
      <c r="E90" s="14">
        <v>0.97222222222222499</v>
      </c>
      <c r="F90" s="6">
        <f t="shared" si="6"/>
        <v>40817.972222222219</v>
      </c>
      <c r="G90" s="7">
        <v>2.5000000000000001E-2</v>
      </c>
      <c r="K90" s="7">
        <f t="shared" si="4"/>
        <v>3.2000000000000001E-2</v>
      </c>
      <c r="L90" s="7">
        <f t="shared" si="7"/>
        <v>3.2</v>
      </c>
      <c r="M90" s="7">
        <f t="shared" si="5"/>
        <v>0.15637733575814744</v>
      </c>
    </row>
    <row r="91" spans="1:13" x14ac:dyDescent="0.25">
      <c r="A91" s="6">
        <v>40818.020833333336</v>
      </c>
      <c r="B91" s="13">
        <v>40818</v>
      </c>
      <c r="C91" s="14">
        <v>2.0833333333333332E-2</v>
      </c>
      <c r="D91" s="13">
        <v>40817</v>
      </c>
      <c r="E91" s="14">
        <v>0.97916666666666896</v>
      </c>
      <c r="F91" s="6">
        <f t="shared" si="6"/>
        <v>40817.979166666664</v>
      </c>
      <c r="G91" s="7">
        <v>2.4E-2</v>
      </c>
      <c r="K91" s="7">
        <f t="shared" si="4"/>
        <v>3.1E-2</v>
      </c>
      <c r="L91" s="7">
        <f t="shared" si="7"/>
        <v>3.1</v>
      </c>
      <c r="M91" s="7">
        <f t="shared" si="5"/>
        <v>0.14555464688803088</v>
      </c>
    </row>
    <row r="92" spans="1:13" x14ac:dyDescent="0.25">
      <c r="A92" s="6">
        <v>40818.027777777781</v>
      </c>
      <c r="B92" s="13">
        <v>40818</v>
      </c>
      <c r="C92" s="14">
        <v>2.7777777777777776E-2</v>
      </c>
      <c r="D92" s="13">
        <v>40817</v>
      </c>
      <c r="E92" s="14">
        <v>0.98611111111111405</v>
      </c>
      <c r="F92" s="6">
        <f t="shared" si="6"/>
        <v>40817.986111111109</v>
      </c>
      <c r="G92" s="7">
        <v>2.5000000000000001E-2</v>
      </c>
      <c r="K92" s="7">
        <f t="shared" si="4"/>
        <v>3.2000000000000001E-2</v>
      </c>
      <c r="L92" s="7">
        <f t="shared" si="7"/>
        <v>3.2</v>
      </c>
      <c r="M92" s="7">
        <f t="shared" si="5"/>
        <v>0.15637733575814744</v>
      </c>
    </row>
    <row r="93" spans="1:13" x14ac:dyDescent="0.25">
      <c r="A93" s="6">
        <v>40818.034722222219</v>
      </c>
      <c r="B93" s="13">
        <v>40818</v>
      </c>
      <c r="C93" s="14">
        <v>3.4722222222222224E-2</v>
      </c>
      <c r="D93" s="13">
        <v>40817</v>
      </c>
      <c r="E93" s="14">
        <v>0.99305555555555802</v>
      </c>
      <c r="F93" s="6">
        <f t="shared" si="6"/>
        <v>40817.993055555555</v>
      </c>
      <c r="G93" s="7">
        <v>2.4E-2</v>
      </c>
      <c r="K93" s="7">
        <f t="shared" si="4"/>
        <v>3.1E-2</v>
      </c>
      <c r="L93" s="7">
        <f t="shared" si="7"/>
        <v>3.1</v>
      </c>
      <c r="M93" s="7">
        <f t="shared" si="5"/>
        <v>0.14555464688803088</v>
      </c>
    </row>
    <row r="94" spans="1:13" x14ac:dyDescent="0.25">
      <c r="A94" s="6">
        <v>40818.041666666664</v>
      </c>
      <c r="B94" s="13">
        <v>40818</v>
      </c>
      <c r="C94" s="14">
        <v>4.1666666666666664E-2</v>
      </c>
      <c r="D94" s="13">
        <v>40818</v>
      </c>
      <c r="E94" s="14">
        <v>1</v>
      </c>
      <c r="F94" s="6">
        <f>D94+E94-1</f>
        <v>40818</v>
      </c>
      <c r="G94" s="7">
        <v>2.4E-2</v>
      </c>
      <c r="K94" s="7">
        <f t="shared" si="4"/>
        <v>3.1E-2</v>
      </c>
      <c r="L94" s="7">
        <f t="shared" si="7"/>
        <v>3.1</v>
      </c>
      <c r="M94" s="7">
        <f t="shared" si="5"/>
        <v>0.14555464688803088</v>
      </c>
    </row>
    <row r="95" spans="1:13" x14ac:dyDescent="0.25">
      <c r="A95" s="6">
        <v>40818.048611111109</v>
      </c>
      <c r="B95" s="13">
        <v>40818</v>
      </c>
      <c r="C95" s="14">
        <v>4.8611111111111112E-2</v>
      </c>
      <c r="D95" s="13">
        <v>40818</v>
      </c>
      <c r="E95" s="14">
        <v>1.00694444444445</v>
      </c>
      <c r="F95" s="6">
        <f>D95+E95-1</f>
        <v>40818.006944444445</v>
      </c>
      <c r="G95" s="7">
        <v>2.4E-2</v>
      </c>
      <c r="K95" s="7">
        <f t="shared" si="4"/>
        <v>3.1E-2</v>
      </c>
      <c r="L95" s="7">
        <f t="shared" si="7"/>
        <v>3.1</v>
      </c>
      <c r="M95" s="7">
        <f t="shared" si="5"/>
        <v>0.14555464688803088</v>
      </c>
    </row>
    <row r="96" spans="1:13" x14ac:dyDescent="0.25">
      <c r="A96" s="6">
        <v>40818.055555555555</v>
      </c>
      <c r="B96" s="13">
        <v>40818</v>
      </c>
      <c r="C96" s="14">
        <v>5.5555555555555552E-2</v>
      </c>
      <c r="D96" s="13">
        <v>40818</v>
      </c>
      <c r="E96" s="14">
        <v>1.0138888888888899</v>
      </c>
      <c r="F96" s="6">
        <f>D96+E96-1</f>
        <v>40818.013888888891</v>
      </c>
      <c r="G96" s="7">
        <v>2.3E-2</v>
      </c>
      <c r="K96" s="7">
        <f t="shared" si="4"/>
        <v>0.03</v>
      </c>
      <c r="L96" s="7">
        <f t="shared" si="7"/>
        <v>3</v>
      </c>
      <c r="M96" s="7">
        <f t="shared" si="5"/>
        <v>0.13516272005239469</v>
      </c>
    </row>
    <row r="97" spans="1:13" x14ac:dyDescent="0.25">
      <c r="A97" s="6">
        <v>40818.0625</v>
      </c>
      <c r="B97" s="13">
        <v>40818</v>
      </c>
      <c r="C97" s="14">
        <v>6.25E-2</v>
      </c>
      <c r="D97" s="13">
        <v>40818</v>
      </c>
      <c r="E97" s="14">
        <v>1.0208333333333399</v>
      </c>
      <c r="F97" s="6">
        <f>D97+E97-1</f>
        <v>40818.020833333336</v>
      </c>
      <c r="G97" s="7">
        <v>2.3E-2</v>
      </c>
      <c r="K97" s="7">
        <f t="shared" si="4"/>
        <v>0.03</v>
      </c>
      <c r="L97" s="7">
        <f t="shared" si="7"/>
        <v>3</v>
      </c>
      <c r="M97" s="7">
        <f t="shared" si="5"/>
        <v>0.13516272005239469</v>
      </c>
    </row>
    <row r="98" spans="1:13" x14ac:dyDescent="0.25">
      <c r="A98" s="6">
        <v>40818.069444444445</v>
      </c>
      <c r="B98" s="13">
        <v>40818</v>
      </c>
      <c r="C98" s="14">
        <v>6.9444444444444434E-2</v>
      </c>
      <c r="D98" s="13">
        <v>40818</v>
      </c>
      <c r="E98" s="14">
        <v>1.0277777777777799</v>
      </c>
      <c r="F98" s="6">
        <f>D98+E98-1</f>
        <v>40818.027777777781</v>
      </c>
      <c r="G98" s="7">
        <v>2.1999999999999999E-2</v>
      </c>
      <c r="K98" s="7">
        <f t="shared" si="4"/>
        <v>2.8999999999999998E-2</v>
      </c>
      <c r="L98" s="7">
        <f t="shared" si="7"/>
        <v>2.9</v>
      </c>
      <c r="M98" s="7">
        <f t="shared" si="5"/>
        <v>0.12519791198527275</v>
      </c>
    </row>
    <row r="99" spans="1:13" x14ac:dyDescent="0.25">
      <c r="A99" s="6">
        <v>40818.076388888891</v>
      </c>
      <c r="B99" s="13">
        <v>40818</v>
      </c>
      <c r="C99" s="14">
        <v>7.6388888888888895E-2</v>
      </c>
      <c r="D99" s="13">
        <v>40818</v>
      </c>
      <c r="E99" s="14">
        <v>1.0347222222222301</v>
      </c>
      <c r="F99" s="6">
        <f t="shared" ref="F99:F162" si="8">D99+E99-1</f>
        <v>40818.034722222219</v>
      </c>
      <c r="G99" s="7">
        <v>2.1999999999999999E-2</v>
      </c>
      <c r="K99" s="7">
        <f t="shared" si="4"/>
        <v>2.8999999999999998E-2</v>
      </c>
      <c r="L99" s="7">
        <f t="shared" si="7"/>
        <v>2.9</v>
      </c>
      <c r="M99" s="7">
        <f t="shared" si="5"/>
        <v>0.12519791198527275</v>
      </c>
    </row>
    <row r="100" spans="1:13" x14ac:dyDescent="0.25">
      <c r="A100" s="6">
        <v>40818.083333333336</v>
      </c>
      <c r="B100" s="13">
        <v>40818</v>
      </c>
      <c r="C100" s="14">
        <v>8.3333333333333329E-2</v>
      </c>
      <c r="D100" s="13">
        <v>40818</v>
      </c>
      <c r="E100" s="14">
        <v>1.0416666666666701</v>
      </c>
      <c r="F100" s="6">
        <f t="shared" si="8"/>
        <v>40818.041666666664</v>
      </c>
      <c r="G100" s="7">
        <v>2.1999999999999999E-2</v>
      </c>
      <c r="K100" s="7">
        <f t="shared" si="4"/>
        <v>2.8999999999999998E-2</v>
      </c>
      <c r="L100" s="7">
        <f t="shared" si="7"/>
        <v>2.9</v>
      </c>
      <c r="M100" s="7">
        <f t="shared" si="5"/>
        <v>0.12519791198527275</v>
      </c>
    </row>
    <row r="101" spans="1:13" x14ac:dyDescent="0.25">
      <c r="A101" s="6">
        <v>40818.090277777781</v>
      </c>
      <c r="B101" s="13">
        <v>40818</v>
      </c>
      <c r="C101" s="14">
        <v>9.0277777777777776E-2</v>
      </c>
      <c r="D101" s="13">
        <v>40818</v>
      </c>
      <c r="E101" s="14">
        <v>1.0486111111111101</v>
      </c>
      <c r="F101" s="6">
        <f t="shared" si="8"/>
        <v>40818.048611111109</v>
      </c>
      <c r="G101" s="7">
        <v>2.1999999999999999E-2</v>
      </c>
      <c r="K101" s="7">
        <f t="shared" si="4"/>
        <v>2.8999999999999998E-2</v>
      </c>
      <c r="L101" s="7">
        <f t="shared" si="7"/>
        <v>2.9</v>
      </c>
      <c r="M101" s="7">
        <f t="shared" si="5"/>
        <v>0.12519791198527275</v>
      </c>
    </row>
    <row r="102" spans="1:13" x14ac:dyDescent="0.25">
      <c r="A102" s="6">
        <v>40818.097222222219</v>
      </c>
      <c r="B102" s="13">
        <v>40818</v>
      </c>
      <c r="C102" s="14">
        <v>9.7222222222222224E-2</v>
      </c>
      <c r="D102" s="13">
        <v>40818</v>
      </c>
      <c r="E102" s="14">
        <v>1.05555555555556</v>
      </c>
      <c r="F102" s="6">
        <f t="shared" si="8"/>
        <v>40818.055555555555</v>
      </c>
      <c r="G102" s="7">
        <v>2.1999999999999999E-2</v>
      </c>
      <c r="K102" s="7">
        <f t="shared" si="4"/>
        <v>2.8999999999999998E-2</v>
      </c>
      <c r="L102" s="7">
        <f t="shared" si="7"/>
        <v>2.9</v>
      </c>
      <c r="M102" s="7">
        <f t="shared" si="5"/>
        <v>0.12519791198527275</v>
      </c>
    </row>
    <row r="103" spans="1:13" x14ac:dyDescent="0.25">
      <c r="A103" s="6">
        <v>40818.104166666664</v>
      </c>
      <c r="B103" s="13">
        <v>40818</v>
      </c>
      <c r="C103" s="14">
        <v>0.10416666666666667</v>
      </c>
      <c r="D103" s="13">
        <v>40818</v>
      </c>
      <c r="E103" s="14">
        <v>1.0625</v>
      </c>
      <c r="F103" s="6">
        <f t="shared" si="8"/>
        <v>40818.0625</v>
      </c>
      <c r="G103" s="7">
        <v>2.1000000000000001E-2</v>
      </c>
      <c r="K103" s="7">
        <f t="shared" si="4"/>
        <v>2.8000000000000001E-2</v>
      </c>
      <c r="L103" s="7">
        <f t="shared" si="7"/>
        <v>2.8000000000000003</v>
      </c>
      <c r="M103" s="7">
        <f t="shared" si="5"/>
        <v>0.11565648825824049</v>
      </c>
    </row>
    <row r="104" spans="1:13" x14ac:dyDescent="0.25">
      <c r="A104" s="6">
        <v>40818.111111111109</v>
      </c>
      <c r="B104" s="13">
        <v>40818</v>
      </c>
      <c r="C104" s="14">
        <v>0.1111111111111111</v>
      </c>
      <c r="D104" s="13">
        <v>40818</v>
      </c>
      <c r="E104" s="14">
        <v>1.06944444444445</v>
      </c>
      <c r="F104" s="6">
        <f t="shared" si="8"/>
        <v>40818.069444444445</v>
      </c>
      <c r="G104" s="7">
        <v>2.1000000000000001E-2</v>
      </c>
      <c r="K104" s="7">
        <f t="shared" si="4"/>
        <v>2.8000000000000001E-2</v>
      </c>
      <c r="L104" s="7">
        <f t="shared" si="7"/>
        <v>2.8000000000000003</v>
      </c>
      <c r="M104" s="7">
        <f t="shared" si="5"/>
        <v>0.11565648825824049</v>
      </c>
    </row>
    <row r="105" spans="1:13" x14ac:dyDescent="0.25">
      <c r="A105" s="6">
        <v>40818.118055555555</v>
      </c>
      <c r="B105" s="13">
        <v>40818</v>
      </c>
      <c r="C105" s="14">
        <v>0.11805555555555557</v>
      </c>
      <c r="D105" s="13">
        <v>40818</v>
      </c>
      <c r="E105" s="14">
        <v>1.0763888888888899</v>
      </c>
      <c r="F105" s="6">
        <f t="shared" si="8"/>
        <v>40818.076388888891</v>
      </c>
      <c r="G105" s="7">
        <v>2.1999999999999999E-2</v>
      </c>
      <c r="K105" s="7">
        <f t="shared" si="4"/>
        <v>2.8999999999999998E-2</v>
      </c>
      <c r="L105" s="7">
        <f t="shared" si="7"/>
        <v>2.9</v>
      </c>
      <c r="M105" s="7">
        <f t="shared" si="5"/>
        <v>0.12519791198527275</v>
      </c>
    </row>
    <row r="106" spans="1:13" x14ac:dyDescent="0.25">
      <c r="A106" s="6">
        <v>40818.125</v>
      </c>
      <c r="B106" s="13">
        <v>40818</v>
      </c>
      <c r="C106" s="14">
        <v>0.125</v>
      </c>
      <c r="D106" s="13">
        <v>40818</v>
      </c>
      <c r="E106" s="14">
        <v>1.0833333333333399</v>
      </c>
      <c r="F106" s="6">
        <f t="shared" si="8"/>
        <v>40818.083333333336</v>
      </c>
      <c r="G106" s="7">
        <v>2.3E-2</v>
      </c>
      <c r="K106" s="7">
        <f t="shared" si="4"/>
        <v>0.03</v>
      </c>
      <c r="L106" s="7">
        <f t="shared" si="7"/>
        <v>3</v>
      </c>
      <c r="M106" s="7">
        <f t="shared" si="5"/>
        <v>0.13516272005239469</v>
      </c>
    </row>
    <row r="107" spans="1:13" x14ac:dyDescent="0.25">
      <c r="A107" s="6">
        <v>40818.131944444445</v>
      </c>
      <c r="B107" s="13">
        <v>40818</v>
      </c>
      <c r="C107" s="14">
        <v>0.13194444444444445</v>
      </c>
      <c r="D107" s="13">
        <v>40818</v>
      </c>
      <c r="E107" s="14">
        <v>1.0902777777777799</v>
      </c>
      <c r="F107" s="6">
        <f t="shared" si="8"/>
        <v>40818.090277777781</v>
      </c>
      <c r="G107" s="7">
        <v>2.3E-2</v>
      </c>
      <c r="K107" s="7">
        <f t="shared" si="4"/>
        <v>0.03</v>
      </c>
      <c r="L107" s="7">
        <f t="shared" si="7"/>
        <v>3</v>
      </c>
      <c r="M107" s="7">
        <f t="shared" si="5"/>
        <v>0.13516272005239469</v>
      </c>
    </row>
    <row r="108" spans="1:13" x14ac:dyDescent="0.25">
      <c r="A108" s="6">
        <v>40818.138888888891</v>
      </c>
      <c r="B108" s="13">
        <v>40818</v>
      </c>
      <c r="C108" s="14">
        <v>0.1388888888888889</v>
      </c>
      <c r="D108" s="13">
        <v>40818</v>
      </c>
      <c r="E108" s="14">
        <v>1.0972222222222301</v>
      </c>
      <c r="F108" s="6">
        <f t="shared" si="8"/>
        <v>40818.097222222219</v>
      </c>
      <c r="G108" s="7">
        <v>2.4E-2</v>
      </c>
      <c r="K108" s="7">
        <f t="shared" si="4"/>
        <v>3.1E-2</v>
      </c>
      <c r="L108" s="7">
        <f t="shared" si="7"/>
        <v>3.1</v>
      </c>
      <c r="M108" s="7">
        <f t="shared" si="5"/>
        <v>0.14555464688803088</v>
      </c>
    </row>
    <row r="109" spans="1:13" x14ac:dyDescent="0.25">
      <c r="A109" s="6">
        <v>40818.145833333336</v>
      </c>
      <c r="B109" s="13">
        <v>40818</v>
      </c>
      <c r="C109" s="14">
        <v>0.14583333333333334</v>
      </c>
      <c r="D109" s="13">
        <v>40818</v>
      </c>
      <c r="E109" s="14">
        <v>1.1041666666666701</v>
      </c>
      <c r="F109" s="6">
        <f t="shared" si="8"/>
        <v>40818.104166666664</v>
      </c>
      <c r="G109" s="7">
        <v>2.4E-2</v>
      </c>
      <c r="K109" s="7">
        <f t="shared" si="4"/>
        <v>3.1E-2</v>
      </c>
      <c r="L109" s="7">
        <f t="shared" si="7"/>
        <v>3.1</v>
      </c>
      <c r="M109" s="7">
        <f t="shared" si="5"/>
        <v>0.14555464688803088</v>
      </c>
    </row>
    <row r="110" spans="1:13" x14ac:dyDescent="0.25">
      <c r="A110" s="6">
        <v>40818.152777777781</v>
      </c>
      <c r="B110" s="13">
        <v>40818</v>
      </c>
      <c r="C110" s="14">
        <v>0.15277777777777776</v>
      </c>
      <c r="D110" s="13">
        <v>40818</v>
      </c>
      <c r="E110" s="14">
        <v>1.1111111111111101</v>
      </c>
      <c r="F110" s="6">
        <f t="shared" si="8"/>
        <v>40818.111111111109</v>
      </c>
      <c r="G110" s="7">
        <v>2.3E-2</v>
      </c>
      <c r="K110" s="7">
        <f t="shared" si="4"/>
        <v>0.03</v>
      </c>
      <c r="L110" s="7">
        <f t="shared" si="7"/>
        <v>3</v>
      </c>
      <c r="M110" s="7">
        <f t="shared" si="5"/>
        <v>0.13516272005239469</v>
      </c>
    </row>
    <row r="111" spans="1:13" x14ac:dyDescent="0.25">
      <c r="A111" s="6">
        <v>40818.159722222219</v>
      </c>
      <c r="B111" s="13">
        <v>40818</v>
      </c>
      <c r="C111" s="14">
        <v>0.15972222222222224</v>
      </c>
      <c r="D111" s="13">
        <v>40818</v>
      </c>
      <c r="E111" s="14">
        <v>1.11805555555556</v>
      </c>
      <c r="F111" s="6">
        <f t="shared" si="8"/>
        <v>40818.118055555555</v>
      </c>
      <c r="G111" s="7">
        <v>2.3E-2</v>
      </c>
      <c r="K111" s="7">
        <f t="shared" si="4"/>
        <v>0.03</v>
      </c>
      <c r="L111" s="7">
        <f t="shared" si="7"/>
        <v>3</v>
      </c>
      <c r="M111" s="7">
        <f t="shared" si="5"/>
        <v>0.13516272005239469</v>
      </c>
    </row>
    <row r="112" spans="1:13" x14ac:dyDescent="0.25">
      <c r="A112" s="6">
        <v>40818.166666666664</v>
      </c>
      <c r="B112" s="13">
        <v>40818</v>
      </c>
      <c r="C112" s="14">
        <v>0.16666666666666666</v>
      </c>
      <c r="D112" s="13">
        <v>40818</v>
      </c>
      <c r="E112" s="14">
        <v>1.125</v>
      </c>
      <c r="F112" s="6">
        <f t="shared" si="8"/>
        <v>40818.125</v>
      </c>
      <c r="G112" s="7">
        <v>2.1999999999999999E-2</v>
      </c>
      <c r="K112" s="7">
        <f t="shared" si="4"/>
        <v>2.8999999999999998E-2</v>
      </c>
      <c r="L112" s="7">
        <f t="shared" si="7"/>
        <v>2.9</v>
      </c>
      <c r="M112" s="7">
        <f t="shared" si="5"/>
        <v>0.12519791198527275</v>
      </c>
    </row>
    <row r="113" spans="1:13" x14ac:dyDescent="0.25">
      <c r="A113" s="6">
        <v>40818.173611111109</v>
      </c>
      <c r="B113" s="13">
        <v>40818</v>
      </c>
      <c r="C113" s="14">
        <v>0.17361111111111113</v>
      </c>
      <c r="D113" s="13">
        <v>40818</v>
      </c>
      <c r="E113" s="14">
        <v>1.13194444444445</v>
      </c>
      <c r="F113" s="6">
        <f t="shared" si="8"/>
        <v>40818.131944444445</v>
      </c>
      <c r="G113" s="7">
        <v>2.1999999999999999E-2</v>
      </c>
      <c r="K113" s="7">
        <f t="shared" si="4"/>
        <v>2.8999999999999998E-2</v>
      </c>
      <c r="L113" s="7">
        <f t="shared" si="7"/>
        <v>2.9</v>
      </c>
      <c r="M113" s="7">
        <f t="shared" si="5"/>
        <v>0.12519791198527275</v>
      </c>
    </row>
    <row r="114" spans="1:13" x14ac:dyDescent="0.25">
      <c r="A114" s="6">
        <v>40818.180555555555</v>
      </c>
      <c r="B114" s="13">
        <v>40818</v>
      </c>
      <c r="C114" s="14">
        <v>0.18055555555555555</v>
      </c>
      <c r="D114" s="13">
        <v>40818</v>
      </c>
      <c r="E114" s="14">
        <v>1.1388888888888899</v>
      </c>
      <c r="F114" s="6">
        <f t="shared" si="8"/>
        <v>40818.138888888891</v>
      </c>
      <c r="G114" s="7">
        <v>2.1000000000000001E-2</v>
      </c>
      <c r="K114" s="7">
        <f t="shared" si="4"/>
        <v>2.8000000000000001E-2</v>
      </c>
      <c r="L114" s="7">
        <f t="shared" si="7"/>
        <v>2.8000000000000003</v>
      </c>
      <c r="M114" s="7">
        <f t="shared" si="5"/>
        <v>0.11565648825824049</v>
      </c>
    </row>
    <row r="115" spans="1:13" x14ac:dyDescent="0.25">
      <c r="A115" s="6">
        <v>40818.1875</v>
      </c>
      <c r="B115" s="13">
        <v>40818</v>
      </c>
      <c r="C115" s="14">
        <v>0.1875</v>
      </c>
      <c r="D115" s="13">
        <v>40818</v>
      </c>
      <c r="E115" s="14">
        <v>1.1458333333333399</v>
      </c>
      <c r="F115" s="6">
        <f t="shared" si="8"/>
        <v>40818.145833333336</v>
      </c>
      <c r="G115" s="7">
        <v>2.1000000000000001E-2</v>
      </c>
      <c r="K115" s="7">
        <f t="shared" si="4"/>
        <v>2.8000000000000001E-2</v>
      </c>
      <c r="L115" s="7">
        <f t="shared" si="7"/>
        <v>2.8000000000000003</v>
      </c>
      <c r="M115" s="7">
        <f t="shared" si="5"/>
        <v>0.11565648825824049</v>
      </c>
    </row>
    <row r="116" spans="1:13" x14ac:dyDescent="0.25">
      <c r="A116" s="6">
        <v>40818.194444444445</v>
      </c>
      <c r="B116" s="13">
        <v>40818</v>
      </c>
      <c r="C116" s="14">
        <v>0.19444444444444445</v>
      </c>
      <c r="D116" s="13">
        <v>40818</v>
      </c>
      <c r="E116" s="14">
        <v>1.1527777777777799</v>
      </c>
      <c r="F116" s="6">
        <f t="shared" si="8"/>
        <v>40818.152777777781</v>
      </c>
      <c r="G116" s="7">
        <v>2.1000000000000001E-2</v>
      </c>
      <c r="K116" s="7">
        <f t="shared" si="4"/>
        <v>2.8000000000000001E-2</v>
      </c>
      <c r="L116" s="7">
        <f t="shared" si="7"/>
        <v>2.8000000000000003</v>
      </c>
      <c r="M116" s="7">
        <f t="shared" si="5"/>
        <v>0.11565648825824049</v>
      </c>
    </row>
    <row r="117" spans="1:13" x14ac:dyDescent="0.25">
      <c r="A117" s="6">
        <v>40818.201388888891</v>
      </c>
      <c r="B117" s="13">
        <v>40818</v>
      </c>
      <c r="C117" s="14">
        <v>0.20138888888888887</v>
      </c>
      <c r="D117" s="13">
        <v>40818</v>
      </c>
      <c r="E117" s="14">
        <v>1.1597222222222301</v>
      </c>
      <c r="F117" s="6">
        <f t="shared" si="8"/>
        <v>40818.159722222219</v>
      </c>
      <c r="G117" s="7">
        <v>2.1000000000000001E-2</v>
      </c>
      <c r="K117" s="7">
        <f t="shared" si="4"/>
        <v>2.8000000000000001E-2</v>
      </c>
      <c r="L117" s="7">
        <f t="shared" si="7"/>
        <v>2.8000000000000003</v>
      </c>
      <c r="M117" s="7">
        <f t="shared" si="5"/>
        <v>0.11565648825824049</v>
      </c>
    </row>
    <row r="118" spans="1:13" x14ac:dyDescent="0.25">
      <c r="A118" s="6">
        <v>40818.208333333336</v>
      </c>
      <c r="B118" s="13">
        <v>40818</v>
      </c>
      <c r="C118" s="14">
        <v>0.20833333333333334</v>
      </c>
      <c r="D118" s="13">
        <v>40818</v>
      </c>
      <c r="E118" s="14">
        <v>1.1666666666666701</v>
      </c>
      <c r="F118" s="6">
        <f t="shared" si="8"/>
        <v>40818.166666666664</v>
      </c>
      <c r="G118" s="7">
        <v>2.1000000000000001E-2</v>
      </c>
      <c r="K118" s="7">
        <f t="shared" si="4"/>
        <v>2.8000000000000001E-2</v>
      </c>
      <c r="L118" s="7">
        <f t="shared" si="7"/>
        <v>2.8000000000000003</v>
      </c>
      <c r="M118" s="7">
        <f t="shared" si="5"/>
        <v>0.11565648825824049</v>
      </c>
    </row>
    <row r="119" spans="1:13" x14ac:dyDescent="0.25">
      <c r="A119" s="6">
        <v>40818.215277777781</v>
      </c>
      <c r="B119" s="13">
        <v>40818</v>
      </c>
      <c r="C119" s="14">
        <v>0.21527777777777779</v>
      </c>
      <c r="D119" s="13">
        <v>40818</v>
      </c>
      <c r="E119" s="14">
        <v>1.17361111111112</v>
      </c>
      <c r="F119" s="6">
        <f t="shared" si="8"/>
        <v>40818.173611111109</v>
      </c>
      <c r="G119" s="7">
        <v>2.1000000000000001E-2</v>
      </c>
      <c r="K119" s="7">
        <f t="shared" si="4"/>
        <v>2.8000000000000001E-2</v>
      </c>
      <c r="L119" s="7">
        <f t="shared" si="7"/>
        <v>2.8000000000000003</v>
      </c>
      <c r="M119" s="7">
        <f t="shared" si="5"/>
        <v>0.11565648825824049</v>
      </c>
    </row>
    <row r="120" spans="1:13" x14ac:dyDescent="0.25">
      <c r="A120" s="6">
        <v>40818.222222222219</v>
      </c>
      <c r="B120" s="13">
        <v>40818</v>
      </c>
      <c r="C120" s="14">
        <v>0.22222222222222221</v>
      </c>
      <c r="D120" s="13">
        <v>40818</v>
      </c>
      <c r="E120" s="14">
        <v>1.18055555555556</v>
      </c>
      <c r="F120" s="6">
        <f t="shared" si="8"/>
        <v>40818.180555555555</v>
      </c>
      <c r="G120" s="7">
        <v>0.02</v>
      </c>
      <c r="K120" s="7">
        <f t="shared" si="4"/>
        <v>2.7E-2</v>
      </c>
      <c r="L120" s="7">
        <f t="shared" si="7"/>
        <v>2.7</v>
      </c>
      <c r="M120" s="7">
        <f t="shared" si="5"/>
        <v>0.10653461773179985</v>
      </c>
    </row>
    <row r="121" spans="1:13" x14ac:dyDescent="0.25">
      <c r="A121" s="6">
        <v>40818.229166666664</v>
      </c>
      <c r="B121" s="13">
        <v>40818</v>
      </c>
      <c r="C121" s="14">
        <v>0.22916666666666666</v>
      </c>
      <c r="D121" s="13">
        <v>40818</v>
      </c>
      <c r="E121" s="14">
        <v>1.1875</v>
      </c>
      <c r="F121" s="6">
        <f t="shared" si="8"/>
        <v>40818.1875</v>
      </c>
      <c r="G121" s="7">
        <v>0.02</v>
      </c>
      <c r="K121" s="7">
        <f t="shared" si="4"/>
        <v>2.7E-2</v>
      </c>
      <c r="L121" s="7">
        <f t="shared" si="7"/>
        <v>2.7</v>
      </c>
      <c r="M121" s="7">
        <f t="shared" si="5"/>
        <v>0.10653461773179985</v>
      </c>
    </row>
    <row r="122" spans="1:13" x14ac:dyDescent="0.25">
      <c r="A122" s="6">
        <v>40818.236111111109</v>
      </c>
      <c r="B122" s="13">
        <v>40818</v>
      </c>
      <c r="C122" s="14">
        <v>0.23611111111111113</v>
      </c>
      <c r="D122" s="13">
        <v>40818</v>
      </c>
      <c r="E122" s="14">
        <v>1.19444444444445</v>
      </c>
      <c r="F122" s="6">
        <f t="shared" si="8"/>
        <v>40818.194444444445</v>
      </c>
      <c r="G122" s="7">
        <v>0.02</v>
      </c>
      <c r="K122" s="7">
        <f t="shared" si="4"/>
        <v>2.7E-2</v>
      </c>
      <c r="L122" s="7">
        <f t="shared" si="7"/>
        <v>2.7</v>
      </c>
      <c r="M122" s="7">
        <f t="shared" si="5"/>
        <v>0.10653461773179985</v>
      </c>
    </row>
    <row r="123" spans="1:13" x14ac:dyDescent="0.25">
      <c r="A123" s="6">
        <v>40818.243055555555</v>
      </c>
      <c r="B123" s="13">
        <v>40818</v>
      </c>
      <c r="C123" s="14">
        <v>0.24305555555555555</v>
      </c>
      <c r="D123" s="13">
        <v>40818</v>
      </c>
      <c r="E123" s="14">
        <v>1.2013888888888899</v>
      </c>
      <c r="F123" s="6">
        <f t="shared" si="8"/>
        <v>40818.201388888891</v>
      </c>
      <c r="G123" s="7">
        <v>0.02</v>
      </c>
      <c r="K123" s="7">
        <f t="shared" si="4"/>
        <v>2.7E-2</v>
      </c>
      <c r="L123" s="7">
        <f t="shared" si="7"/>
        <v>2.7</v>
      </c>
      <c r="M123" s="7">
        <f t="shared" si="5"/>
        <v>0.10653461773179985</v>
      </c>
    </row>
    <row r="124" spans="1:13" x14ac:dyDescent="0.25">
      <c r="A124" s="6">
        <v>40818.25</v>
      </c>
      <c r="B124" s="13">
        <v>40818</v>
      </c>
      <c r="C124" s="14">
        <v>0.25</v>
      </c>
      <c r="D124" s="13">
        <v>40818</v>
      </c>
      <c r="E124" s="14">
        <v>1.2083333333333399</v>
      </c>
      <c r="F124" s="6">
        <f t="shared" si="8"/>
        <v>40818.208333333336</v>
      </c>
      <c r="G124" s="7">
        <v>0.02</v>
      </c>
      <c r="K124" s="7">
        <f t="shared" si="4"/>
        <v>2.7E-2</v>
      </c>
      <c r="L124" s="7">
        <f t="shared" si="7"/>
        <v>2.7</v>
      </c>
      <c r="M124" s="7">
        <f t="shared" si="5"/>
        <v>0.10653461773179985</v>
      </c>
    </row>
    <row r="125" spans="1:13" x14ac:dyDescent="0.25">
      <c r="A125" s="6">
        <v>40818.256944444445</v>
      </c>
      <c r="B125" s="13">
        <v>40818</v>
      </c>
      <c r="C125" s="14">
        <v>0.25694444444444448</v>
      </c>
      <c r="D125" s="13">
        <v>40818</v>
      </c>
      <c r="E125" s="14">
        <v>1.2152777777777799</v>
      </c>
      <c r="F125" s="6">
        <f t="shared" si="8"/>
        <v>40818.215277777781</v>
      </c>
      <c r="G125" s="7">
        <v>0.02</v>
      </c>
      <c r="K125" s="7">
        <f t="shared" si="4"/>
        <v>2.7E-2</v>
      </c>
      <c r="L125" s="7">
        <f t="shared" si="7"/>
        <v>2.7</v>
      </c>
      <c r="M125" s="7">
        <f t="shared" si="5"/>
        <v>0.10653461773179985</v>
      </c>
    </row>
    <row r="126" spans="1:13" x14ac:dyDescent="0.25">
      <c r="A126" s="6">
        <v>40818.263888888891</v>
      </c>
      <c r="B126" s="13">
        <v>40818</v>
      </c>
      <c r="C126" s="14">
        <v>0.2638888888888889</v>
      </c>
      <c r="D126" s="13">
        <v>40818</v>
      </c>
      <c r="E126" s="14">
        <v>1.2222222222222301</v>
      </c>
      <c r="F126" s="6">
        <f t="shared" si="8"/>
        <v>40818.222222222219</v>
      </c>
      <c r="G126" s="7">
        <v>0.02</v>
      </c>
      <c r="K126" s="7">
        <f t="shared" si="4"/>
        <v>2.7E-2</v>
      </c>
      <c r="L126" s="7">
        <f t="shared" si="7"/>
        <v>2.7</v>
      </c>
      <c r="M126" s="7">
        <f t="shared" si="5"/>
        <v>0.10653461773179985</v>
      </c>
    </row>
    <row r="127" spans="1:13" x14ac:dyDescent="0.25">
      <c r="A127" s="6">
        <v>40818.270833333336</v>
      </c>
      <c r="B127" s="13">
        <v>40818</v>
      </c>
      <c r="C127" s="14">
        <v>0.27083333333333331</v>
      </c>
      <c r="D127" s="13">
        <v>40818</v>
      </c>
      <c r="E127" s="14">
        <v>1.2291666666666701</v>
      </c>
      <c r="F127" s="6">
        <f t="shared" si="8"/>
        <v>40818.229166666664</v>
      </c>
      <c r="G127" s="7">
        <v>0.02</v>
      </c>
      <c r="K127" s="7">
        <f t="shared" si="4"/>
        <v>2.7E-2</v>
      </c>
      <c r="L127" s="7">
        <f t="shared" si="7"/>
        <v>2.7</v>
      </c>
      <c r="M127" s="7">
        <f t="shared" si="5"/>
        <v>0.10653461773179985</v>
      </c>
    </row>
    <row r="128" spans="1:13" x14ac:dyDescent="0.25">
      <c r="A128" s="6">
        <v>40818.277777777781</v>
      </c>
      <c r="B128" s="13">
        <v>40818</v>
      </c>
      <c r="C128" s="14">
        <v>0.27777777777777779</v>
      </c>
      <c r="D128" s="13">
        <v>40818</v>
      </c>
      <c r="E128" s="14">
        <v>1.23611111111112</v>
      </c>
      <c r="F128" s="6">
        <f t="shared" si="8"/>
        <v>40818.236111111109</v>
      </c>
      <c r="G128" s="7">
        <v>0.02</v>
      </c>
      <c r="K128" s="7">
        <f t="shared" si="4"/>
        <v>2.7E-2</v>
      </c>
      <c r="L128" s="7">
        <f t="shared" si="7"/>
        <v>2.7</v>
      </c>
      <c r="M128" s="7">
        <f t="shared" si="5"/>
        <v>0.10653461773179985</v>
      </c>
    </row>
    <row r="129" spans="1:13" x14ac:dyDescent="0.25">
      <c r="A129" s="6">
        <v>40818.284722222219</v>
      </c>
      <c r="B129" s="13">
        <v>40818</v>
      </c>
      <c r="C129" s="14">
        <v>0.28472222222222221</v>
      </c>
      <c r="D129" s="13">
        <v>40818</v>
      </c>
      <c r="E129" s="14">
        <v>1.24305555555556</v>
      </c>
      <c r="F129" s="6">
        <f t="shared" si="8"/>
        <v>40818.243055555555</v>
      </c>
      <c r="G129" s="7">
        <v>0.02</v>
      </c>
      <c r="K129" s="7">
        <f t="shared" si="4"/>
        <v>2.7E-2</v>
      </c>
      <c r="L129" s="7">
        <f t="shared" si="7"/>
        <v>2.7</v>
      </c>
      <c r="M129" s="7">
        <f t="shared" si="5"/>
        <v>0.10653461773179985</v>
      </c>
    </row>
    <row r="130" spans="1:13" x14ac:dyDescent="0.25">
      <c r="A130" s="6">
        <v>40818.291666666664</v>
      </c>
      <c r="B130" s="13">
        <v>40818</v>
      </c>
      <c r="C130" s="14">
        <v>0.29166666666666669</v>
      </c>
      <c r="D130" s="13">
        <v>40818</v>
      </c>
      <c r="E130" s="14">
        <v>1.25</v>
      </c>
      <c r="F130" s="6">
        <f t="shared" si="8"/>
        <v>40818.25</v>
      </c>
      <c r="G130" s="7">
        <v>0.02</v>
      </c>
      <c r="K130" s="7">
        <f t="shared" ref="K130:K193" si="9">G130+($K$2057-$H$2057)</f>
        <v>2.7E-2</v>
      </c>
      <c r="L130" s="7">
        <f t="shared" si="7"/>
        <v>2.7</v>
      </c>
      <c r="M130" s="7">
        <f t="shared" si="5"/>
        <v>0.10653461773179985</v>
      </c>
    </row>
    <row r="131" spans="1:13" x14ac:dyDescent="0.25">
      <c r="A131" s="6">
        <v>40818.298611111109</v>
      </c>
      <c r="B131" s="13">
        <v>40818</v>
      </c>
      <c r="C131" s="14">
        <v>0.2986111111111111</v>
      </c>
      <c r="D131" s="13">
        <v>40818</v>
      </c>
      <c r="E131" s="14">
        <v>1.25694444444445</v>
      </c>
      <c r="F131" s="6">
        <f t="shared" si="8"/>
        <v>40818.256944444445</v>
      </c>
      <c r="G131" s="7">
        <v>0.02</v>
      </c>
      <c r="K131" s="7">
        <f t="shared" si="9"/>
        <v>2.7E-2</v>
      </c>
      <c r="L131" s="7">
        <f t="shared" si="7"/>
        <v>2.7</v>
      </c>
      <c r="M131" s="7">
        <f t="shared" ref="M131:M194" si="10">IF(L131&lt;10.1,(0.011299*L131^2.259),(0.00526*L131^2.542))</f>
        <v>0.10653461773179985</v>
      </c>
    </row>
    <row r="132" spans="1:13" x14ac:dyDescent="0.25">
      <c r="A132" s="6">
        <v>40818.305555555555</v>
      </c>
      <c r="B132" s="13">
        <v>40818</v>
      </c>
      <c r="C132" s="14">
        <v>0.30555555555555552</v>
      </c>
      <c r="D132" s="13">
        <v>40818</v>
      </c>
      <c r="E132" s="14">
        <v>1.2638888888888899</v>
      </c>
      <c r="F132" s="6">
        <f t="shared" si="8"/>
        <v>40818.263888888891</v>
      </c>
      <c r="G132" s="7">
        <v>0.02</v>
      </c>
      <c r="K132" s="7">
        <f t="shared" si="9"/>
        <v>2.7E-2</v>
      </c>
      <c r="L132" s="7">
        <f t="shared" si="7"/>
        <v>2.7</v>
      </c>
      <c r="M132" s="7">
        <f t="shared" si="10"/>
        <v>0.10653461773179985</v>
      </c>
    </row>
    <row r="133" spans="1:13" x14ac:dyDescent="0.25">
      <c r="A133" s="6">
        <v>40818.3125</v>
      </c>
      <c r="B133" s="13">
        <v>40818</v>
      </c>
      <c r="C133" s="14">
        <v>0.3125</v>
      </c>
      <c r="D133" s="13">
        <v>40818</v>
      </c>
      <c r="E133" s="14">
        <v>1.2708333333333399</v>
      </c>
      <c r="F133" s="6">
        <f t="shared" si="8"/>
        <v>40818.270833333336</v>
      </c>
      <c r="G133" s="7">
        <v>0.02</v>
      </c>
      <c r="K133" s="7">
        <f t="shared" si="9"/>
        <v>2.7E-2</v>
      </c>
      <c r="L133" s="7">
        <f t="shared" ref="L133:L196" si="11">K133*100</f>
        <v>2.7</v>
      </c>
      <c r="M133" s="7">
        <f t="shared" si="10"/>
        <v>0.10653461773179985</v>
      </c>
    </row>
    <row r="134" spans="1:13" x14ac:dyDescent="0.25">
      <c r="A134" s="6">
        <v>40818.319444444445</v>
      </c>
      <c r="B134" s="13">
        <v>40818</v>
      </c>
      <c r="C134" s="14">
        <v>0.31944444444444448</v>
      </c>
      <c r="D134" s="13">
        <v>40818</v>
      </c>
      <c r="E134" s="14">
        <v>1.2777777777777799</v>
      </c>
      <c r="F134" s="6">
        <f t="shared" si="8"/>
        <v>40818.277777777781</v>
      </c>
      <c r="G134" s="7">
        <v>1.9E-2</v>
      </c>
      <c r="K134" s="7">
        <f t="shared" si="9"/>
        <v>2.5999999999999999E-2</v>
      </c>
      <c r="L134" s="7">
        <f t="shared" si="11"/>
        <v>2.6</v>
      </c>
      <c r="M134" s="7">
        <f t="shared" si="10"/>
        <v>9.7828366455611257E-2</v>
      </c>
    </row>
    <row r="135" spans="1:13" x14ac:dyDescent="0.25">
      <c r="A135" s="6">
        <v>40818.326388888891</v>
      </c>
      <c r="B135" s="13">
        <v>40818</v>
      </c>
      <c r="C135" s="14">
        <v>0.3263888888888889</v>
      </c>
      <c r="D135" s="13">
        <v>40818</v>
      </c>
      <c r="E135" s="14">
        <v>1.2847222222222301</v>
      </c>
      <c r="F135" s="6">
        <f t="shared" si="8"/>
        <v>40818.284722222219</v>
      </c>
      <c r="G135" s="7">
        <v>0.02</v>
      </c>
      <c r="K135" s="7">
        <f t="shared" si="9"/>
        <v>2.7E-2</v>
      </c>
      <c r="L135" s="7">
        <f t="shared" si="11"/>
        <v>2.7</v>
      </c>
      <c r="M135" s="7">
        <f t="shared" si="10"/>
        <v>0.10653461773179985</v>
      </c>
    </row>
    <row r="136" spans="1:13" x14ac:dyDescent="0.25">
      <c r="A136" s="6">
        <v>40818.333333333336</v>
      </c>
      <c r="B136" s="13">
        <v>40818</v>
      </c>
      <c r="C136" s="14">
        <v>0.33333333333333331</v>
      </c>
      <c r="D136" s="13">
        <v>40818</v>
      </c>
      <c r="E136" s="14">
        <v>1.2916666666666701</v>
      </c>
      <c r="F136" s="6">
        <f t="shared" si="8"/>
        <v>40818.291666666664</v>
      </c>
      <c r="G136" s="7">
        <v>0.02</v>
      </c>
      <c r="K136" s="7">
        <f t="shared" si="9"/>
        <v>2.7E-2</v>
      </c>
      <c r="L136" s="7">
        <f t="shared" si="11"/>
        <v>2.7</v>
      </c>
      <c r="M136" s="7">
        <f t="shared" si="10"/>
        <v>0.10653461773179985</v>
      </c>
    </row>
    <row r="137" spans="1:13" x14ac:dyDescent="0.25">
      <c r="A137" s="6">
        <v>40818.340277777781</v>
      </c>
      <c r="B137" s="13">
        <v>40818</v>
      </c>
      <c r="C137" s="14">
        <v>0.34027777777777773</v>
      </c>
      <c r="D137" s="13">
        <v>40818</v>
      </c>
      <c r="E137" s="14">
        <v>1.29861111111112</v>
      </c>
      <c r="F137" s="6">
        <f t="shared" si="8"/>
        <v>40818.298611111109</v>
      </c>
      <c r="G137" s="7">
        <v>2.1000000000000001E-2</v>
      </c>
      <c r="K137" s="7">
        <f t="shared" si="9"/>
        <v>2.8000000000000001E-2</v>
      </c>
      <c r="L137" s="7">
        <f t="shared" si="11"/>
        <v>2.8000000000000003</v>
      </c>
      <c r="M137" s="7">
        <f t="shared" si="10"/>
        <v>0.11565648825824049</v>
      </c>
    </row>
    <row r="138" spans="1:13" x14ac:dyDescent="0.25">
      <c r="A138" s="6">
        <v>40818.347222222219</v>
      </c>
      <c r="B138" s="13">
        <v>40818</v>
      </c>
      <c r="C138" s="14">
        <v>0.34722222222222227</v>
      </c>
      <c r="D138" s="13">
        <v>40818</v>
      </c>
      <c r="E138" s="14">
        <v>1.30555555555556</v>
      </c>
      <c r="F138" s="6">
        <f t="shared" si="8"/>
        <v>40818.305555555555</v>
      </c>
      <c r="G138" s="7">
        <v>0.02</v>
      </c>
      <c r="K138" s="7">
        <f t="shared" si="9"/>
        <v>2.7E-2</v>
      </c>
      <c r="L138" s="7">
        <f t="shared" si="11"/>
        <v>2.7</v>
      </c>
      <c r="M138" s="7">
        <f t="shared" si="10"/>
        <v>0.10653461773179985</v>
      </c>
    </row>
    <row r="139" spans="1:13" x14ac:dyDescent="0.25">
      <c r="A139" s="6">
        <v>40818.354166666664</v>
      </c>
      <c r="B139" s="13">
        <v>40818</v>
      </c>
      <c r="C139" s="14">
        <v>0.35416666666666669</v>
      </c>
      <c r="D139" s="13">
        <v>40818</v>
      </c>
      <c r="E139" s="14">
        <v>1.3125</v>
      </c>
      <c r="F139" s="6">
        <f t="shared" si="8"/>
        <v>40818.3125</v>
      </c>
      <c r="G139" s="7">
        <v>0.02</v>
      </c>
      <c r="K139" s="7">
        <f t="shared" si="9"/>
        <v>2.7E-2</v>
      </c>
      <c r="L139" s="7">
        <f t="shared" si="11"/>
        <v>2.7</v>
      </c>
      <c r="M139" s="7">
        <f t="shared" si="10"/>
        <v>0.10653461773179985</v>
      </c>
    </row>
    <row r="140" spans="1:13" x14ac:dyDescent="0.25">
      <c r="A140" s="6">
        <v>40818.361111111109</v>
      </c>
      <c r="B140" s="13">
        <v>40818</v>
      </c>
      <c r="C140" s="14">
        <v>0.3611111111111111</v>
      </c>
      <c r="D140" s="13">
        <v>40818</v>
      </c>
      <c r="E140" s="14">
        <v>1.31944444444445</v>
      </c>
      <c r="F140" s="6">
        <f t="shared" si="8"/>
        <v>40818.319444444445</v>
      </c>
      <c r="G140" s="7">
        <v>2.1000000000000001E-2</v>
      </c>
      <c r="K140" s="7">
        <f t="shared" si="9"/>
        <v>2.8000000000000001E-2</v>
      </c>
      <c r="L140" s="7">
        <f t="shared" si="11"/>
        <v>2.8000000000000003</v>
      </c>
      <c r="M140" s="7">
        <f t="shared" si="10"/>
        <v>0.11565648825824049</v>
      </c>
    </row>
    <row r="141" spans="1:13" x14ac:dyDescent="0.25">
      <c r="A141" s="6">
        <v>40818.368055555555</v>
      </c>
      <c r="B141" s="13">
        <v>40818</v>
      </c>
      <c r="C141" s="14">
        <v>0.36805555555555558</v>
      </c>
      <c r="D141" s="13">
        <v>40818</v>
      </c>
      <c r="E141" s="14">
        <v>1.3263888888888899</v>
      </c>
      <c r="F141" s="6">
        <f t="shared" si="8"/>
        <v>40818.326388888891</v>
      </c>
      <c r="G141" s="7">
        <v>2.1000000000000001E-2</v>
      </c>
      <c r="K141" s="7">
        <f t="shared" si="9"/>
        <v>2.8000000000000001E-2</v>
      </c>
      <c r="L141" s="7">
        <f t="shared" si="11"/>
        <v>2.8000000000000003</v>
      </c>
      <c r="M141" s="7">
        <f t="shared" si="10"/>
        <v>0.11565648825824049</v>
      </c>
    </row>
    <row r="142" spans="1:13" x14ac:dyDescent="0.25">
      <c r="A142" s="6">
        <v>40818.375</v>
      </c>
      <c r="B142" s="13">
        <v>40818</v>
      </c>
      <c r="C142" s="14">
        <v>0.375</v>
      </c>
      <c r="D142" s="13">
        <v>40818</v>
      </c>
      <c r="E142" s="14">
        <v>1.3333333333333399</v>
      </c>
      <c r="F142" s="6">
        <f t="shared" si="8"/>
        <v>40818.333333333336</v>
      </c>
      <c r="G142" s="7">
        <v>2.1000000000000001E-2</v>
      </c>
      <c r="K142" s="7">
        <f t="shared" si="9"/>
        <v>2.8000000000000001E-2</v>
      </c>
      <c r="L142" s="7">
        <f t="shared" si="11"/>
        <v>2.8000000000000003</v>
      </c>
      <c r="M142" s="7">
        <f t="shared" si="10"/>
        <v>0.11565648825824049</v>
      </c>
    </row>
    <row r="143" spans="1:13" x14ac:dyDescent="0.25">
      <c r="A143" s="6">
        <v>40818.381944444445</v>
      </c>
      <c r="B143" s="13">
        <v>40818</v>
      </c>
      <c r="C143" s="14">
        <v>0.38194444444444442</v>
      </c>
      <c r="D143" s="13">
        <v>40818</v>
      </c>
      <c r="E143" s="14">
        <v>1.3402777777777799</v>
      </c>
      <c r="F143" s="6">
        <f t="shared" si="8"/>
        <v>40818.340277777781</v>
      </c>
      <c r="G143" s="7">
        <v>0.02</v>
      </c>
      <c r="K143" s="7">
        <f t="shared" si="9"/>
        <v>2.7E-2</v>
      </c>
      <c r="L143" s="7">
        <f t="shared" si="11"/>
        <v>2.7</v>
      </c>
      <c r="M143" s="7">
        <f t="shared" si="10"/>
        <v>0.10653461773179985</v>
      </c>
    </row>
    <row r="144" spans="1:13" x14ac:dyDescent="0.25">
      <c r="A144" s="6">
        <v>40818.388888888891</v>
      </c>
      <c r="B144" s="13">
        <v>40818</v>
      </c>
      <c r="C144" s="14">
        <v>0.3888888888888889</v>
      </c>
      <c r="D144" s="13">
        <v>40818</v>
      </c>
      <c r="E144" s="14">
        <v>1.3472222222222301</v>
      </c>
      <c r="F144" s="6">
        <f t="shared" si="8"/>
        <v>40818.347222222219</v>
      </c>
      <c r="G144" s="7">
        <v>0.02</v>
      </c>
      <c r="K144" s="7">
        <f t="shared" si="9"/>
        <v>2.7E-2</v>
      </c>
      <c r="L144" s="7">
        <f t="shared" si="11"/>
        <v>2.7</v>
      </c>
      <c r="M144" s="7">
        <f t="shared" si="10"/>
        <v>0.10653461773179985</v>
      </c>
    </row>
    <row r="145" spans="1:13" x14ac:dyDescent="0.25">
      <c r="A145" s="6">
        <v>40818.395833333336</v>
      </c>
      <c r="B145" s="13">
        <v>40818</v>
      </c>
      <c r="C145" s="14">
        <v>0.39583333333333331</v>
      </c>
      <c r="D145" s="13">
        <v>40818</v>
      </c>
      <c r="E145" s="14">
        <v>1.3541666666666701</v>
      </c>
      <c r="F145" s="6">
        <f t="shared" si="8"/>
        <v>40818.354166666664</v>
      </c>
      <c r="G145" s="7">
        <v>0.02</v>
      </c>
      <c r="K145" s="7">
        <f t="shared" si="9"/>
        <v>2.7E-2</v>
      </c>
      <c r="L145" s="7">
        <f t="shared" si="11"/>
        <v>2.7</v>
      </c>
      <c r="M145" s="7">
        <f t="shared" si="10"/>
        <v>0.10653461773179985</v>
      </c>
    </row>
    <row r="146" spans="1:13" x14ac:dyDescent="0.25">
      <c r="A146" s="6">
        <v>40818.402777777781</v>
      </c>
      <c r="B146" s="13">
        <v>40818</v>
      </c>
      <c r="C146" s="14">
        <v>0.40277777777777773</v>
      </c>
      <c r="D146" s="13">
        <v>40818</v>
      </c>
      <c r="E146" s="14">
        <v>1.3611111111111101</v>
      </c>
      <c r="F146" s="6">
        <f t="shared" si="8"/>
        <v>40818.361111111109</v>
      </c>
      <c r="G146" s="7">
        <v>0.02</v>
      </c>
      <c r="K146" s="7">
        <f t="shared" si="9"/>
        <v>2.7E-2</v>
      </c>
      <c r="L146" s="7">
        <f t="shared" si="11"/>
        <v>2.7</v>
      </c>
      <c r="M146" s="7">
        <f t="shared" si="10"/>
        <v>0.10653461773179985</v>
      </c>
    </row>
    <row r="147" spans="1:13" x14ac:dyDescent="0.25">
      <c r="A147" s="6">
        <v>40818.409722222219</v>
      </c>
      <c r="B147" s="13">
        <v>40818</v>
      </c>
      <c r="C147" s="14">
        <v>0.40972222222222227</v>
      </c>
      <c r="D147" s="13">
        <v>40818</v>
      </c>
      <c r="E147" s="14">
        <v>1.36805555555556</v>
      </c>
      <c r="F147" s="6">
        <f t="shared" si="8"/>
        <v>40818.368055555555</v>
      </c>
      <c r="G147" s="7">
        <v>0.02</v>
      </c>
      <c r="K147" s="7">
        <f t="shared" si="9"/>
        <v>2.7E-2</v>
      </c>
      <c r="L147" s="7">
        <f t="shared" si="11"/>
        <v>2.7</v>
      </c>
      <c r="M147" s="7">
        <f t="shared" si="10"/>
        <v>0.10653461773179985</v>
      </c>
    </row>
    <row r="148" spans="1:13" x14ac:dyDescent="0.25">
      <c r="A148" s="6">
        <v>40818.416666666664</v>
      </c>
      <c r="B148" s="13">
        <v>40818</v>
      </c>
      <c r="C148" s="14">
        <v>0.41666666666666669</v>
      </c>
      <c r="D148" s="13">
        <v>40818</v>
      </c>
      <c r="E148" s="14">
        <v>1.375</v>
      </c>
      <c r="F148" s="6">
        <f t="shared" si="8"/>
        <v>40818.375</v>
      </c>
      <c r="G148" s="7">
        <v>0.02</v>
      </c>
      <c r="K148" s="7">
        <f t="shared" si="9"/>
        <v>2.7E-2</v>
      </c>
      <c r="L148" s="7">
        <f t="shared" si="11"/>
        <v>2.7</v>
      </c>
      <c r="M148" s="7">
        <f t="shared" si="10"/>
        <v>0.10653461773179985</v>
      </c>
    </row>
    <row r="149" spans="1:13" x14ac:dyDescent="0.25">
      <c r="A149" s="6">
        <v>40818.423611111109</v>
      </c>
      <c r="B149" s="13">
        <v>40818</v>
      </c>
      <c r="C149" s="14">
        <v>0.4236111111111111</v>
      </c>
      <c r="D149" s="13">
        <v>40818</v>
      </c>
      <c r="E149" s="14">
        <v>1.38194444444445</v>
      </c>
      <c r="F149" s="6">
        <f t="shared" si="8"/>
        <v>40818.381944444445</v>
      </c>
      <c r="G149" s="7">
        <v>0.02</v>
      </c>
      <c r="K149" s="7">
        <f t="shared" si="9"/>
        <v>2.7E-2</v>
      </c>
      <c r="L149" s="7">
        <f t="shared" si="11"/>
        <v>2.7</v>
      </c>
      <c r="M149" s="7">
        <f t="shared" si="10"/>
        <v>0.10653461773179985</v>
      </c>
    </row>
    <row r="150" spans="1:13" x14ac:dyDescent="0.25">
      <c r="A150" s="6">
        <v>40818.430555555555</v>
      </c>
      <c r="B150" s="13">
        <v>40818</v>
      </c>
      <c r="C150" s="14">
        <v>0.43055555555555558</v>
      </c>
      <c r="D150" s="13">
        <v>40818</v>
      </c>
      <c r="E150" s="14">
        <v>1.3888888888888899</v>
      </c>
      <c r="F150" s="6">
        <f t="shared" si="8"/>
        <v>40818.388888888891</v>
      </c>
      <c r="G150" s="7">
        <v>0.02</v>
      </c>
      <c r="K150" s="7">
        <f t="shared" si="9"/>
        <v>2.7E-2</v>
      </c>
      <c r="L150" s="7">
        <f t="shared" si="11"/>
        <v>2.7</v>
      </c>
      <c r="M150" s="7">
        <f t="shared" si="10"/>
        <v>0.10653461773179985</v>
      </c>
    </row>
    <row r="151" spans="1:13" x14ac:dyDescent="0.25">
      <c r="A151" s="6">
        <v>40818.4375</v>
      </c>
      <c r="B151" s="13">
        <v>40818</v>
      </c>
      <c r="C151" s="14">
        <v>0.4375</v>
      </c>
      <c r="D151" s="13">
        <v>40818</v>
      </c>
      <c r="E151" s="14">
        <v>1.3958333333333399</v>
      </c>
      <c r="F151" s="6">
        <f t="shared" si="8"/>
        <v>40818.395833333336</v>
      </c>
      <c r="G151" s="7">
        <v>0.02</v>
      </c>
      <c r="K151" s="7">
        <f t="shared" si="9"/>
        <v>2.7E-2</v>
      </c>
      <c r="L151" s="7">
        <f t="shared" si="11"/>
        <v>2.7</v>
      </c>
      <c r="M151" s="7">
        <f t="shared" si="10"/>
        <v>0.10653461773179985</v>
      </c>
    </row>
    <row r="152" spans="1:13" x14ac:dyDescent="0.25">
      <c r="A152" s="6">
        <v>40818.444444444445</v>
      </c>
      <c r="B152" s="13">
        <v>40818</v>
      </c>
      <c r="C152" s="14">
        <v>0.44444444444444442</v>
      </c>
      <c r="D152" s="13">
        <v>40818</v>
      </c>
      <c r="E152" s="14">
        <v>1.4027777777777799</v>
      </c>
      <c r="F152" s="6">
        <f t="shared" si="8"/>
        <v>40818.402777777781</v>
      </c>
      <c r="G152" s="7">
        <v>0.02</v>
      </c>
      <c r="K152" s="7">
        <f t="shared" si="9"/>
        <v>2.7E-2</v>
      </c>
      <c r="L152" s="7">
        <f t="shared" si="11"/>
        <v>2.7</v>
      </c>
      <c r="M152" s="7">
        <f t="shared" si="10"/>
        <v>0.10653461773179985</v>
      </c>
    </row>
    <row r="153" spans="1:13" x14ac:dyDescent="0.25">
      <c r="A153" s="6">
        <v>40818.451388888891</v>
      </c>
      <c r="B153" s="13">
        <v>40818</v>
      </c>
      <c r="C153" s="14">
        <v>0.4513888888888889</v>
      </c>
      <c r="D153" s="13">
        <v>40818</v>
      </c>
      <c r="E153" s="14">
        <v>1.4097222222222301</v>
      </c>
      <c r="F153" s="6">
        <f t="shared" si="8"/>
        <v>40818.409722222219</v>
      </c>
      <c r="G153" s="7">
        <v>0.02</v>
      </c>
      <c r="K153" s="7">
        <f t="shared" si="9"/>
        <v>2.7E-2</v>
      </c>
      <c r="L153" s="7">
        <f t="shared" si="11"/>
        <v>2.7</v>
      </c>
      <c r="M153" s="7">
        <f t="shared" si="10"/>
        <v>0.10653461773179985</v>
      </c>
    </row>
    <row r="154" spans="1:13" x14ac:dyDescent="0.25">
      <c r="A154" s="6">
        <v>40818.458333333336</v>
      </c>
      <c r="B154" s="13">
        <v>40818</v>
      </c>
      <c r="C154" s="14">
        <v>0.45833333333333331</v>
      </c>
      <c r="D154" s="13">
        <v>40818</v>
      </c>
      <c r="E154" s="14">
        <v>1.4166666666666701</v>
      </c>
      <c r="F154" s="6">
        <f t="shared" si="8"/>
        <v>40818.416666666664</v>
      </c>
      <c r="G154" s="7">
        <v>0.02</v>
      </c>
      <c r="K154" s="7">
        <f t="shared" si="9"/>
        <v>2.7E-2</v>
      </c>
      <c r="L154" s="7">
        <f t="shared" si="11"/>
        <v>2.7</v>
      </c>
      <c r="M154" s="7">
        <f t="shared" si="10"/>
        <v>0.10653461773179985</v>
      </c>
    </row>
    <row r="155" spans="1:13" x14ac:dyDescent="0.25">
      <c r="A155" s="6">
        <v>40818.465277777781</v>
      </c>
      <c r="B155" s="13">
        <v>40818</v>
      </c>
      <c r="C155" s="14">
        <v>0.46527777777777773</v>
      </c>
      <c r="D155" s="13">
        <v>40818</v>
      </c>
      <c r="E155" s="14">
        <v>1.4236111111111101</v>
      </c>
      <c r="F155" s="6">
        <f t="shared" si="8"/>
        <v>40818.423611111109</v>
      </c>
      <c r="G155" s="7">
        <v>0.02</v>
      </c>
      <c r="K155" s="7">
        <f t="shared" si="9"/>
        <v>2.7E-2</v>
      </c>
      <c r="L155" s="7">
        <f t="shared" si="11"/>
        <v>2.7</v>
      </c>
      <c r="M155" s="7">
        <f t="shared" si="10"/>
        <v>0.10653461773179985</v>
      </c>
    </row>
    <row r="156" spans="1:13" x14ac:dyDescent="0.25">
      <c r="A156" s="6">
        <v>40818.472222222219</v>
      </c>
      <c r="B156" s="13">
        <v>40818</v>
      </c>
      <c r="C156" s="14">
        <v>0.47222222222222227</v>
      </c>
      <c r="D156" s="13">
        <v>40818</v>
      </c>
      <c r="E156" s="14">
        <v>1.43055555555556</v>
      </c>
      <c r="F156" s="6">
        <f t="shared" si="8"/>
        <v>40818.430555555555</v>
      </c>
      <c r="G156" s="7">
        <v>0.02</v>
      </c>
      <c r="K156" s="7">
        <f t="shared" si="9"/>
        <v>2.7E-2</v>
      </c>
      <c r="L156" s="7">
        <f t="shared" si="11"/>
        <v>2.7</v>
      </c>
      <c r="M156" s="7">
        <f t="shared" si="10"/>
        <v>0.10653461773179985</v>
      </c>
    </row>
    <row r="157" spans="1:13" x14ac:dyDescent="0.25">
      <c r="A157" s="6">
        <v>40818.479166666664</v>
      </c>
      <c r="B157" s="13">
        <v>40818</v>
      </c>
      <c r="C157" s="14">
        <v>0.47916666666666669</v>
      </c>
      <c r="D157" s="13">
        <v>40818</v>
      </c>
      <c r="E157" s="14">
        <v>1.4375</v>
      </c>
      <c r="F157" s="6">
        <f t="shared" si="8"/>
        <v>40818.4375</v>
      </c>
      <c r="G157" s="7">
        <v>0.02</v>
      </c>
      <c r="K157" s="7">
        <f t="shared" si="9"/>
        <v>2.7E-2</v>
      </c>
      <c r="L157" s="7">
        <f t="shared" si="11"/>
        <v>2.7</v>
      </c>
      <c r="M157" s="7">
        <f t="shared" si="10"/>
        <v>0.10653461773179985</v>
      </c>
    </row>
    <row r="158" spans="1:13" x14ac:dyDescent="0.25">
      <c r="A158" s="6">
        <v>40818.486111111109</v>
      </c>
      <c r="B158" s="13">
        <v>40818</v>
      </c>
      <c r="C158" s="14">
        <v>0.4861111111111111</v>
      </c>
      <c r="D158" s="13">
        <v>40818</v>
      </c>
      <c r="E158" s="14">
        <v>1.44444444444445</v>
      </c>
      <c r="F158" s="6">
        <f t="shared" si="8"/>
        <v>40818.444444444445</v>
      </c>
      <c r="G158" s="7">
        <v>0.02</v>
      </c>
      <c r="K158" s="7">
        <f t="shared" si="9"/>
        <v>2.7E-2</v>
      </c>
      <c r="L158" s="7">
        <f t="shared" si="11"/>
        <v>2.7</v>
      </c>
      <c r="M158" s="7">
        <f t="shared" si="10"/>
        <v>0.10653461773179985</v>
      </c>
    </row>
    <row r="159" spans="1:13" x14ac:dyDescent="0.25">
      <c r="A159" s="6">
        <v>40818.493055555555</v>
      </c>
      <c r="B159" s="13">
        <v>40818</v>
      </c>
      <c r="C159" s="14">
        <v>0.49305555555555558</v>
      </c>
      <c r="D159" s="13">
        <v>40818</v>
      </c>
      <c r="E159" s="14">
        <v>1.4513888888888899</v>
      </c>
      <c r="F159" s="6">
        <f t="shared" si="8"/>
        <v>40818.451388888891</v>
      </c>
      <c r="G159" s="7">
        <v>0.02</v>
      </c>
      <c r="K159" s="7">
        <f t="shared" si="9"/>
        <v>2.7E-2</v>
      </c>
      <c r="L159" s="7">
        <f t="shared" si="11"/>
        <v>2.7</v>
      </c>
      <c r="M159" s="7">
        <f t="shared" si="10"/>
        <v>0.10653461773179985</v>
      </c>
    </row>
    <row r="160" spans="1:13" x14ac:dyDescent="0.25">
      <c r="A160" s="6">
        <v>40818.5</v>
      </c>
      <c r="B160" s="13">
        <v>40818</v>
      </c>
      <c r="C160" s="14">
        <v>0.5</v>
      </c>
      <c r="D160" s="13">
        <v>40818</v>
      </c>
      <c r="E160" s="14">
        <v>1.4583333333333399</v>
      </c>
      <c r="F160" s="6">
        <f t="shared" si="8"/>
        <v>40818.458333333336</v>
      </c>
      <c r="G160" s="7">
        <v>0.02</v>
      </c>
      <c r="K160" s="7">
        <f t="shared" si="9"/>
        <v>2.7E-2</v>
      </c>
      <c r="L160" s="7">
        <f t="shared" si="11"/>
        <v>2.7</v>
      </c>
      <c r="M160" s="7">
        <f t="shared" si="10"/>
        <v>0.10653461773179985</v>
      </c>
    </row>
    <row r="161" spans="1:13" x14ac:dyDescent="0.25">
      <c r="A161" s="6">
        <v>40818.506944444445</v>
      </c>
      <c r="B161" s="13">
        <v>40818</v>
      </c>
      <c r="C161" s="14">
        <v>0.50694444444444442</v>
      </c>
      <c r="D161" s="13">
        <v>40818</v>
      </c>
      <c r="E161" s="14">
        <v>1.4652777777777799</v>
      </c>
      <c r="F161" s="6">
        <f t="shared" si="8"/>
        <v>40818.465277777781</v>
      </c>
      <c r="G161" s="7">
        <v>0.02</v>
      </c>
      <c r="K161" s="7">
        <f t="shared" si="9"/>
        <v>2.7E-2</v>
      </c>
      <c r="L161" s="7">
        <f t="shared" si="11"/>
        <v>2.7</v>
      </c>
      <c r="M161" s="7">
        <f t="shared" si="10"/>
        <v>0.10653461773179985</v>
      </c>
    </row>
    <row r="162" spans="1:13" x14ac:dyDescent="0.25">
      <c r="A162" s="6">
        <v>40818.513888888891</v>
      </c>
      <c r="B162" s="13">
        <v>40818</v>
      </c>
      <c r="C162" s="14">
        <v>0.51388888888888895</v>
      </c>
      <c r="D162" s="13">
        <v>40818</v>
      </c>
      <c r="E162" s="14">
        <v>1.4722222222222301</v>
      </c>
      <c r="F162" s="6">
        <f t="shared" si="8"/>
        <v>40818.472222222219</v>
      </c>
      <c r="G162" s="7">
        <v>0.02</v>
      </c>
      <c r="K162" s="7">
        <f t="shared" si="9"/>
        <v>2.7E-2</v>
      </c>
      <c r="L162" s="7">
        <f t="shared" si="11"/>
        <v>2.7</v>
      </c>
      <c r="M162" s="7">
        <f t="shared" si="10"/>
        <v>0.10653461773179985</v>
      </c>
    </row>
    <row r="163" spans="1:13" x14ac:dyDescent="0.25">
      <c r="A163" s="6">
        <v>40818.520833333336</v>
      </c>
      <c r="B163" s="13">
        <v>40818</v>
      </c>
      <c r="C163" s="14">
        <v>0.52083333333333337</v>
      </c>
      <c r="D163" s="13">
        <v>40818</v>
      </c>
      <c r="E163" s="14">
        <v>1.4791666666666701</v>
      </c>
      <c r="F163" s="6">
        <f t="shared" ref="F163:F226" si="12">D163+E163-1</f>
        <v>40818.479166666664</v>
      </c>
      <c r="G163" s="7">
        <v>0.02</v>
      </c>
      <c r="K163" s="7">
        <f t="shared" si="9"/>
        <v>2.7E-2</v>
      </c>
      <c r="L163" s="7">
        <f t="shared" si="11"/>
        <v>2.7</v>
      </c>
      <c r="M163" s="7">
        <f t="shared" si="10"/>
        <v>0.10653461773179985</v>
      </c>
    </row>
    <row r="164" spans="1:13" x14ac:dyDescent="0.25">
      <c r="A164" s="6">
        <v>40818.527777777781</v>
      </c>
      <c r="B164" s="13">
        <v>40818</v>
      </c>
      <c r="C164" s="14">
        <v>0.52777777777777779</v>
      </c>
      <c r="D164" s="13">
        <v>40818</v>
      </c>
      <c r="E164" s="14">
        <v>1.4861111111111101</v>
      </c>
      <c r="F164" s="6">
        <f t="shared" si="12"/>
        <v>40818.486111111109</v>
      </c>
      <c r="G164" s="7">
        <v>0.02</v>
      </c>
      <c r="K164" s="7">
        <f t="shared" si="9"/>
        <v>2.7E-2</v>
      </c>
      <c r="L164" s="7">
        <f t="shared" si="11"/>
        <v>2.7</v>
      </c>
      <c r="M164" s="7">
        <f t="shared" si="10"/>
        <v>0.10653461773179985</v>
      </c>
    </row>
    <row r="165" spans="1:13" x14ac:dyDescent="0.25">
      <c r="A165" s="6">
        <v>40818.534722222219</v>
      </c>
      <c r="B165" s="13">
        <v>40818</v>
      </c>
      <c r="C165" s="14">
        <v>0.53472222222222221</v>
      </c>
      <c r="D165" s="13">
        <v>40818</v>
      </c>
      <c r="E165" s="14">
        <v>1.49305555555556</v>
      </c>
      <c r="F165" s="6">
        <f t="shared" si="12"/>
        <v>40818.493055555555</v>
      </c>
      <c r="G165" s="7">
        <v>0.02</v>
      </c>
      <c r="K165" s="7">
        <f t="shared" si="9"/>
        <v>2.7E-2</v>
      </c>
      <c r="L165" s="7">
        <f t="shared" si="11"/>
        <v>2.7</v>
      </c>
      <c r="M165" s="7">
        <f t="shared" si="10"/>
        <v>0.10653461773179985</v>
      </c>
    </row>
    <row r="166" spans="1:13" x14ac:dyDescent="0.25">
      <c r="A166" s="6">
        <v>40818.541666666664</v>
      </c>
      <c r="B166" s="13">
        <v>40818</v>
      </c>
      <c r="C166" s="14">
        <v>0.54166666666666663</v>
      </c>
      <c r="D166" s="13">
        <v>40818</v>
      </c>
      <c r="E166" s="14">
        <v>1.5</v>
      </c>
      <c r="F166" s="6">
        <f t="shared" si="12"/>
        <v>40818.5</v>
      </c>
      <c r="G166" s="7">
        <v>0.02</v>
      </c>
      <c r="K166" s="7">
        <f t="shared" si="9"/>
        <v>2.7E-2</v>
      </c>
      <c r="L166" s="7">
        <f t="shared" si="11"/>
        <v>2.7</v>
      </c>
      <c r="M166" s="7">
        <f t="shared" si="10"/>
        <v>0.10653461773179985</v>
      </c>
    </row>
    <row r="167" spans="1:13" x14ac:dyDescent="0.25">
      <c r="A167" s="6">
        <v>40818.548611111109</v>
      </c>
      <c r="B167" s="13">
        <v>40818</v>
      </c>
      <c r="C167" s="14">
        <v>0.54861111111111105</v>
      </c>
      <c r="D167" s="13">
        <v>40818</v>
      </c>
      <c r="E167" s="14">
        <v>1.50694444444445</v>
      </c>
      <c r="F167" s="6">
        <f t="shared" si="12"/>
        <v>40818.506944444445</v>
      </c>
      <c r="G167" s="7">
        <v>0.02</v>
      </c>
      <c r="K167" s="7">
        <f t="shared" si="9"/>
        <v>2.7E-2</v>
      </c>
      <c r="L167" s="7">
        <f t="shared" si="11"/>
        <v>2.7</v>
      </c>
      <c r="M167" s="7">
        <f t="shared" si="10"/>
        <v>0.10653461773179985</v>
      </c>
    </row>
    <row r="168" spans="1:13" x14ac:dyDescent="0.25">
      <c r="A168" s="6">
        <v>40818.555555555555</v>
      </c>
      <c r="B168" s="13">
        <v>40818</v>
      </c>
      <c r="C168" s="14">
        <v>0.55555555555555558</v>
      </c>
      <c r="D168" s="13">
        <v>40818</v>
      </c>
      <c r="E168" s="14">
        <v>1.5138888888888899</v>
      </c>
      <c r="F168" s="6">
        <f t="shared" si="12"/>
        <v>40818.513888888891</v>
      </c>
      <c r="G168" s="7">
        <v>0.02</v>
      </c>
      <c r="K168" s="7">
        <f t="shared" si="9"/>
        <v>2.7E-2</v>
      </c>
      <c r="L168" s="7">
        <f t="shared" si="11"/>
        <v>2.7</v>
      </c>
      <c r="M168" s="7">
        <f t="shared" si="10"/>
        <v>0.10653461773179985</v>
      </c>
    </row>
    <row r="169" spans="1:13" x14ac:dyDescent="0.25">
      <c r="A169" s="6">
        <v>40818.5625</v>
      </c>
      <c r="B169" s="13">
        <v>40818</v>
      </c>
      <c r="C169" s="14">
        <v>0.5625</v>
      </c>
      <c r="D169" s="13">
        <v>40818</v>
      </c>
      <c r="E169" s="14">
        <v>1.5208333333333399</v>
      </c>
      <c r="F169" s="6">
        <f t="shared" si="12"/>
        <v>40818.520833333336</v>
      </c>
      <c r="G169" s="7">
        <v>0.02</v>
      </c>
      <c r="K169" s="7">
        <f t="shared" si="9"/>
        <v>2.7E-2</v>
      </c>
      <c r="L169" s="7">
        <f t="shared" si="11"/>
        <v>2.7</v>
      </c>
      <c r="M169" s="7">
        <f t="shared" si="10"/>
        <v>0.10653461773179985</v>
      </c>
    </row>
    <row r="170" spans="1:13" x14ac:dyDescent="0.25">
      <c r="A170" s="6">
        <v>40818.569444444445</v>
      </c>
      <c r="B170" s="13">
        <v>40818</v>
      </c>
      <c r="C170" s="14">
        <v>0.56944444444444442</v>
      </c>
      <c r="D170" s="13">
        <v>40818</v>
      </c>
      <c r="E170" s="14">
        <v>1.5277777777777799</v>
      </c>
      <c r="F170" s="6">
        <f t="shared" si="12"/>
        <v>40818.527777777781</v>
      </c>
      <c r="G170" s="7">
        <v>0.02</v>
      </c>
      <c r="K170" s="7">
        <f t="shared" si="9"/>
        <v>2.7E-2</v>
      </c>
      <c r="L170" s="7">
        <f t="shared" si="11"/>
        <v>2.7</v>
      </c>
      <c r="M170" s="7">
        <f t="shared" si="10"/>
        <v>0.10653461773179985</v>
      </c>
    </row>
    <row r="171" spans="1:13" x14ac:dyDescent="0.25">
      <c r="A171" s="6">
        <v>40818.576388888891</v>
      </c>
      <c r="B171" s="13">
        <v>40818</v>
      </c>
      <c r="C171" s="14">
        <v>0.57638888888888895</v>
      </c>
      <c r="D171" s="13">
        <v>40818</v>
      </c>
      <c r="E171" s="14">
        <v>1.5347222222222301</v>
      </c>
      <c r="F171" s="6">
        <f t="shared" si="12"/>
        <v>40818.534722222219</v>
      </c>
      <c r="G171" s="7">
        <v>0.02</v>
      </c>
      <c r="K171" s="7">
        <f t="shared" si="9"/>
        <v>2.7E-2</v>
      </c>
      <c r="L171" s="7">
        <f t="shared" si="11"/>
        <v>2.7</v>
      </c>
      <c r="M171" s="7">
        <f t="shared" si="10"/>
        <v>0.10653461773179985</v>
      </c>
    </row>
    <row r="172" spans="1:13" x14ac:dyDescent="0.25">
      <c r="A172" s="6">
        <v>40818.583333333336</v>
      </c>
      <c r="B172" s="13">
        <v>40818</v>
      </c>
      <c r="C172" s="14">
        <v>0.58333333333333337</v>
      </c>
      <c r="D172" s="13">
        <v>40818</v>
      </c>
      <c r="E172" s="14">
        <v>1.5416666666666701</v>
      </c>
      <c r="F172" s="6">
        <f t="shared" si="12"/>
        <v>40818.541666666664</v>
      </c>
      <c r="G172" s="7">
        <v>0.02</v>
      </c>
      <c r="K172" s="7">
        <f t="shared" si="9"/>
        <v>2.7E-2</v>
      </c>
      <c r="L172" s="7">
        <f t="shared" si="11"/>
        <v>2.7</v>
      </c>
      <c r="M172" s="7">
        <f t="shared" si="10"/>
        <v>0.10653461773179985</v>
      </c>
    </row>
    <row r="173" spans="1:13" x14ac:dyDescent="0.25">
      <c r="A173" s="6">
        <v>40818.590277777781</v>
      </c>
      <c r="B173" s="13">
        <v>40818</v>
      </c>
      <c r="C173" s="14">
        <v>0.59027777777777779</v>
      </c>
      <c r="D173" s="13">
        <v>40818</v>
      </c>
      <c r="E173" s="14">
        <v>1.54861111111112</v>
      </c>
      <c r="F173" s="6">
        <f t="shared" si="12"/>
        <v>40818.548611111109</v>
      </c>
      <c r="G173" s="7">
        <v>0.02</v>
      </c>
      <c r="K173" s="7">
        <f t="shared" si="9"/>
        <v>2.7E-2</v>
      </c>
      <c r="L173" s="7">
        <f t="shared" si="11"/>
        <v>2.7</v>
      </c>
      <c r="M173" s="7">
        <f t="shared" si="10"/>
        <v>0.10653461773179985</v>
      </c>
    </row>
    <row r="174" spans="1:13" x14ac:dyDescent="0.25">
      <c r="A174" s="6">
        <v>40818.597222222219</v>
      </c>
      <c r="B174" s="13">
        <v>40818</v>
      </c>
      <c r="C174" s="14">
        <v>0.59722222222222221</v>
      </c>
      <c r="D174" s="13">
        <v>40818</v>
      </c>
      <c r="E174" s="14">
        <v>1.55555555555556</v>
      </c>
      <c r="F174" s="6">
        <f t="shared" si="12"/>
        <v>40818.555555555555</v>
      </c>
      <c r="G174" s="7">
        <v>0.02</v>
      </c>
      <c r="K174" s="7">
        <f t="shared" si="9"/>
        <v>2.7E-2</v>
      </c>
      <c r="L174" s="7">
        <f t="shared" si="11"/>
        <v>2.7</v>
      </c>
      <c r="M174" s="7">
        <f t="shared" si="10"/>
        <v>0.10653461773179985</v>
      </c>
    </row>
    <row r="175" spans="1:13" x14ac:dyDescent="0.25">
      <c r="A175" s="6">
        <v>40818.604166666664</v>
      </c>
      <c r="B175" s="13">
        <v>40818</v>
      </c>
      <c r="C175" s="14">
        <v>0.60416666666666663</v>
      </c>
      <c r="D175" s="13">
        <v>40818</v>
      </c>
      <c r="E175" s="14">
        <v>1.5625</v>
      </c>
      <c r="F175" s="6">
        <f t="shared" si="12"/>
        <v>40818.5625</v>
      </c>
      <c r="G175" s="7">
        <v>0.02</v>
      </c>
      <c r="K175" s="7">
        <f t="shared" si="9"/>
        <v>2.7E-2</v>
      </c>
      <c r="L175" s="7">
        <f t="shared" si="11"/>
        <v>2.7</v>
      </c>
      <c r="M175" s="7">
        <f t="shared" si="10"/>
        <v>0.10653461773179985</v>
      </c>
    </row>
    <row r="176" spans="1:13" x14ac:dyDescent="0.25">
      <c r="A176" s="6">
        <v>40818.611111111109</v>
      </c>
      <c r="B176" s="13">
        <v>40818</v>
      </c>
      <c r="C176" s="14">
        <v>0.61111111111111105</v>
      </c>
      <c r="D176" s="13">
        <v>40818</v>
      </c>
      <c r="E176" s="14">
        <v>1.56944444444445</v>
      </c>
      <c r="F176" s="6">
        <f t="shared" si="12"/>
        <v>40818.569444444445</v>
      </c>
      <c r="G176" s="7">
        <v>0.02</v>
      </c>
      <c r="K176" s="7">
        <f t="shared" si="9"/>
        <v>2.7E-2</v>
      </c>
      <c r="L176" s="7">
        <f t="shared" si="11"/>
        <v>2.7</v>
      </c>
      <c r="M176" s="7">
        <f t="shared" si="10"/>
        <v>0.10653461773179985</v>
      </c>
    </row>
    <row r="177" spans="1:13" x14ac:dyDescent="0.25">
      <c r="A177" s="6">
        <v>40818.618055555555</v>
      </c>
      <c r="B177" s="13">
        <v>40818</v>
      </c>
      <c r="C177" s="14">
        <v>0.61805555555555558</v>
      </c>
      <c r="D177" s="13">
        <v>40818</v>
      </c>
      <c r="E177" s="14">
        <v>1.5763888888888899</v>
      </c>
      <c r="F177" s="6">
        <f t="shared" si="12"/>
        <v>40818.576388888891</v>
      </c>
      <c r="G177" s="7">
        <v>0.02</v>
      </c>
      <c r="K177" s="7">
        <f t="shared" si="9"/>
        <v>2.7E-2</v>
      </c>
      <c r="L177" s="7">
        <f t="shared" si="11"/>
        <v>2.7</v>
      </c>
      <c r="M177" s="7">
        <f t="shared" si="10"/>
        <v>0.10653461773179985</v>
      </c>
    </row>
    <row r="178" spans="1:13" x14ac:dyDescent="0.25">
      <c r="A178" s="6">
        <v>40818.625</v>
      </c>
      <c r="B178" s="13">
        <v>40818</v>
      </c>
      <c r="C178" s="14">
        <v>0.625</v>
      </c>
      <c r="D178" s="13">
        <v>40818</v>
      </c>
      <c r="E178" s="14">
        <v>1.5833333333333399</v>
      </c>
      <c r="F178" s="6">
        <f t="shared" si="12"/>
        <v>40818.583333333336</v>
      </c>
      <c r="G178" s="7">
        <v>0.02</v>
      </c>
      <c r="K178" s="7">
        <f t="shared" si="9"/>
        <v>2.7E-2</v>
      </c>
      <c r="L178" s="7">
        <f t="shared" si="11"/>
        <v>2.7</v>
      </c>
      <c r="M178" s="7">
        <f t="shared" si="10"/>
        <v>0.10653461773179985</v>
      </c>
    </row>
    <row r="179" spans="1:13" x14ac:dyDescent="0.25">
      <c r="A179" s="6">
        <v>40818.631944444445</v>
      </c>
      <c r="B179" s="13">
        <v>40818</v>
      </c>
      <c r="C179" s="14">
        <v>0.63194444444444442</v>
      </c>
      <c r="D179" s="13">
        <v>40818</v>
      </c>
      <c r="E179" s="14">
        <v>1.5902777777777799</v>
      </c>
      <c r="F179" s="6">
        <f t="shared" si="12"/>
        <v>40818.590277777781</v>
      </c>
      <c r="G179" s="7">
        <v>0.02</v>
      </c>
      <c r="K179" s="7">
        <f t="shared" si="9"/>
        <v>2.7E-2</v>
      </c>
      <c r="L179" s="7">
        <f t="shared" si="11"/>
        <v>2.7</v>
      </c>
      <c r="M179" s="7">
        <f t="shared" si="10"/>
        <v>0.10653461773179985</v>
      </c>
    </row>
    <row r="180" spans="1:13" x14ac:dyDescent="0.25">
      <c r="A180" s="6">
        <v>40818.638888888891</v>
      </c>
      <c r="B180" s="13">
        <v>40818</v>
      </c>
      <c r="C180" s="14">
        <v>0.63888888888888895</v>
      </c>
      <c r="D180" s="13">
        <v>40818</v>
      </c>
      <c r="E180" s="14">
        <v>1.5972222222222301</v>
      </c>
      <c r="F180" s="6">
        <f t="shared" si="12"/>
        <v>40818.597222222219</v>
      </c>
      <c r="G180" s="7">
        <v>0.02</v>
      </c>
      <c r="K180" s="7">
        <f t="shared" si="9"/>
        <v>2.7E-2</v>
      </c>
      <c r="L180" s="7">
        <f t="shared" si="11"/>
        <v>2.7</v>
      </c>
      <c r="M180" s="7">
        <f t="shared" si="10"/>
        <v>0.10653461773179985</v>
      </c>
    </row>
    <row r="181" spans="1:13" x14ac:dyDescent="0.25">
      <c r="A181" s="6">
        <v>40818.645833333336</v>
      </c>
      <c r="B181" s="13">
        <v>40818</v>
      </c>
      <c r="C181" s="14">
        <v>0.64583333333333337</v>
      </c>
      <c r="D181" s="13">
        <v>40818</v>
      </c>
      <c r="E181" s="14">
        <v>1.6041666666666701</v>
      </c>
      <c r="F181" s="6">
        <f t="shared" si="12"/>
        <v>40818.604166666664</v>
      </c>
      <c r="G181" s="7">
        <v>0.02</v>
      </c>
      <c r="K181" s="7">
        <f t="shared" si="9"/>
        <v>2.7E-2</v>
      </c>
      <c r="L181" s="7">
        <f t="shared" si="11"/>
        <v>2.7</v>
      </c>
      <c r="M181" s="7">
        <f t="shared" si="10"/>
        <v>0.10653461773179985</v>
      </c>
    </row>
    <row r="182" spans="1:13" x14ac:dyDescent="0.25">
      <c r="A182" s="6">
        <v>40818.652777777781</v>
      </c>
      <c r="B182" s="13">
        <v>40818</v>
      </c>
      <c r="C182" s="14">
        <v>0.65277777777777779</v>
      </c>
      <c r="D182" s="13">
        <v>40818</v>
      </c>
      <c r="E182" s="14">
        <v>1.61111111111112</v>
      </c>
      <c r="F182" s="6">
        <f t="shared" si="12"/>
        <v>40818.611111111109</v>
      </c>
      <c r="G182" s="7">
        <v>0.02</v>
      </c>
      <c r="K182" s="7">
        <f t="shared" si="9"/>
        <v>2.7E-2</v>
      </c>
      <c r="L182" s="7">
        <f t="shared" si="11"/>
        <v>2.7</v>
      </c>
      <c r="M182" s="7">
        <f t="shared" si="10"/>
        <v>0.10653461773179985</v>
      </c>
    </row>
    <row r="183" spans="1:13" x14ac:dyDescent="0.25">
      <c r="A183" s="6">
        <v>40818.659722222219</v>
      </c>
      <c r="B183" s="13">
        <v>40818</v>
      </c>
      <c r="C183" s="14">
        <v>0.65972222222222221</v>
      </c>
      <c r="D183" s="13">
        <v>40818</v>
      </c>
      <c r="E183" s="14">
        <v>1.61805555555556</v>
      </c>
      <c r="F183" s="6">
        <f t="shared" si="12"/>
        <v>40818.618055555555</v>
      </c>
      <c r="G183" s="7">
        <v>0.02</v>
      </c>
      <c r="K183" s="7">
        <f t="shared" si="9"/>
        <v>2.7E-2</v>
      </c>
      <c r="L183" s="7">
        <f t="shared" si="11"/>
        <v>2.7</v>
      </c>
      <c r="M183" s="7">
        <f t="shared" si="10"/>
        <v>0.10653461773179985</v>
      </c>
    </row>
    <row r="184" spans="1:13" x14ac:dyDescent="0.25">
      <c r="A184" s="6">
        <v>40818.666666666664</v>
      </c>
      <c r="B184" s="13">
        <v>40818</v>
      </c>
      <c r="C184" s="14">
        <v>0.66666666666666663</v>
      </c>
      <c r="D184" s="13">
        <v>40818</v>
      </c>
      <c r="E184" s="14">
        <v>1.625</v>
      </c>
      <c r="F184" s="6">
        <f t="shared" si="12"/>
        <v>40818.625</v>
      </c>
      <c r="G184" s="7">
        <v>0.02</v>
      </c>
      <c r="K184" s="7">
        <f t="shared" si="9"/>
        <v>2.7E-2</v>
      </c>
      <c r="L184" s="7">
        <f t="shared" si="11"/>
        <v>2.7</v>
      </c>
      <c r="M184" s="7">
        <f t="shared" si="10"/>
        <v>0.10653461773179985</v>
      </c>
    </row>
    <row r="185" spans="1:13" x14ac:dyDescent="0.25">
      <c r="A185" s="6">
        <v>40818.673611111109</v>
      </c>
      <c r="B185" s="13">
        <v>40818</v>
      </c>
      <c r="C185" s="14">
        <v>0.67361111111111116</v>
      </c>
      <c r="D185" s="13">
        <v>40818</v>
      </c>
      <c r="E185" s="14">
        <v>1.63194444444445</v>
      </c>
      <c r="F185" s="6">
        <f t="shared" si="12"/>
        <v>40818.631944444445</v>
      </c>
      <c r="G185" s="7">
        <v>0.02</v>
      </c>
      <c r="K185" s="7">
        <f t="shared" si="9"/>
        <v>2.7E-2</v>
      </c>
      <c r="L185" s="7">
        <f t="shared" si="11"/>
        <v>2.7</v>
      </c>
      <c r="M185" s="7">
        <f t="shared" si="10"/>
        <v>0.10653461773179985</v>
      </c>
    </row>
    <row r="186" spans="1:13" x14ac:dyDescent="0.25">
      <c r="A186" s="6">
        <v>40818.680555555555</v>
      </c>
      <c r="B186" s="13">
        <v>40818</v>
      </c>
      <c r="C186" s="14">
        <v>0.68055555555555547</v>
      </c>
      <c r="D186" s="13">
        <v>40818</v>
      </c>
      <c r="E186" s="14">
        <v>1.6388888888888899</v>
      </c>
      <c r="F186" s="6">
        <f t="shared" si="12"/>
        <v>40818.638888888891</v>
      </c>
      <c r="G186" s="7">
        <v>0.02</v>
      </c>
      <c r="K186" s="7">
        <f t="shared" si="9"/>
        <v>2.7E-2</v>
      </c>
      <c r="L186" s="7">
        <f t="shared" si="11"/>
        <v>2.7</v>
      </c>
      <c r="M186" s="7">
        <f t="shared" si="10"/>
        <v>0.10653461773179985</v>
      </c>
    </row>
    <row r="187" spans="1:13" x14ac:dyDescent="0.25">
      <c r="A187" s="6">
        <v>40818.6875</v>
      </c>
      <c r="B187" s="13">
        <v>40818</v>
      </c>
      <c r="C187" s="14">
        <v>0.6875</v>
      </c>
      <c r="D187" s="13">
        <v>40818</v>
      </c>
      <c r="E187" s="14">
        <v>1.6458333333333399</v>
      </c>
      <c r="F187" s="6">
        <f t="shared" si="12"/>
        <v>40818.645833333336</v>
      </c>
      <c r="G187" s="7">
        <v>0.02</v>
      </c>
      <c r="K187" s="7">
        <f t="shared" si="9"/>
        <v>2.7E-2</v>
      </c>
      <c r="L187" s="7">
        <f t="shared" si="11"/>
        <v>2.7</v>
      </c>
      <c r="M187" s="7">
        <f t="shared" si="10"/>
        <v>0.10653461773179985</v>
      </c>
    </row>
    <row r="188" spans="1:13" x14ac:dyDescent="0.25">
      <c r="A188" s="6">
        <v>40818.694444444445</v>
      </c>
      <c r="B188" s="13">
        <v>40818</v>
      </c>
      <c r="C188" s="14">
        <v>0.69444444444444453</v>
      </c>
      <c r="D188" s="13">
        <v>40818</v>
      </c>
      <c r="E188" s="14">
        <v>1.6527777777777799</v>
      </c>
      <c r="F188" s="6">
        <f t="shared" si="12"/>
        <v>40818.652777777781</v>
      </c>
      <c r="G188" s="7">
        <v>0.02</v>
      </c>
      <c r="K188" s="7">
        <f t="shared" si="9"/>
        <v>2.7E-2</v>
      </c>
      <c r="L188" s="7">
        <f t="shared" si="11"/>
        <v>2.7</v>
      </c>
      <c r="M188" s="7">
        <f t="shared" si="10"/>
        <v>0.10653461773179985</v>
      </c>
    </row>
    <row r="189" spans="1:13" x14ac:dyDescent="0.25">
      <c r="A189" s="6">
        <v>40818.701388888891</v>
      </c>
      <c r="B189" s="13">
        <v>40818</v>
      </c>
      <c r="C189" s="14">
        <v>0.70138888888888884</v>
      </c>
      <c r="D189" s="13">
        <v>40818</v>
      </c>
      <c r="E189" s="14">
        <v>1.6597222222222301</v>
      </c>
      <c r="F189" s="6">
        <f t="shared" si="12"/>
        <v>40818.659722222219</v>
      </c>
      <c r="G189" s="7">
        <v>0.02</v>
      </c>
      <c r="K189" s="7">
        <f t="shared" si="9"/>
        <v>2.7E-2</v>
      </c>
      <c r="L189" s="7">
        <f t="shared" si="11"/>
        <v>2.7</v>
      </c>
      <c r="M189" s="7">
        <f t="shared" si="10"/>
        <v>0.10653461773179985</v>
      </c>
    </row>
    <row r="190" spans="1:13" x14ac:dyDescent="0.25">
      <c r="A190" s="6">
        <v>40818.708333333336</v>
      </c>
      <c r="B190" s="13">
        <v>40818</v>
      </c>
      <c r="C190" s="14">
        <v>0.70833333333333337</v>
      </c>
      <c r="D190" s="13">
        <v>40818</v>
      </c>
      <c r="E190" s="14">
        <v>1.6666666666666701</v>
      </c>
      <c r="F190" s="6">
        <f t="shared" si="12"/>
        <v>40818.666666666664</v>
      </c>
      <c r="G190" s="7">
        <v>0.02</v>
      </c>
      <c r="K190" s="7">
        <f t="shared" si="9"/>
        <v>2.7E-2</v>
      </c>
      <c r="L190" s="7">
        <f t="shared" si="11"/>
        <v>2.7</v>
      </c>
      <c r="M190" s="7">
        <f t="shared" si="10"/>
        <v>0.10653461773179985</v>
      </c>
    </row>
    <row r="191" spans="1:13" x14ac:dyDescent="0.25">
      <c r="A191" s="6">
        <v>40818.715277777781</v>
      </c>
      <c r="B191" s="13">
        <v>40818</v>
      </c>
      <c r="C191" s="14">
        <v>0.71527777777777779</v>
      </c>
      <c r="D191" s="13">
        <v>40818</v>
      </c>
      <c r="E191" s="14">
        <v>1.67361111111112</v>
      </c>
      <c r="F191" s="6">
        <f t="shared" si="12"/>
        <v>40818.673611111109</v>
      </c>
      <c r="G191" s="7">
        <v>0.02</v>
      </c>
      <c r="K191" s="7">
        <f t="shared" si="9"/>
        <v>2.7E-2</v>
      </c>
      <c r="L191" s="7">
        <f t="shared" si="11"/>
        <v>2.7</v>
      </c>
      <c r="M191" s="7">
        <f t="shared" si="10"/>
        <v>0.10653461773179985</v>
      </c>
    </row>
    <row r="192" spans="1:13" x14ac:dyDescent="0.25">
      <c r="A192" s="6">
        <v>40818.722222222219</v>
      </c>
      <c r="B192" s="13">
        <v>40818</v>
      </c>
      <c r="C192" s="14">
        <v>0.72222222222222221</v>
      </c>
      <c r="D192" s="13">
        <v>40818</v>
      </c>
      <c r="E192" s="14">
        <v>1.68055555555556</v>
      </c>
      <c r="F192" s="6">
        <f t="shared" si="12"/>
        <v>40818.680555555555</v>
      </c>
      <c r="G192" s="7">
        <v>2.9000000000000001E-2</v>
      </c>
      <c r="K192" s="7">
        <f t="shared" si="9"/>
        <v>3.6000000000000004E-2</v>
      </c>
      <c r="L192" s="7">
        <f t="shared" si="11"/>
        <v>3.6000000000000005</v>
      </c>
      <c r="M192" s="7">
        <f t="shared" si="10"/>
        <v>0.20404565812217462</v>
      </c>
    </row>
    <row r="193" spans="1:13" x14ac:dyDescent="0.25">
      <c r="A193" s="6">
        <v>40818.729166666664</v>
      </c>
      <c r="B193" s="13">
        <v>40818</v>
      </c>
      <c r="C193" s="14">
        <v>0.72916666666666663</v>
      </c>
      <c r="D193" s="13">
        <v>40818</v>
      </c>
      <c r="E193" s="14">
        <v>1.6875</v>
      </c>
      <c r="F193" s="6">
        <f t="shared" si="12"/>
        <v>40818.6875</v>
      </c>
      <c r="G193" s="7">
        <v>9.4E-2</v>
      </c>
      <c r="K193" s="7">
        <f t="shared" si="9"/>
        <v>0.10100000000000001</v>
      </c>
      <c r="L193" s="7">
        <f t="shared" si="11"/>
        <v>10.100000000000001</v>
      </c>
      <c r="M193" s="7">
        <f t="shared" si="10"/>
        <v>1.8791899290644472</v>
      </c>
    </row>
    <row r="194" spans="1:13" x14ac:dyDescent="0.25">
      <c r="A194" s="6">
        <v>40818.736111111109</v>
      </c>
      <c r="B194" s="13">
        <v>40818</v>
      </c>
      <c r="C194" s="14">
        <v>0.73611111111111116</v>
      </c>
      <c r="D194" s="13">
        <v>40818</v>
      </c>
      <c r="E194" s="14">
        <v>1.69444444444445</v>
      </c>
      <c r="F194" s="6">
        <f t="shared" si="12"/>
        <v>40818.694444444445</v>
      </c>
      <c r="G194" s="7">
        <v>5.8000000000000003E-2</v>
      </c>
      <c r="K194" s="7">
        <f t="shared" ref="K194:K257" si="13">G194+($K$2057-$H$2057)</f>
        <v>6.5000000000000002E-2</v>
      </c>
      <c r="L194" s="7">
        <f t="shared" si="11"/>
        <v>6.5</v>
      </c>
      <c r="M194" s="7">
        <f t="shared" si="10"/>
        <v>0.77519556840453796</v>
      </c>
    </row>
    <row r="195" spans="1:13" x14ac:dyDescent="0.25">
      <c r="A195" s="6">
        <v>40818.743055555555</v>
      </c>
      <c r="B195" s="13">
        <v>40818</v>
      </c>
      <c r="C195" s="14">
        <v>0.74305555555555547</v>
      </c>
      <c r="D195" s="13">
        <v>40818</v>
      </c>
      <c r="E195" s="14">
        <v>1.7013888888888899</v>
      </c>
      <c r="F195" s="6">
        <f t="shared" si="12"/>
        <v>40818.701388888891</v>
      </c>
      <c r="G195" s="7">
        <v>4.3999999999999997E-2</v>
      </c>
      <c r="K195" s="7">
        <f t="shared" si="13"/>
        <v>5.0999999999999997E-2</v>
      </c>
      <c r="L195" s="7">
        <f t="shared" si="11"/>
        <v>5.0999999999999996</v>
      </c>
      <c r="M195" s="7">
        <f t="shared" ref="M195:M258" si="14">IF(L195&lt;10.1,(0.011299*L195^2.259),(0.00526*L195^2.542))</f>
        <v>0.44816819869880165</v>
      </c>
    </row>
    <row r="196" spans="1:13" x14ac:dyDescent="0.25">
      <c r="A196" s="6">
        <v>40818.75</v>
      </c>
      <c r="B196" s="13">
        <v>40818</v>
      </c>
      <c r="C196" s="14">
        <v>0.75</v>
      </c>
      <c r="D196" s="13">
        <v>40818</v>
      </c>
      <c r="E196" s="14">
        <v>1.7083333333333399</v>
      </c>
      <c r="F196" s="6">
        <f t="shared" si="12"/>
        <v>40818.708333333336</v>
      </c>
      <c r="G196" s="7">
        <v>3.6999999999999998E-2</v>
      </c>
      <c r="K196" s="7">
        <f t="shared" si="13"/>
        <v>4.3999999999999997E-2</v>
      </c>
      <c r="L196" s="7">
        <f t="shared" si="11"/>
        <v>4.3999999999999995</v>
      </c>
      <c r="M196" s="7">
        <f t="shared" si="14"/>
        <v>0.3210699089068535</v>
      </c>
    </row>
    <row r="197" spans="1:13" x14ac:dyDescent="0.25">
      <c r="A197" s="6">
        <v>40818.756944444445</v>
      </c>
      <c r="B197" s="13">
        <v>40818</v>
      </c>
      <c r="C197" s="14">
        <v>0.75694444444444453</v>
      </c>
      <c r="D197" s="13">
        <v>40818</v>
      </c>
      <c r="E197" s="14">
        <v>1.7152777777777799</v>
      </c>
      <c r="F197" s="6">
        <f t="shared" si="12"/>
        <v>40818.715277777781</v>
      </c>
      <c r="G197" s="7">
        <v>3.4000000000000002E-2</v>
      </c>
      <c r="K197" s="7">
        <f t="shared" si="13"/>
        <v>4.1000000000000002E-2</v>
      </c>
      <c r="L197" s="7">
        <f t="shared" ref="L197:L260" si="15">K197*100</f>
        <v>4.1000000000000005</v>
      </c>
      <c r="M197" s="7">
        <f t="shared" si="14"/>
        <v>0.27372769540499842</v>
      </c>
    </row>
    <row r="198" spans="1:13" x14ac:dyDescent="0.25">
      <c r="A198" s="6">
        <v>40818.763888888891</v>
      </c>
      <c r="B198" s="13">
        <v>40818</v>
      </c>
      <c r="C198" s="14">
        <v>0.76388888888888884</v>
      </c>
      <c r="D198" s="13">
        <v>40818</v>
      </c>
      <c r="E198" s="14">
        <v>1.7222222222222301</v>
      </c>
      <c r="F198" s="6">
        <f t="shared" si="12"/>
        <v>40818.722222222219</v>
      </c>
      <c r="G198" s="7">
        <v>3.1E-2</v>
      </c>
      <c r="K198" s="7">
        <f t="shared" si="13"/>
        <v>3.7999999999999999E-2</v>
      </c>
      <c r="L198" s="7">
        <f t="shared" si="15"/>
        <v>3.8</v>
      </c>
      <c r="M198" s="7">
        <f t="shared" si="14"/>
        <v>0.23055319943895994</v>
      </c>
    </row>
    <row r="199" spans="1:13" x14ac:dyDescent="0.25">
      <c r="A199" s="6">
        <v>40818.770833333336</v>
      </c>
      <c r="B199" s="13">
        <v>40818</v>
      </c>
      <c r="C199" s="14">
        <v>0.77083333333333337</v>
      </c>
      <c r="D199" s="13">
        <v>40818</v>
      </c>
      <c r="E199" s="14">
        <v>1.7291666666666701</v>
      </c>
      <c r="F199" s="6">
        <f t="shared" si="12"/>
        <v>40818.729166666664</v>
      </c>
      <c r="G199" s="7">
        <v>0.03</v>
      </c>
      <c r="K199" s="7">
        <f t="shared" si="13"/>
        <v>3.6999999999999998E-2</v>
      </c>
      <c r="L199" s="7">
        <f t="shared" si="15"/>
        <v>3.6999999999999997</v>
      </c>
      <c r="M199" s="7">
        <f t="shared" si="14"/>
        <v>0.21707394716061687</v>
      </c>
    </row>
    <row r="200" spans="1:13" x14ac:dyDescent="0.25">
      <c r="A200" s="6">
        <v>40818.777777777781</v>
      </c>
      <c r="B200" s="13">
        <v>40818</v>
      </c>
      <c r="C200" s="14">
        <v>0.77777777777777779</v>
      </c>
      <c r="D200" s="13">
        <v>40818</v>
      </c>
      <c r="E200" s="14">
        <v>1.73611111111112</v>
      </c>
      <c r="F200" s="6">
        <f t="shared" si="12"/>
        <v>40818.736111111109</v>
      </c>
      <c r="G200" s="7">
        <v>0.03</v>
      </c>
      <c r="K200" s="7">
        <f t="shared" si="13"/>
        <v>3.6999999999999998E-2</v>
      </c>
      <c r="L200" s="7">
        <f t="shared" si="15"/>
        <v>3.6999999999999997</v>
      </c>
      <c r="M200" s="7">
        <f t="shared" si="14"/>
        <v>0.21707394716061687</v>
      </c>
    </row>
    <row r="201" spans="1:13" x14ac:dyDescent="0.25">
      <c r="A201" s="6">
        <v>40818.784722222219</v>
      </c>
      <c r="B201" s="13">
        <v>40818</v>
      </c>
      <c r="C201" s="14">
        <v>0.78472222222222221</v>
      </c>
      <c r="D201" s="13">
        <v>40818</v>
      </c>
      <c r="E201" s="14">
        <v>1.74305555555556</v>
      </c>
      <c r="F201" s="6">
        <f t="shared" si="12"/>
        <v>40818.743055555555</v>
      </c>
      <c r="G201" s="7">
        <v>2.9000000000000001E-2</v>
      </c>
      <c r="K201" s="7">
        <f t="shared" si="13"/>
        <v>3.6000000000000004E-2</v>
      </c>
      <c r="L201" s="7">
        <f t="shared" si="15"/>
        <v>3.6000000000000005</v>
      </c>
      <c r="M201" s="7">
        <f t="shared" si="14"/>
        <v>0.20404565812217462</v>
      </c>
    </row>
    <row r="202" spans="1:13" x14ac:dyDescent="0.25">
      <c r="A202" s="6">
        <v>40818.791666666664</v>
      </c>
      <c r="B202" s="13">
        <v>40818</v>
      </c>
      <c r="C202" s="14">
        <v>0.79166666666666663</v>
      </c>
      <c r="D202" s="13">
        <v>40818</v>
      </c>
      <c r="E202" s="14">
        <v>1.75000000000001</v>
      </c>
      <c r="F202" s="6">
        <f t="shared" si="12"/>
        <v>40818.75</v>
      </c>
      <c r="G202" s="7">
        <v>2.9000000000000001E-2</v>
      </c>
      <c r="K202" s="7">
        <f t="shared" si="13"/>
        <v>3.6000000000000004E-2</v>
      </c>
      <c r="L202" s="7">
        <f t="shared" si="15"/>
        <v>3.6000000000000005</v>
      </c>
      <c r="M202" s="7">
        <f t="shared" si="14"/>
        <v>0.20404565812217462</v>
      </c>
    </row>
    <row r="203" spans="1:13" x14ac:dyDescent="0.25">
      <c r="A203" s="6">
        <v>40818.798611111109</v>
      </c>
      <c r="B203" s="13">
        <v>40818</v>
      </c>
      <c r="C203" s="14">
        <v>0.79861111111111116</v>
      </c>
      <c r="D203" s="13">
        <v>40818</v>
      </c>
      <c r="E203" s="14">
        <v>1.75694444444445</v>
      </c>
      <c r="F203" s="6">
        <f t="shared" si="12"/>
        <v>40818.756944444445</v>
      </c>
      <c r="G203" s="7">
        <v>3.2000000000000001E-2</v>
      </c>
      <c r="K203" s="7">
        <f t="shared" si="13"/>
        <v>3.9E-2</v>
      </c>
      <c r="L203" s="7">
        <f t="shared" si="15"/>
        <v>3.9</v>
      </c>
      <c r="M203" s="7">
        <f t="shared" si="14"/>
        <v>0.24448654085218649</v>
      </c>
    </row>
    <row r="204" spans="1:13" x14ac:dyDescent="0.25">
      <c r="A204" s="6">
        <v>40818.805555555555</v>
      </c>
      <c r="B204" s="13">
        <v>40818</v>
      </c>
      <c r="C204" s="14">
        <v>0.80555555555555547</v>
      </c>
      <c r="D204" s="13">
        <v>40818</v>
      </c>
      <c r="E204" s="14">
        <v>1.7638888888888899</v>
      </c>
      <c r="F204" s="6">
        <f t="shared" si="12"/>
        <v>40818.763888888891</v>
      </c>
      <c r="G204" s="7">
        <v>3.4000000000000002E-2</v>
      </c>
      <c r="K204" s="7">
        <f t="shared" si="13"/>
        <v>4.1000000000000002E-2</v>
      </c>
      <c r="L204" s="7">
        <f t="shared" si="15"/>
        <v>4.1000000000000005</v>
      </c>
      <c r="M204" s="7">
        <f t="shared" si="14"/>
        <v>0.27372769540499842</v>
      </c>
    </row>
    <row r="205" spans="1:13" x14ac:dyDescent="0.25">
      <c r="A205" s="6">
        <v>40818.8125</v>
      </c>
      <c r="B205" s="13">
        <v>40818</v>
      </c>
      <c r="C205" s="14">
        <v>0.8125</v>
      </c>
      <c r="D205" s="13">
        <v>40818</v>
      </c>
      <c r="E205" s="14">
        <v>1.7708333333333399</v>
      </c>
      <c r="F205" s="6">
        <f t="shared" si="12"/>
        <v>40818.770833333336</v>
      </c>
      <c r="G205" s="7">
        <v>3.2000000000000001E-2</v>
      </c>
      <c r="K205" s="7">
        <f t="shared" si="13"/>
        <v>3.9E-2</v>
      </c>
      <c r="L205" s="7">
        <f t="shared" si="15"/>
        <v>3.9</v>
      </c>
      <c r="M205" s="7">
        <f t="shared" si="14"/>
        <v>0.24448654085218649</v>
      </c>
    </row>
    <row r="206" spans="1:13" x14ac:dyDescent="0.25">
      <c r="A206" s="6">
        <v>40818.819444444445</v>
      </c>
      <c r="B206" s="13">
        <v>40818</v>
      </c>
      <c r="C206" s="14">
        <v>0.81944444444444453</v>
      </c>
      <c r="D206" s="13">
        <v>40818</v>
      </c>
      <c r="E206" s="14">
        <v>1.7777777777777799</v>
      </c>
      <c r="F206" s="6">
        <f t="shared" si="12"/>
        <v>40818.777777777781</v>
      </c>
      <c r="G206" s="7">
        <v>0.03</v>
      </c>
      <c r="K206" s="7">
        <f t="shared" si="13"/>
        <v>3.6999999999999998E-2</v>
      </c>
      <c r="L206" s="7">
        <f t="shared" si="15"/>
        <v>3.6999999999999997</v>
      </c>
      <c r="M206" s="7">
        <f t="shared" si="14"/>
        <v>0.21707394716061687</v>
      </c>
    </row>
    <row r="207" spans="1:13" x14ac:dyDescent="0.25">
      <c r="A207" s="6">
        <v>40818.826388888891</v>
      </c>
      <c r="B207" s="13">
        <v>40818</v>
      </c>
      <c r="C207" s="14">
        <v>0.82638888888888884</v>
      </c>
      <c r="D207" s="13">
        <v>40818</v>
      </c>
      <c r="E207" s="14">
        <v>1.7847222222222301</v>
      </c>
      <c r="F207" s="6">
        <f t="shared" si="12"/>
        <v>40818.784722222219</v>
      </c>
      <c r="G207" s="7">
        <v>2.9000000000000001E-2</v>
      </c>
      <c r="K207" s="7">
        <f t="shared" si="13"/>
        <v>3.6000000000000004E-2</v>
      </c>
      <c r="L207" s="7">
        <f t="shared" si="15"/>
        <v>3.6000000000000005</v>
      </c>
      <c r="M207" s="7">
        <f t="shared" si="14"/>
        <v>0.20404565812217462</v>
      </c>
    </row>
    <row r="208" spans="1:13" x14ac:dyDescent="0.25">
      <c r="A208" s="6">
        <v>40818.833333333336</v>
      </c>
      <c r="B208" s="13">
        <v>40818</v>
      </c>
      <c r="C208" s="14">
        <v>0.83333333333333337</v>
      </c>
      <c r="D208" s="13">
        <v>40818</v>
      </c>
      <c r="E208" s="14">
        <v>1.7916666666666701</v>
      </c>
      <c r="F208" s="6">
        <f t="shared" si="12"/>
        <v>40818.791666666664</v>
      </c>
      <c r="G208" s="7">
        <v>2.9000000000000001E-2</v>
      </c>
      <c r="K208" s="7">
        <f t="shared" si="13"/>
        <v>3.6000000000000004E-2</v>
      </c>
      <c r="L208" s="7">
        <f t="shared" si="15"/>
        <v>3.6000000000000005</v>
      </c>
      <c r="M208" s="7">
        <f t="shared" si="14"/>
        <v>0.20404565812217462</v>
      </c>
    </row>
    <row r="209" spans="1:13" x14ac:dyDescent="0.25">
      <c r="A209" s="6">
        <v>40818.840277777781</v>
      </c>
      <c r="B209" s="13">
        <v>40818</v>
      </c>
      <c r="C209" s="14">
        <v>0.84027777777777779</v>
      </c>
      <c r="D209" s="13">
        <v>40818</v>
      </c>
      <c r="E209" s="14">
        <v>1.79861111111112</v>
      </c>
      <c r="F209" s="6">
        <f t="shared" si="12"/>
        <v>40818.798611111109</v>
      </c>
      <c r="G209" s="7">
        <v>2.8000000000000001E-2</v>
      </c>
      <c r="K209" s="7">
        <f t="shared" si="13"/>
        <v>3.5000000000000003E-2</v>
      </c>
      <c r="L209" s="7">
        <f t="shared" si="15"/>
        <v>3.5000000000000004</v>
      </c>
      <c r="M209" s="7">
        <f t="shared" si="14"/>
        <v>0.19146514317097565</v>
      </c>
    </row>
    <row r="210" spans="1:13" x14ac:dyDescent="0.25">
      <c r="A210" s="6">
        <v>40818.847222222219</v>
      </c>
      <c r="B210" s="13">
        <v>40818</v>
      </c>
      <c r="C210" s="14">
        <v>0.84722222222222221</v>
      </c>
      <c r="D210" s="13">
        <v>40818</v>
      </c>
      <c r="E210" s="14">
        <v>1.80555555555556</v>
      </c>
      <c r="F210" s="6">
        <f t="shared" si="12"/>
        <v>40818.805555555555</v>
      </c>
      <c r="G210" s="7">
        <v>2.8000000000000001E-2</v>
      </c>
      <c r="K210" s="7">
        <f t="shared" si="13"/>
        <v>3.5000000000000003E-2</v>
      </c>
      <c r="L210" s="7">
        <f t="shared" si="15"/>
        <v>3.5000000000000004</v>
      </c>
      <c r="M210" s="7">
        <f t="shared" si="14"/>
        <v>0.19146514317097565</v>
      </c>
    </row>
    <row r="211" spans="1:13" x14ac:dyDescent="0.25">
      <c r="A211" s="6">
        <v>40818.854166666664</v>
      </c>
      <c r="B211" s="13">
        <v>40818</v>
      </c>
      <c r="C211" s="14">
        <v>0.85416666666666663</v>
      </c>
      <c r="D211" s="13">
        <v>40818</v>
      </c>
      <c r="E211" s="14">
        <v>1.81250000000001</v>
      </c>
      <c r="F211" s="6">
        <f t="shared" si="12"/>
        <v>40818.8125</v>
      </c>
      <c r="G211" s="7">
        <v>2.8000000000000001E-2</v>
      </c>
      <c r="K211" s="7">
        <f t="shared" si="13"/>
        <v>3.5000000000000003E-2</v>
      </c>
      <c r="L211" s="7">
        <f t="shared" si="15"/>
        <v>3.5000000000000004</v>
      </c>
      <c r="M211" s="7">
        <f t="shared" si="14"/>
        <v>0.19146514317097565</v>
      </c>
    </row>
    <row r="212" spans="1:13" x14ac:dyDescent="0.25">
      <c r="A212" s="6">
        <v>40818.861111111109</v>
      </c>
      <c r="B212" s="13">
        <v>40818</v>
      </c>
      <c r="C212" s="14">
        <v>0.86111111111111116</v>
      </c>
      <c r="D212" s="13">
        <v>40818</v>
      </c>
      <c r="E212" s="14">
        <v>1.81944444444445</v>
      </c>
      <c r="F212" s="6">
        <f t="shared" si="12"/>
        <v>40818.819444444445</v>
      </c>
      <c r="G212" s="7">
        <v>2.7E-2</v>
      </c>
      <c r="K212" s="7">
        <f t="shared" si="13"/>
        <v>3.4000000000000002E-2</v>
      </c>
      <c r="L212" s="7">
        <f t="shared" si="15"/>
        <v>3.4000000000000004</v>
      </c>
      <c r="M212" s="7">
        <f t="shared" si="14"/>
        <v>0.17932914680389234</v>
      </c>
    </row>
    <row r="213" spans="1:13" x14ac:dyDescent="0.25">
      <c r="A213" s="6">
        <v>40818.868055555555</v>
      </c>
      <c r="B213" s="13">
        <v>40818</v>
      </c>
      <c r="C213" s="14">
        <v>0.86805555555555547</v>
      </c>
      <c r="D213" s="13">
        <v>40818</v>
      </c>
      <c r="E213" s="14">
        <v>1.8263888888888899</v>
      </c>
      <c r="F213" s="6">
        <f t="shared" si="12"/>
        <v>40818.826388888891</v>
      </c>
      <c r="G213" s="7">
        <v>2.7E-2</v>
      </c>
      <c r="K213" s="7">
        <f t="shared" si="13"/>
        <v>3.4000000000000002E-2</v>
      </c>
      <c r="L213" s="7">
        <f t="shared" si="15"/>
        <v>3.4000000000000004</v>
      </c>
      <c r="M213" s="7">
        <f t="shared" si="14"/>
        <v>0.17932914680389234</v>
      </c>
    </row>
    <row r="214" spans="1:13" x14ac:dyDescent="0.25">
      <c r="A214" s="6">
        <v>40818.875</v>
      </c>
      <c r="B214" s="13">
        <v>40818</v>
      </c>
      <c r="C214" s="14">
        <v>0.875</v>
      </c>
      <c r="D214" s="13">
        <v>40818</v>
      </c>
      <c r="E214" s="14">
        <v>1.8333333333333399</v>
      </c>
      <c r="F214" s="6">
        <f t="shared" si="12"/>
        <v>40818.833333333336</v>
      </c>
      <c r="G214" s="7">
        <v>2.7E-2</v>
      </c>
      <c r="K214" s="7">
        <f t="shared" si="13"/>
        <v>3.4000000000000002E-2</v>
      </c>
      <c r="L214" s="7">
        <f t="shared" si="15"/>
        <v>3.4000000000000004</v>
      </c>
      <c r="M214" s="7">
        <f t="shared" si="14"/>
        <v>0.17932914680389234</v>
      </c>
    </row>
    <row r="215" spans="1:13" x14ac:dyDescent="0.25">
      <c r="A215" s="6">
        <v>40818.881944444445</v>
      </c>
      <c r="B215" s="13">
        <v>40818</v>
      </c>
      <c r="C215" s="14">
        <v>0.88194444444444453</v>
      </c>
      <c r="D215" s="13">
        <v>40818</v>
      </c>
      <c r="E215" s="14">
        <v>1.8402777777777799</v>
      </c>
      <c r="F215" s="6">
        <f t="shared" si="12"/>
        <v>40818.840277777781</v>
      </c>
      <c r="G215" s="7">
        <v>2.7E-2</v>
      </c>
      <c r="K215" s="7">
        <f t="shared" si="13"/>
        <v>3.4000000000000002E-2</v>
      </c>
      <c r="L215" s="7">
        <f t="shared" si="15"/>
        <v>3.4000000000000004</v>
      </c>
      <c r="M215" s="7">
        <f t="shared" si="14"/>
        <v>0.17932914680389234</v>
      </c>
    </row>
    <row r="216" spans="1:13" x14ac:dyDescent="0.25">
      <c r="A216" s="6">
        <v>40818.888888888891</v>
      </c>
      <c r="B216" s="13">
        <v>40818</v>
      </c>
      <c r="C216" s="14">
        <v>0.88888888888888884</v>
      </c>
      <c r="D216" s="13">
        <v>40818</v>
      </c>
      <c r="E216" s="14">
        <v>1.8472222222222301</v>
      </c>
      <c r="F216" s="6">
        <f t="shared" si="12"/>
        <v>40818.847222222219</v>
      </c>
      <c r="G216" s="7">
        <v>2.7E-2</v>
      </c>
      <c r="K216" s="7">
        <f t="shared" si="13"/>
        <v>3.4000000000000002E-2</v>
      </c>
      <c r="L216" s="7">
        <f t="shared" si="15"/>
        <v>3.4000000000000004</v>
      </c>
      <c r="M216" s="7">
        <f t="shared" si="14"/>
        <v>0.17932914680389234</v>
      </c>
    </row>
    <row r="217" spans="1:13" x14ac:dyDescent="0.25">
      <c r="A217" s="6">
        <v>40818.895833333336</v>
      </c>
      <c r="B217" s="13">
        <v>40818</v>
      </c>
      <c r="C217" s="14">
        <v>0.89583333333333337</v>
      </c>
      <c r="D217" s="13">
        <v>40818</v>
      </c>
      <c r="E217" s="14">
        <v>1.8541666666666701</v>
      </c>
      <c r="F217" s="6">
        <f t="shared" si="12"/>
        <v>40818.854166666664</v>
      </c>
      <c r="G217" s="7">
        <v>2.7E-2</v>
      </c>
      <c r="K217" s="7">
        <f t="shared" si="13"/>
        <v>3.4000000000000002E-2</v>
      </c>
      <c r="L217" s="7">
        <f t="shared" si="15"/>
        <v>3.4000000000000004</v>
      </c>
      <c r="M217" s="7">
        <f t="shared" si="14"/>
        <v>0.17932914680389234</v>
      </c>
    </row>
    <row r="218" spans="1:13" x14ac:dyDescent="0.25">
      <c r="A218" s="6">
        <v>40818.902777777781</v>
      </c>
      <c r="B218" s="13">
        <v>40818</v>
      </c>
      <c r="C218" s="14">
        <v>0.90277777777777779</v>
      </c>
      <c r="D218" s="13">
        <v>40818</v>
      </c>
      <c r="E218" s="14">
        <v>1.86111111111112</v>
      </c>
      <c r="F218" s="6">
        <f t="shared" si="12"/>
        <v>40818.861111111109</v>
      </c>
      <c r="G218" s="7">
        <v>2.7E-2</v>
      </c>
      <c r="K218" s="7">
        <f t="shared" si="13"/>
        <v>3.4000000000000002E-2</v>
      </c>
      <c r="L218" s="7">
        <f t="shared" si="15"/>
        <v>3.4000000000000004</v>
      </c>
      <c r="M218" s="7">
        <f t="shared" si="14"/>
        <v>0.17932914680389234</v>
      </c>
    </row>
    <row r="219" spans="1:13" x14ac:dyDescent="0.25">
      <c r="A219" s="6">
        <v>40818.909722222219</v>
      </c>
      <c r="B219" s="13">
        <v>40818</v>
      </c>
      <c r="C219" s="14">
        <v>0.90972222222222221</v>
      </c>
      <c r="D219" s="13">
        <v>40818</v>
      </c>
      <c r="E219" s="14">
        <v>1.86805555555556</v>
      </c>
      <c r="F219" s="6">
        <f t="shared" si="12"/>
        <v>40818.868055555555</v>
      </c>
      <c r="G219" s="7">
        <v>2.7E-2</v>
      </c>
      <c r="K219" s="7">
        <f t="shared" si="13"/>
        <v>3.4000000000000002E-2</v>
      </c>
      <c r="L219" s="7">
        <f t="shared" si="15"/>
        <v>3.4000000000000004</v>
      </c>
      <c r="M219" s="7">
        <f t="shared" si="14"/>
        <v>0.17932914680389234</v>
      </c>
    </row>
    <row r="220" spans="1:13" x14ac:dyDescent="0.25">
      <c r="A220" s="6">
        <v>40818.916666666664</v>
      </c>
      <c r="B220" s="13">
        <v>40818</v>
      </c>
      <c r="C220" s="14">
        <v>0.91666666666666663</v>
      </c>
      <c r="D220" s="13">
        <v>40818</v>
      </c>
      <c r="E220" s="14">
        <v>1.87500000000001</v>
      </c>
      <c r="F220" s="6">
        <f t="shared" si="12"/>
        <v>40818.875</v>
      </c>
      <c r="G220" s="7">
        <v>2.7E-2</v>
      </c>
      <c r="K220" s="7">
        <f t="shared" si="13"/>
        <v>3.4000000000000002E-2</v>
      </c>
      <c r="L220" s="7">
        <f t="shared" si="15"/>
        <v>3.4000000000000004</v>
      </c>
      <c r="M220" s="7">
        <f t="shared" si="14"/>
        <v>0.17932914680389234</v>
      </c>
    </row>
    <row r="221" spans="1:13" x14ac:dyDescent="0.25">
      <c r="A221" s="6">
        <v>40818.923611111109</v>
      </c>
      <c r="B221" s="13">
        <v>40818</v>
      </c>
      <c r="C221" s="14">
        <v>0.92361111111111116</v>
      </c>
      <c r="D221" s="13">
        <v>40818</v>
      </c>
      <c r="E221" s="14">
        <v>1.88194444444445</v>
      </c>
      <c r="F221" s="6">
        <f t="shared" si="12"/>
        <v>40818.881944444445</v>
      </c>
      <c r="G221" s="7">
        <v>2.7E-2</v>
      </c>
      <c r="K221" s="7">
        <f t="shared" si="13"/>
        <v>3.4000000000000002E-2</v>
      </c>
      <c r="L221" s="7">
        <f t="shared" si="15"/>
        <v>3.4000000000000004</v>
      </c>
      <c r="M221" s="7">
        <f t="shared" si="14"/>
        <v>0.17932914680389234</v>
      </c>
    </row>
    <row r="222" spans="1:13" x14ac:dyDescent="0.25">
      <c r="A222" s="6">
        <v>40818.930555555555</v>
      </c>
      <c r="B222" s="13">
        <v>40818</v>
      </c>
      <c r="C222" s="14">
        <v>0.93055555555555547</v>
      </c>
      <c r="D222" s="13">
        <v>40818</v>
      </c>
      <c r="E222" s="14">
        <v>1.8888888888888899</v>
      </c>
      <c r="F222" s="6">
        <f t="shared" si="12"/>
        <v>40818.888888888891</v>
      </c>
      <c r="G222" s="7">
        <v>2.8000000000000001E-2</v>
      </c>
      <c r="K222" s="7">
        <f t="shared" si="13"/>
        <v>3.5000000000000003E-2</v>
      </c>
      <c r="L222" s="7">
        <f t="shared" si="15"/>
        <v>3.5000000000000004</v>
      </c>
      <c r="M222" s="7">
        <f t="shared" si="14"/>
        <v>0.19146514317097565</v>
      </c>
    </row>
    <row r="223" spans="1:13" x14ac:dyDescent="0.25">
      <c r="A223" s="6">
        <v>40818.9375</v>
      </c>
      <c r="B223" s="13">
        <v>40818</v>
      </c>
      <c r="C223" s="14">
        <v>0.9375</v>
      </c>
      <c r="D223" s="13">
        <v>40818</v>
      </c>
      <c r="E223" s="14">
        <v>1.8958333333333399</v>
      </c>
      <c r="F223" s="6">
        <f t="shared" si="12"/>
        <v>40818.895833333336</v>
      </c>
      <c r="G223" s="7">
        <v>2.7E-2</v>
      </c>
      <c r="K223" s="7">
        <f t="shared" si="13"/>
        <v>3.4000000000000002E-2</v>
      </c>
      <c r="L223" s="7">
        <f t="shared" si="15"/>
        <v>3.4000000000000004</v>
      </c>
      <c r="M223" s="7">
        <f t="shared" si="14"/>
        <v>0.17932914680389234</v>
      </c>
    </row>
    <row r="224" spans="1:13" x14ac:dyDescent="0.25">
      <c r="A224" s="6">
        <v>40818.944444444445</v>
      </c>
      <c r="B224" s="13">
        <v>40818</v>
      </c>
      <c r="C224" s="14">
        <v>0.94444444444444453</v>
      </c>
      <c r="D224" s="13">
        <v>40818</v>
      </c>
      <c r="E224" s="14">
        <v>1.9027777777777799</v>
      </c>
      <c r="F224" s="6">
        <f t="shared" si="12"/>
        <v>40818.902777777781</v>
      </c>
      <c r="G224" s="7">
        <v>2.8000000000000001E-2</v>
      </c>
      <c r="K224" s="7">
        <f t="shared" si="13"/>
        <v>3.5000000000000003E-2</v>
      </c>
      <c r="L224" s="7">
        <f t="shared" si="15"/>
        <v>3.5000000000000004</v>
      </c>
      <c r="M224" s="7">
        <f t="shared" si="14"/>
        <v>0.19146514317097565</v>
      </c>
    </row>
    <row r="225" spans="1:13" x14ac:dyDescent="0.25">
      <c r="A225" s="6">
        <v>40818.951388888891</v>
      </c>
      <c r="B225" s="13">
        <v>40818</v>
      </c>
      <c r="C225" s="14">
        <v>0.95138888888888884</v>
      </c>
      <c r="D225" s="13">
        <v>40818</v>
      </c>
      <c r="E225" s="14">
        <v>1.9097222222222301</v>
      </c>
      <c r="F225" s="6">
        <f t="shared" si="12"/>
        <v>40818.909722222219</v>
      </c>
      <c r="G225" s="7">
        <v>2.8000000000000001E-2</v>
      </c>
      <c r="K225" s="7">
        <f t="shared" si="13"/>
        <v>3.5000000000000003E-2</v>
      </c>
      <c r="L225" s="7">
        <f t="shared" si="15"/>
        <v>3.5000000000000004</v>
      </c>
      <c r="M225" s="7">
        <f t="shared" si="14"/>
        <v>0.19146514317097565</v>
      </c>
    </row>
    <row r="226" spans="1:13" x14ac:dyDescent="0.25">
      <c r="A226" s="6">
        <v>40818.958333333336</v>
      </c>
      <c r="B226" s="13">
        <v>40818</v>
      </c>
      <c r="C226" s="14">
        <v>0.95833333333333337</v>
      </c>
      <c r="D226" s="13">
        <v>40818</v>
      </c>
      <c r="E226" s="14">
        <v>1.9166666666666701</v>
      </c>
      <c r="F226" s="6">
        <f t="shared" si="12"/>
        <v>40818.916666666664</v>
      </c>
      <c r="G226" s="7">
        <v>2.8000000000000001E-2</v>
      </c>
      <c r="K226" s="7">
        <f t="shared" si="13"/>
        <v>3.5000000000000003E-2</v>
      </c>
      <c r="L226" s="7">
        <f t="shared" si="15"/>
        <v>3.5000000000000004</v>
      </c>
      <c r="M226" s="7">
        <f t="shared" si="14"/>
        <v>0.19146514317097565</v>
      </c>
    </row>
    <row r="227" spans="1:13" x14ac:dyDescent="0.25">
      <c r="A227" s="6">
        <v>40818.965277777781</v>
      </c>
      <c r="B227" s="13">
        <v>40818</v>
      </c>
      <c r="C227" s="14">
        <v>0.96527777777777779</v>
      </c>
      <c r="D227" s="13">
        <v>40818</v>
      </c>
      <c r="E227" s="14">
        <v>1.92361111111112</v>
      </c>
      <c r="F227" s="6">
        <f t="shared" ref="F227:F237" si="16">D227+E227-1</f>
        <v>40818.923611111109</v>
      </c>
      <c r="G227" s="7">
        <v>2.8000000000000001E-2</v>
      </c>
      <c r="K227" s="7">
        <f t="shared" si="13"/>
        <v>3.5000000000000003E-2</v>
      </c>
      <c r="L227" s="7">
        <f t="shared" si="15"/>
        <v>3.5000000000000004</v>
      </c>
      <c r="M227" s="7">
        <f t="shared" si="14"/>
        <v>0.19146514317097565</v>
      </c>
    </row>
    <row r="228" spans="1:13" x14ac:dyDescent="0.25">
      <c r="A228" s="6">
        <v>40818.972222222219</v>
      </c>
      <c r="B228" s="13">
        <v>40818</v>
      </c>
      <c r="C228" s="14">
        <v>0.97222222222222221</v>
      </c>
      <c r="D228" s="13">
        <v>40818</v>
      </c>
      <c r="E228" s="14">
        <v>1.93055555555556</v>
      </c>
      <c r="F228" s="6">
        <f t="shared" si="16"/>
        <v>40818.930555555555</v>
      </c>
      <c r="G228" s="7">
        <v>2.8000000000000001E-2</v>
      </c>
      <c r="K228" s="7">
        <f t="shared" si="13"/>
        <v>3.5000000000000003E-2</v>
      </c>
      <c r="L228" s="7">
        <f t="shared" si="15"/>
        <v>3.5000000000000004</v>
      </c>
      <c r="M228" s="7">
        <f t="shared" si="14"/>
        <v>0.19146514317097565</v>
      </c>
    </row>
    <row r="229" spans="1:13" x14ac:dyDescent="0.25">
      <c r="A229" s="6">
        <v>40818.979166666664</v>
      </c>
      <c r="B229" s="13">
        <v>40818</v>
      </c>
      <c r="C229" s="14">
        <v>0.97916666666666663</v>
      </c>
      <c r="D229" s="13">
        <v>40818</v>
      </c>
      <c r="E229" s="14">
        <v>1.93750000000001</v>
      </c>
      <c r="F229" s="6">
        <f t="shared" si="16"/>
        <v>40818.9375</v>
      </c>
      <c r="G229" s="7">
        <v>2.9000000000000001E-2</v>
      </c>
      <c r="K229" s="7">
        <f t="shared" si="13"/>
        <v>3.6000000000000004E-2</v>
      </c>
      <c r="L229" s="7">
        <f t="shared" si="15"/>
        <v>3.6000000000000005</v>
      </c>
      <c r="M229" s="7">
        <f t="shared" si="14"/>
        <v>0.20404565812217462</v>
      </c>
    </row>
    <row r="230" spans="1:13" x14ac:dyDescent="0.25">
      <c r="A230" s="6">
        <v>40818.986111111109</v>
      </c>
      <c r="B230" s="13">
        <v>40818</v>
      </c>
      <c r="C230" s="14">
        <v>0.98611111111111116</v>
      </c>
      <c r="D230" s="13">
        <v>40818</v>
      </c>
      <c r="E230" s="14">
        <v>1.94444444444445</v>
      </c>
      <c r="F230" s="6">
        <f t="shared" si="16"/>
        <v>40818.944444444445</v>
      </c>
      <c r="G230" s="7">
        <v>0.03</v>
      </c>
      <c r="K230" s="7">
        <f t="shared" si="13"/>
        <v>3.6999999999999998E-2</v>
      </c>
      <c r="L230" s="7">
        <f t="shared" si="15"/>
        <v>3.6999999999999997</v>
      </c>
      <c r="M230" s="7">
        <f t="shared" si="14"/>
        <v>0.21707394716061687</v>
      </c>
    </row>
    <row r="231" spans="1:13" x14ac:dyDescent="0.25">
      <c r="A231" s="6">
        <v>40818.993055555555</v>
      </c>
      <c r="B231" s="13">
        <v>40818</v>
      </c>
      <c r="C231" s="14">
        <v>0.99305555555555547</v>
      </c>
      <c r="D231" s="13">
        <v>40818</v>
      </c>
      <c r="E231" s="14">
        <v>1.9513888888888899</v>
      </c>
      <c r="F231" s="6">
        <f t="shared" si="16"/>
        <v>40818.951388888891</v>
      </c>
      <c r="G231" s="7">
        <v>0.03</v>
      </c>
      <c r="K231" s="7">
        <f t="shared" si="13"/>
        <v>3.6999999999999998E-2</v>
      </c>
      <c r="L231" s="7">
        <f t="shared" si="15"/>
        <v>3.6999999999999997</v>
      </c>
      <c r="M231" s="7">
        <f t="shared" si="14"/>
        <v>0.21707394716061687</v>
      </c>
    </row>
    <row r="232" spans="1:13" x14ac:dyDescent="0.25">
      <c r="A232" s="6">
        <v>40819</v>
      </c>
      <c r="B232" s="13">
        <v>40819</v>
      </c>
      <c r="C232" s="14">
        <v>0</v>
      </c>
      <c r="D232" s="13">
        <v>40818</v>
      </c>
      <c r="E232" s="14">
        <v>1.9583333333333399</v>
      </c>
      <c r="F232" s="6">
        <f t="shared" si="16"/>
        <v>40818.958333333336</v>
      </c>
      <c r="G232" s="7">
        <v>2.9000000000000001E-2</v>
      </c>
      <c r="K232" s="7">
        <f t="shared" si="13"/>
        <v>3.6000000000000004E-2</v>
      </c>
      <c r="L232" s="7">
        <f t="shared" si="15"/>
        <v>3.6000000000000005</v>
      </c>
      <c r="M232" s="7">
        <f t="shared" si="14"/>
        <v>0.20404565812217462</v>
      </c>
    </row>
    <row r="233" spans="1:13" x14ac:dyDescent="0.25">
      <c r="A233" s="6">
        <v>40819.006944444445</v>
      </c>
      <c r="B233" s="13">
        <v>40819</v>
      </c>
      <c r="C233" s="14">
        <v>6.9444444444444441E-3</v>
      </c>
      <c r="D233" s="13">
        <v>40818</v>
      </c>
      <c r="E233" s="14">
        <v>1.9652777777777799</v>
      </c>
      <c r="F233" s="6">
        <f t="shared" si="16"/>
        <v>40818.965277777781</v>
      </c>
      <c r="G233" s="7">
        <v>2.8000000000000001E-2</v>
      </c>
      <c r="K233" s="7">
        <f t="shared" si="13"/>
        <v>3.5000000000000003E-2</v>
      </c>
      <c r="L233" s="7">
        <f t="shared" si="15"/>
        <v>3.5000000000000004</v>
      </c>
      <c r="M233" s="7">
        <f t="shared" si="14"/>
        <v>0.19146514317097565</v>
      </c>
    </row>
    <row r="234" spans="1:13" x14ac:dyDescent="0.25">
      <c r="A234" s="6">
        <v>40819.013888888891</v>
      </c>
      <c r="B234" s="13">
        <v>40819</v>
      </c>
      <c r="C234" s="14">
        <v>1.3888888888888888E-2</v>
      </c>
      <c r="D234" s="13">
        <v>40818</v>
      </c>
      <c r="E234" s="14">
        <v>1.9722222222222301</v>
      </c>
      <c r="F234" s="6">
        <f t="shared" si="16"/>
        <v>40818.972222222219</v>
      </c>
      <c r="G234" s="7">
        <v>2.8000000000000001E-2</v>
      </c>
      <c r="K234" s="7">
        <f t="shared" si="13"/>
        <v>3.5000000000000003E-2</v>
      </c>
      <c r="L234" s="7">
        <f t="shared" si="15"/>
        <v>3.5000000000000004</v>
      </c>
      <c r="M234" s="7">
        <f t="shared" si="14"/>
        <v>0.19146514317097565</v>
      </c>
    </row>
    <row r="235" spans="1:13" x14ac:dyDescent="0.25">
      <c r="A235" s="6">
        <v>40819.020833333336</v>
      </c>
      <c r="B235" s="13">
        <v>40819</v>
      </c>
      <c r="C235" s="14">
        <v>2.0833333333333332E-2</v>
      </c>
      <c r="D235" s="13">
        <v>40818</v>
      </c>
      <c r="E235" s="14">
        <v>1.9791666666666701</v>
      </c>
      <c r="F235" s="6">
        <f t="shared" si="16"/>
        <v>40818.979166666664</v>
      </c>
      <c r="G235" s="7">
        <v>2.8000000000000001E-2</v>
      </c>
      <c r="K235" s="7">
        <f t="shared" si="13"/>
        <v>3.5000000000000003E-2</v>
      </c>
      <c r="L235" s="7">
        <f t="shared" si="15"/>
        <v>3.5000000000000004</v>
      </c>
      <c r="M235" s="7">
        <f t="shared" si="14"/>
        <v>0.19146514317097565</v>
      </c>
    </row>
    <row r="236" spans="1:13" x14ac:dyDescent="0.25">
      <c r="A236" s="6">
        <v>40819.027777777781</v>
      </c>
      <c r="B236" s="13">
        <v>40819</v>
      </c>
      <c r="C236" s="14">
        <v>2.7777777777777776E-2</v>
      </c>
      <c r="D236" s="13">
        <v>40818</v>
      </c>
      <c r="E236" s="14">
        <v>1.98611111111112</v>
      </c>
      <c r="F236" s="6">
        <f t="shared" si="16"/>
        <v>40818.986111111109</v>
      </c>
      <c r="G236" s="7">
        <v>2.7E-2</v>
      </c>
      <c r="K236" s="7">
        <f t="shared" si="13"/>
        <v>3.4000000000000002E-2</v>
      </c>
      <c r="L236" s="7">
        <f t="shared" si="15"/>
        <v>3.4000000000000004</v>
      </c>
      <c r="M236" s="7">
        <f t="shared" si="14"/>
        <v>0.17932914680389234</v>
      </c>
    </row>
    <row r="237" spans="1:13" x14ac:dyDescent="0.25">
      <c r="A237" s="6">
        <v>40819.034722222219</v>
      </c>
      <c r="B237" s="13">
        <v>40819</v>
      </c>
      <c r="C237" s="14">
        <v>3.4722222222222224E-2</v>
      </c>
      <c r="D237" s="13">
        <v>40818</v>
      </c>
      <c r="E237" s="14">
        <v>1.99305555555556</v>
      </c>
      <c r="F237" s="6">
        <f t="shared" si="16"/>
        <v>40818.993055555555</v>
      </c>
      <c r="G237" s="7">
        <v>2.7E-2</v>
      </c>
      <c r="K237" s="7">
        <f t="shared" si="13"/>
        <v>3.4000000000000002E-2</v>
      </c>
      <c r="L237" s="7">
        <f t="shared" si="15"/>
        <v>3.4000000000000004</v>
      </c>
      <c r="M237" s="7">
        <f t="shared" si="14"/>
        <v>0.17932914680389234</v>
      </c>
    </row>
    <row r="238" spans="1:13" x14ac:dyDescent="0.25">
      <c r="A238" s="6">
        <v>40819.041666666664</v>
      </c>
      <c r="B238" s="13">
        <v>40819</v>
      </c>
      <c r="C238" s="14">
        <v>4.1666666666666664E-2</v>
      </c>
      <c r="D238" s="13">
        <v>40819</v>
      </c>
      <c r="E238" s="14">
        <v>2.0000000000000102</v>
      </c>
      <c r="F238" s="6">
        <f>D238+E238-2</f>
        <v>40819</v>
      </c>
      <c r="G238" s="7">
        <v>2.8000000000000001E-2</v>
      </c>
      <c r="K238" s="7">
        <f t="shared" si="13"/>
        <v>3.5000000000000003E-2</v>
      </c>
      <c r="L238" s="7">
        <f t="shared" si="15"/>
        <v>3.5000000000000004</v>
      </c>
      <c r="M238" s="7">
        <f t="shared" si="14"/>
        <v>0.19146514317097565</v>
      </c>
    </row>
    <row r="239" spans="1:13" x14ac:dyDescent="0.25">
      <c r="A239" s="6">
        <v>40819.048611111109</v>
      </c>
      <c r="B239" s="13">
        <v>40819</v>
      </c>
      <c r="C239" s="14">
        <v>4.8611111111111112E-2</v>
      </c>
      <c r="D239" s="13">
        <v>40819</v>
      </c>
      <c r="E239" s="14">
        <v>2.00694444444445</v>
      </c>
      <c r="F239" s="6">
        <f>D239+E239-2</f>
        <v>40819.006944444445</v>
      </c>
      <c r="G239" s="7">
        <v>2.8000000000000001E-2</v>
      </c>
      <c r="K239" s="7">
        <f t="shared" si="13"/>
        <v>3.5000000000000003E-2</v>
      </c>
      <c r="L239" s="7">
        <f t="shared" si="15"/>
        <v>3.5000000000000004</v>
      </c>
      <c r="M239" s="7">
        <f t="shared" si="14"/>
        <v>0.19146514317097565</v>
      </c>
    </row>
    <row r="240" spans="1:13" x14ac:dyDescent="0.25">
      <c r="A240" s="6">
        <v>40819.055555555555</v>
      </c>
      <c r="B240" s="13">
        <v>40819</v>
      </c>
      <c r="C240" s="14">
        <v>5.5555555555555552E-2</v>
      </c>
      <c r="D240" s="13">
        <v>40819</v>
      </c>
      <c r="E240" s="14">
        <v>2.0138888888888999</v>
      </c>
      <c r="F240" s="6">
        <f>D240+E240-2</f>
        <v>40819.013888888891</v>
      </c>
      <c r="G240" s="7">
        <v>2.7E-2</v>
      </c>
      <c r="K240" s="7">
        <f t="shared" si="13"/>
        <v>3.4000000000000002E-2</v>
      </c>
      <c r="L240" s="7">
        <f t="shared" si="15"/>
        <v>3.4000000000000004</v>
      </c>
      <c r="M240" s="7">
        <f t="shared" si="14"/>
        <v>0.17932914680389234</v>
      </c>
    </row>
    <row r="241" spans="1:13" x14ac:dyDescent="0.25">
      <c r="A241" s="6">
        <v>40819.0625</v>
      </c>
      <c r="B241" s="13">
        <v>40819</v>
      </c>
      <c r="C241" s="14">
        <v>6.25E-2</v>
      </c>
      <c r="D241" s="13">
        <v>40819</v>
      </c>
      <c r="E241" s="14">
        <v>2.0208333333333401</v>
      </c>
      <c r="F241" s="6">
        <f t="shared" ref="F241:F304" si="17">D241+E241-2</f>
        <v>40819.020833333336</v>
      </c>
      <c r="G241" s="7">
        <v>2.7E-2</v>
      </c>
      <c r="K241" s="7">
        <f t="shared" si="13"/>
        <v>3.4000000000000002E-2</v>
      </c>
      <c r="L241" s="7">
        <f t="shared" si="15"/>
        <v>3.4000000000000004</v>
      </c>
      <c r="M241" s="7">
        <f t="shared" si="14"/>
        <v>0.17932914680389234</v>
      </c>
    </row>
    <row r="242" spans="1:13" x14ac:dyDescent="0.25">
      <c r="A242" s="6">
        <v>40819.069444444445</v>
      </c>
      <c r="B242" s="13">
        <v>40819</v>
      </c>
      <c r="C242" s="14">
        <v>6.9444444444444434E-2</v>
      </c>
      <c r="D242" s="13">
        <v>40819</v>
      </c>
      <c r="E242" s="14">
        <v>2.0277777777777799</v>
      </c>
      <c r="F242" s="6">
        <f t="shared" si="17"/>
        <v>40819.027777777781</v>
      </c>
      <c r="G242" s="7">
        <v>2.7E-2</v>
      </c>
      <c r="K242" s="7">
        <f t="shared" si="13"/>
        <v>3.4000000000000002E-2</v>
      </c>
      <c r="L242" s="7">
        <f t="shared" si="15"/>
        <v>3.4000000000000004</v>
      </c>
      <c r="M242" s="7">
        <f t="shared" si="14"/>
        <v>0.17932914680389234</v>
      </c>
    </row>
    <row r="243" spans="1:13" x14ac:dyDescent="0.25">
      <c r="A243" s="6">
        <v>40819.076388888891</v>
      </c>
      <c r="B243" s="13">
        <v>40819</v>
      </c>
      <c r="C243" s="14">
        <v>7.6388888888888895E-2</v>
      </c>
      <c r="D243" s="13">
        <v>40819</v>
      </c>
      <c r="E243" s="14">
        <v>2.0347222222222299</v>
      </c>
      <c r="F243" s="6">
        <f t="shared" si="17"/>
        <v>40819.034722222219</v>
      </c>
      <c r="G243" s="7">
        <v>2.7E-2</v>
      </c>
      <c r="K243" s="7">
        <f t="shared" si="13"/>
        <v>3.4000000000000002E-2</v>
      </c>
      <c r="L243" s="7">
        <f t="shared" si="15"/>
        <v>3.4000000000000004</v>
      </c>
      <c r="M243" s="7">
        <f t="shared" si="14"/>
        <v>0.17932914680389234</v>
      </c>
    </row>
    <row r="244" spans="1:13" x14ac:dyDescent="0.25">
      <c r="A244" s="6">
        <v>40819.083333333336</v>
      </c>
      <c r="B244" s="13">
        <v>40819</v>
      </c>
      <c r="C244" s="14">
        <v>8.3333333333333329E-2</v>
      </c>
      <c r="D244" s="13">
        <v>40819</v>
      </c>
      <c r="E244" s="14">
        <v>2.0416666666666701</v>
      </c>
      <c r="F244" s="6">
        <f t="shared" si="17"/>
        <v>40819.041666666664</v>
      </c>
      <c r="G244" s="7">
        <v>2.7E-2</v>
      </c>
      <c r="K244" s="7">
        <f t="shared" si="13"/>
        <v>3.4000000000000002E-2</v>
      </c>
      <c r="L244" s="7">
        <f t="shared" si="15"/>
        <v>3.4000000000000004</v>
      </c>
      <c r="M244" s="7">
        <f t="shared" si="14"/>
        <v>0.17932914680389234</v>
      </c>
    </row>
    <row r="245" spans="1:13" x14ac:dyDescent="0.25">
      <c r="A245" s="6">
        <v>40819.090277777781</v>
      </c>
      <c r="B245" s="13">
        <v>40819</v>
      </c>
      <c r="C245" s="14">
        <v>9.0277777777777776E-2</v>
      </c>
      <c r="D245" s="13">
        <v>40819</v>
      </c>
      <c r="E245" s="14">
        <v>2.04861111111112</v>
      </c>
      <c r="F245" s="6">
        <f t="shared" si="17"/>
        <v>40819.048611111109</v>
      </c>
      <c r="G245" s="7">
        <v>2.7E-2</v>
      </c>
      <c r="K245" s="7">
        <f t="shared" si="13"/>
        <v>3.4000000000000002E-2</v>
      </c>
      <c r="L245" s="7">
        <f t="shared" si="15"/>
        <v>3.4000000000000004</v>
      </c>
      <c r="M245" s="7">
        <f t="shared" si="14"/>
        <v>0.17932914680389234</v>
      </c>
    </row>
    <row r="246" spans="1:13" x14ac:dyDescent="0.25">
      <c r="A246" s="6">
        <v>40819.097222222219</v>
      </c>
      <c r="B246" s="13">
        <v>40819</v>
      </c>
      <c r="C246" s="14">
        <v>9.7222222222222224E-2</v>
      </c>
      <c r="D246" s="13">
        <v>40819</v>
      </c>
      <c r="E246" s="14">
        <v>2.0555555555555598</v>
      </c>
      <c r="F246" s="6">
        <f t="shared" si="17"/>
        <v>40819.055555555555</v>
      </c>
      <c r="G246" s="7">
        <v>2.7E-2</v>
      </c>
      <c r="K246" s="7">
        <f t="shared" si="13"/>
        <v>3.4000000000000002E-2</v>
      </c>
      <c r="L246" s="7">
        <f t="shared" si="15"/>
        <v>3.4000000000000004</v>
      </c>
      <c r="M246" s="7">
        <f t="shared" si="14"/>
        <v>0.17932914680389234</v>
      </c>
    </row>
    <row r="247" spans="1:13" x14ac:dyDescent="0.25">
      <c r="A247" s="6">
        <v>40819.104166666664</v>
      </c>
      <c r="B247" s="13">
        <v>40819</v>
      </c>
      <c r="C247" s="14">
        <v>0.10416666666666667</v>
      </c>
      <c r="D247" s="13">
        <v>40819</v>
      </c>
      <c r="E247" s="14">
        <v>2.0625000000000102</v>
      </c>
      <c r="F247" s="6">
        <f t="shared" si="17"/>
        <v>40819.0625</v>
      </c>
      <c r="G247" s="7">
        <v>2.5999999999999999E-2</v>
      </c>
      <c r="K247" s="7">
        <f t="shared" si="13"/>
        <v>3.3000000000000002E-2</v>
      </c>
      <c r="L247" s="7">
        <f t="shared" si="15"/>
        <v>3.3000000000000003</v>
      </c>
      <c r="M247" s="7">
        <f t="shared" si="14"/>
        <v>0.16763434382953046</v>
      </c>
    </row>
    <row r="248" spans="1:13" x14ac:dyDescent="0.25">
      <c r="A248" s="6">
        <v>40819.111111111109</v>
      </c>
      <c r="B248" s="13">
        <v>40819</v>
      </c>
      <c r="C248" s="14">
        <v>0.1111111111111111</v>
      </c>
      <c r="D248" s="13">
        <v>40819</v>
      </c>
      <c r="E248" s="14">
        <v>2.06944444444445</v>
      </c>
      <c r="F248" s="6">
        <f t="shared" si="17"/>
        <v>40819.069444444445</v>
      </c>
      <c r="G248" s="7">
        <v>2.5999999999999999E-2</v>
      </c>
      <c r="K248" s="7">
        <f t="shared" si="13"/>
        <v>3.3000000000000002E-2</v>
      </c>
      <c r="L248" s="7">
        <f t="shared" si="15"/>
        <v>3.3000000000000003</v>
      </c>
      <c r="M248" s="7">
        <f t="shared" si="14"/>
        <v>0.16763434382953046</v>
      </c>
    </row>
    <row r="249" spans="1:13" x14ac:dyDescent="0.25">
      <c r="A249" s="6">
        <v>40819.118055555555</v>
      </c>
      <c r="B249" s="13">
        <v>40819</v>
      </c>
      <c r="C249" s="14">
        <v>0.11805555555555557</v>
      </c>
      <c r="D249" s="13">
        <v>40819</v>
      </c>
      <c r="E249" s="14">
        <v>2.0763888888888999</v>
      </c>
      <c r="F249" s="6">
        <f t="shared" si="17"/>
        <v>40819.076388888891</v>
      </c>
      <c r="G249" s="7">
        <v>2.5999999999999999E-2</v>
      </c>
      <c r="K249" s="7">
        <f t="shared" si="13"/>
        <v>3.3000000000000002E-2</v>
      </c>
      <c r="L249" s="7">
        <f t="shared" si="15"/>
        <v>3.3000000000000003</v>
      </c>
      <c r="M249" s="7">
        <f t="shared" si="14"/>
        <v>0.16763434382953046</v>
      </c>
    </row>
    <row r="250" spans="1:13" x14ac:dyDescent="0.25">
      <c r="A250" s="6">
        <v>40819.125</v>
      </c>
      <c r="B250" s="13">
        <v>40819</v>
      </c>
      <c r="C250" s="14">
        <v>0.125</v>
      </c>
      <c r="D250" s="13">
        <v>40819</v>
      </c>
      <c r="E250" s="14">
        <v>2.0833333333333401</v>
      </c>
      <c r="F250" s="6">
        <f t="shared" si="17"/>
        <v>40819.083333333336</v>
      </c>
      <c r="G250" s="7">
        <v>2.5999999999999999E-2</v>
      </c>
      <c r="K250" s="7">
        <f t="shared" si="13"/>
        <v>3.3000000000000002E-2</v>
      </c>
      <c r="L250" s="7">
        <f t="shared" si="15"/>
        <v>3.3000000000000003</v>
      </c>
      <c r="M250" s="7">
        <f t="shared" si="14"/>
        <v>0.16763434382953046</v>
      </c>
    </row>
    <row r="251" spans="1:13" x14ac:dyDescent="0.25">
      <c r="A251" s="6">
        <v>40819.131944444445</v>
      </c>
      <c r="B251" s="13">
        <v>40819</v>
      </c>
      <c r="C251" s="14">
        <v>0.13194444444444445</v>
      </c>
      <c r="D251" s="13">
        <v>40819</v>
      </c>
      <c r="E251" s="14">
        <v>2.0902777777777799</v>
      </c>
      <c r="F251" s="6">
        <f t="shared" si="17"/>
        <v>40819.090277777781</v>
      </c>
      <c r="G251" s="7">
        <v>2.5999999999999999E-2</v>
      </c>
      <c r="K251" s="7">
        <f t="shared" si="13"/>
        <v>3.3000000000000002E-2</v>
      </c>
      <c r="L251" s="7">
        <f t="shared" si="15"/>
        <v>3.3000000000000003</v>
      </c>
      <c r="M251" s="7">
        <f t="shared" si="14"/>
        <v>0.16763434382953046</v>
      </c>
    </row>
    <row r="252" spans="1:13" x14ac:dyDescent="0.25">
      <c r="A252" s="6">
        <v>40819.138888888891</v>
      </c>
      <c r="B252" s="13">
        <v>40819</v>
      </c>
      <c r="C252" s="14">
        <v>0.1388888888888889</v>
      </c>
      <c r="D252" s="13">
        <v>40819</v>
      </c>
      <c r="E252" s="14">
        <v>2.0972222222222299</v>
      </c>
      <c r="F252" s="6">
        <f t="shared" si="17"/>
        <v>40819.097222222219</v>
      </c>
      <c r="G252" s="7">
        <v>2.5999999999999999E-2</v>
      </c>
      <c r="K252" s="7">
        <f t="shared" si="13"/>
        <v>3.3000000000000002E-2</v>
      </c>
      <c r="L252" s="7">
        <f t="shared" si="15"/>
        <v>3.3000000000000003</v>
      </c>
      <c r="M252" s="7">
        <f t="shared" si="14"/>
        <v>0.16763434382953046</v>
      </c>
    </row>
    <row r="253" spans="1:13" x14ac:dyDescent="0.25">
      <c r="A253" s="6">
        <v>40819.145833333336</v>
      </c>
      <c r="B253" s="13">
        <v>40819</v>
      </c>
      <c r="C253" s="14">
        <v>0.14583333333333334</v>
      </c>
      <c r="D253" s="13">
        <v>40819</v>
      </c>
      <c r="E253" s="14">
        <v>2.1041666666666701</v>
      </c>
      <c r="F253" s="6">
        <f t="shared" si="17"/>
        <v>40819.104166666664</v>
      </c>
      <c r="G253" s="7">
        <v>2.5999999999999999E-2</v>
      </c>
      <c r="K253" s="7">
        <f t="shared" si="13"/>
        <v>3.3000000000000002E-2</v>
      </c>
      <c r="L253" s="7">
        <f t="shared" si="15"/>
        <v>3.3000000000000003</v>
      </c>
      <c r="M253" s="7">
        <f t="shared" si="14"/>
        <v>0.16763434382953046</v>
      </c>
    </row>
    <row r="254" spans="1:13" x14ac:dyDescent="0.25">
      <c r="A254" s="6">
        <v>40819.152777777781</v>
      </c>
      <c r="B254" s="13">
        <v>40819</v>
      </c>
      <c r="C254" s="14">
        <v>0.15277777777777776</v>
      </c>
      <c r="D254" s="13">
        <v>40819</v>
      </c>
      <c r="E254" s="14">
        <v>2.11111111111112</v>
      </c>
      <c r="F254" s="6">
        <f t="shared" si="17"/>
        <v>40819.111111111109</v>
      </c>
      <c r="G254" s="7">
        <v>2.5999999999999999E-2</v>
      </c>
      <c r="K254" s="7">
        <f t="shared" si="13"/>
        <v>3.3000000000000002E-2</v>
      </c>
      <c r="L254" s="7">
        <f t="shared" si="15"/>
        <v>3.3000000000000003</v>
      </c>
      <c r="M254" s="7">
        <f t="shared" si="14"/>
        <v>0.16763434382953046</v>
      </c>
    </row>
    <row r="255" spans="1:13" x14ac:dyDescent="0.25">
      <c r="A255" s="6">
        <v>40819.159722222219</v>
      </c>
      <c r="B255" s="13">
        <v>40819</v>
      </c>
      <c r="C255" s="14">
        <v>0.15972222222222224</v>
      </c>
      <c r="D255" s="13">
        <v>40819</v>
      </c>
      <c r="E255" s="14">
        <v>2.1180555555555598</v>
      </c>
      <c r="F255" s="6">
        <f t="shared" si="17"/>
        <v>40819.118055555555</v>
      </c>
      <c r="G255" s="7">
        <v>2.5999999999999999E-2</v>
      </c>
      <c r="K255" s="7">
        <f t="shared" si="13"/>
        <v>3.3000000000000002E-2</v>
      </c>
      <c r="L255" s="7">
        <f t="shared" si="15"/>
        <v>3.3000000000000003</v>
      </c>
      <c r="M255" s="7">
        <f t="shared" si="14"/>
        <v>0.16763434382953046</v>
      </c>
    </row>
    <row r="256" spans="1:13" x14ac:dyDescent="0.25">
      <c r="A256" s="6">
        <v>40819.166666666664</v>
      </c>
      <c r="B256" s="13">
        <v>40819</v>
      </c>
      <c r="C256" s="14">
        <v>0.16666666666666666</v>
      </c>
      <c r="D256" s="13">
        <v>40819</v>
      </c>
      <c r="E256" s="14">
        <v>2.1250000000000102</v>
      </c>
      <c r="F256" s="6">
        <f t="shared" si="17"/>
        <v>40819.125</v>
      </c>
      <c r="G256" s="7">
        <v>2.5999999999999999E-2</v>
      </c>
      <c r="K256" s="7">
        <f t="shared" si="13"/>
        <v>3.3000000000000002E-2</v>
      </c>
      <c r="L256" s="7">
        <f t="shared" si="15"/>
        <v>3.3000000000000003</v>
      </c>
      <c r="M256" s="7">
        <f t="shared" si="14"/>
        <v>0.16763434382953046</v>
      </c>
    </row>
    <row r="257" spans="1:13" x14ac:dyDescent="0.25">
      <c r="A257" s="6">
        <v>40819.173611111109</v>
      </c>
      <c r="B257" s="13">
        <v>40819</v>
      </c>
      <c r="C257" s="14">
        <v>0.17361111111111113</v>
      </c>
      <c r="D257" s="13">
        <v>40819</v>
      </c>
      <c r="E257" s="14">
        <v>2.13194444444445</v>
      </c>
      <c r="F257" s="6">
        <f t="shared" si="17"/>
        <v>40819.131944444445</v>
      </c>
      <c r="G257" s="7">
        <v>2.5999999999999999E-2</v>
      </c>
      <c r="K257" s="7">
        <f t="shared" si="13"/>
        <v>3.3000000000000002E-2</v>
      </c>
      <c r="L257" s="7">
        <f t="shared" si="15"/>
        <v>3.3000000000000003</v>
      </c>
      <c r="M257" s="7">
        <f t="shared" si="14"/>
        <v>0.16763434382953046</v>
      </c>
    </row>
    <row r="258" spans="1:13" x14ac:dyDescent="0.25">
      <c r="A258" s="6">
        <v>40819.180555555555</v>
      </c>
      <c r="B258" s="13">
        <v>40819</v>
      </c>
      <c r="C258" s="14">
        <v>0.18055555555555555</v>
      </c>
      <c r="D258" s="13">
        <v>40819</v>
      </c>
      <c r="E258" s="14">
        <v>2.1388888888888999</v>
      </c>
      <c r="F258" s="6">
        <f t="shared" si="17"/>
        <v>40819.138888888891</v>
      </c>
      <c r="G258" s="7">
        <v>2.5999999999999999E-2</v>
      </c>
      <c r="K258" s="7">
        <f t="shared" ref="K258:K321" si="18">G258+($K$2057-$H$2057)</f>
        <v>3.3000000000000002E-2</v>
      </c>
      <c r="L258" s="7">
        <f t="shared" si="15"/>
        <v>3.3000000000000003</v>
      </c>
      <c r="M258" s="7">
        <f t="shared" si="14"/>
        <v>0.16763434382953046</v>
      </c>
    </row>
    <row r="259" spans="1:13" x14ac:dyDescent="0.25">
      <c r="A259" s="6">
        <v>40819.1875</v>
      </c>
      <c r="B259" s="13">
        <v>40819</v>
      </c>
      <c r="C259" s="14">
        <v>0.1875</v>
      </c>
      <c r="D259" s="13">
        <v>40819</v>
      </c>
      <c r="E259" s="14">
        <v>2.1458333333333401</v>
      </c>
      <c r="F259" s="6">
        <f t="shared" si="17"/>
        <v>40819.145833333336</v>
      </c>
      <c r="G259" s="7">
        <v>2.5999999999999999E-2</v>
      </c>
      <c r="K259" s="7">
        <f t="shared" si="18"/>
        <v>3.3000000000000002E-2</v>
      </c>
      <c r="L259" s="7">
        <f t="shared" si="15"/>
        <v>3.3000000000000003</v>
      </c>
      <c r="M259" s="7">
        <f t="shared" ref="M259:M322" si="19">IF(L259&lt;10.1,(0.011299*L259^2.259),(0.00526*L259^2.542))</f>
        <v>0.16763434382953046</v>
      </c>
    </row>
    <row r="260" spans="1:13" x14ac:dyDescent="0.25">
      <c r="A260" s="6">
        <v>40819.194444444445</v>
      </c>
      <c r="B260" s="13">
        <v>40819</v>
      </c>
      <c r="C260" s="14">
        <v>0.19444444444444445</v>
      </c>
      <c r="D260" s="13">
        <v>40819</v>
      </c>
      <c r="E260" s="14">
        <v>2.1527777777777799</v>
      </c>
      <c r="F260" s="6">
        <f t="shared" si="17"/>
        <v>40819.152777777781</v>
      </c>
      <c r="G260" s="7">
        <v>2.5999999999999999E-2</v>
      </c>
      <c r="K260" s="7">
        <f t="shared" si="18"/>
        <v>3.3000000000000002E-2</v>
      </c>
      <c r="L260" s="7">
        <f t="shared" si="15"/>
        <v>3.3000000000000003</v>
      </c>
      <c r="M260" s="7">
        <f t="shared" si="19"/>
        <v>0.16763434382953046</v>
      </c>
    </row>
    <row r="261" spans="1:13" x14ac:dyDescent="0.25">
      <c r="A261" s="6">
        <v>40819.201388888891</v>
      </c>
      <c r="B261" s="13">
        <v>40819</v>
      </c>
      <c r="C261" s="14">
        <v>0.20138888888888887</v>
      </c>
      <c r="D261" s="13">
        <v>40819</v>
      </c>
      <c r="E261" s="14">
        <v>2.1597222222222299</v>
      </c>
      <c r="F261" s="6">
        <f t="shared" si="17"/>
        <v>40819.159722222219</v>
      </c>
      <c r="G261" s="7">
        <v>2.5999999999999999E-2</v>
      </c>
      <c r="K261" s="7">
        <f t="shared" si="18"/>
        <v>3.3000000000000002E-2</v>
      </c>
      <c r="L261" s="7">
        <f t="shared" ref="L261:L324" si="20">K261*100</f>
        <v>3.3000000000000003</v>
      </c>
      <c r="M261" s="7">
        <f t="shared" si="19"/>
        <v>0.16763434382953046</v>
      </c>
    </row>
    <row r="262" spans="1:13" x14ac:dyDescent="0.25">
      <c r="A262" s="6">
        <v>40819.208333333336</v>
      </c>
      <c r="B262" s="13">
        <v>40819</v>
      </c>
      <c r="C262" s="14">
        <v>0.20833333333333334</v>
      </c>
      <c r="D262" s="13">
        <v>40819</v>
      </c>
      <c r="E262" s="14">
        <v>2.1666666666666701</v>
      </c>
      <c r="F262" s="6">
        <f t="shared" si="17"/>
        <v>40819.166666666664</v>
      </c>
      <c r="G262" s="7">
        <v>2.5999999999999999E-2</v>
      </c>
      <c r="K262" s="7">
        <f t="shared" si="18"/>
        <v>3.3000000000000002E-2</v>
      </c>
      <c r="L262" s="7">
        <f t="shared" si="20"/>
        <v>3.3000000000000003</v>
      </c>
      <c r="M262" s="7">
        <f t="shared" si="19"/>
        <v>0.16763434382953046</v>
      </c>
    </row>
    <row r="263" spans="1:13" x14ac:dyDescent="0.25">
      <c r="A263" s="6">
        <v>40819.215277777781</v>
      </c>
      <c r="B263" s="13">
        <v>40819</v>
      </c>
      <c r="C263" s="14">
        <v>0.21527777777777779</v>
      </c>
      <c r="D263" s="13">
        <v>40819</v>
      </c>
      <c r="E263" s="14">
        <v>2.17361111111112</v>
      </c>
      <c r="F263" s="6">
        <f t="shared" si="17"/>
        <v>40819.173611111109</v>
      </c>
      <c r="G263" s="7">
        <v>2.5999999999999999E-2</v>
      </c>
      <c r="K263" s="7">
        <f t="shared" si="18"/>
        <v>3.3000000000000002E-2</v>
      </c>
      <c r="L263" s="7">
        <f t="shared" si="20"/>
        <v>3.3000000000000003</v>
      </c>
      <c r="M263" s="7">
        <f t="shared" si="19"/>
        <v>0.16763434382953046</v>
      </c>
    </row>
    <row r="264" spans="1:13" x14ac:dyDescent="0.25">
      <c r="A264" s="6">
        <v>40819.222222222219</v>
      </c>
      <c r="B264" s="13">
        <v>40819</v>
      </c>
      <c r="C264" s="14">
        <v>0.22222222222222221</v>
      </c>
      <c r="D264" s="13">
        <v>40819</v>
      </c>
      <c r="E264" s="14">
        <v>2.1805555555555598</v>
      </c>
      <c r="F264" s="6">
        <f t="shared" si="17"/>
        <v>40819.180555555555</v>
      </c>
      <c r="G264" s="7">
        <v>2.5999999999999999E-2</v>
      </c>
      <c r="K264" s="7">
        <f t="shared" si="18"/>
        <v>3.3000000000000002E-2</v>
      </c>
      <c r="L264" s="7">
        <f t="shared" si="20"/>
        <v>3.3000000000000003</v>
      </c>
      <c r="M264" s="7">
        <f t="shared" si="19"/>
        <v>0.16763434382953046</v>
      </c>
    </row>
    <row r="265" spans="1:13" x14ac:dyDescent="0.25">
      <c r="A265" s="6">
        <v>40819.229166666664</v>
      </c>
      <c r="B265" s="13">
        <v>40819</v>
      </c>
      <c r="C265" s="14">
        <v>0.22916666666666666</v>
      </c>
      <c r="D265" s="13">
        <v>40819</v>
      </c>
      <c r="E265" s="14">
        <v>2.1875000000000102</v>
      </c>
      <c r="F265" s="6">
        <f t="shared" si="17"/>
        <v>40819.1875</v>
      </c>
      <c r="G265" s="7">
        <v>2.7E-2</v>
      </c>
      <c r="K265" s="7">
        <f t="shared" si="18"/>
        <v>3.4000000000000002E-2</v>
      </c>
      <c r="L265" s="7">
        <f t="shared" si="20"/>
        <v>3.4000000000000004</v>
      </c>
      <c r="M265" s="7">
        <f t="shared" si="19"/>
        <v>0.17932914680389234</v>
      </c>
    </row>
    <row r="266" spans="1:13" x14ac:dyDescent="0.25">
      <c r="A266" s="6">
        <v>40819.236111111109</v>
      </c>
      <c r="B266" s="13">
        <v>40819</v>
      </c>
      <c r="C266" s="14">
        <v>0.23611111111111113</v>
      </c>
      <c r="D266" s="13">
        <v>40819</v>
      </c>
      <c r="E266" s="14">
        <v>2.19444444444445</v>
      </c>
      <c r="F266" s="6">
        <f t="shared" si="17"/>
        <v>40819.194444444445</v>
      </c>
      <c r="G266" s="7">
        <v>2.9000000000000001E-2</v>
      </c>
      <c r="K266" s="7">
        <f t="shared" si="18"/>
        <v>3.6000000000000004E-2</v>
      </c>
      <c r="L266" s="7">
        <f t="shared" si="20"/>
        <v>3.6000000000000005</v>
      </c>
      <c r="M266" s="7">
        <f t="shared" si="19"/>
        <v>0.20404565812217462</v>
      </c>
    </row>
    <row r="267" spans="1:13" x14ac:dyDescent="0.25">
      <c r="A267" s="6">
        <v>40819.243055555555</v>
      </c>
      <c r="B267" s="13">
        <v>40819</v>
      </c>
      <c r="C267" s="14">
        <v>0.24305555555555555</v>
      </c>
      <c r="D267" s="13">
        <v>40819</v>
      </c>
      <c r="E267" s="14">
        <v>2.2013888888888999</v>
      </c>
      <c r="F267" s="6">
        <f t="shared" si="17"/>
        <v>40819.201388888891</v>
      </c>
      <c r="G267" s="7">
        <v>2.8000000000000001E-2</v>
      </c>
      <c r="K267" s="7">
        <f t="shared" si="18"/>
        <v>3.5000000000000003E-2</v>
      </c>
      <c r="L267" s="7">
        <f t="shared" si="20"/>
        <v>3.5000000000000004</v>
      </c>
      <c r="M267" s="7">
        <f t="shared" si="19"/>
        <v>0.19146514317097565</v>
      </c>
    </row>
    <row r="268" spans="1:13" x14ac:dyDescent="0.25">
      <c r="A268" s="6">
        <v>40819.25</v>
      </c>
      <c r="B268" s="13">
        <v>40819</v>
      </c>
      <c r="C268" s="14">
        <v>0.25</v>
      </c>
      <c r="D268" s="13">
        <v>40819</v>
      </c>
      <c r="E268" s="14">
        <v>2.2083333333333401</v>
      </c>
      <c r="F268" s="6">
        <f t="shared" si="17"/>
        <v>40819.208333333336</v>
      </c>
      <c r="G268" s="7">
        <v>2.8000000000000001E-2</v>
      </c>
      <c r="K268" s="7">
        <f t="shared" si="18"/>
        <v>3.5000000000000003E-2</v>
      </c>
      <c r="L268" s="7">
        <f t="shared" si="20"/>
        <v>3.5000000000000004</v>
      </c>
      <c r="M268" s="7">
        <f t="shared" si="19"/>
        <v>0.19146514317097565</v>
      </c>
    </row>
    <row r="269" spans="1:13" x14ac:dyDescent="0.25">
      <c r="A269" s="6">
        <v>40819.256944444445</v>
      </c>
      <c r="B269" s="13">
        <v>40819</v>
      </c>
      <c r="C269" s="14">
        <v>0.25694444444444448</v>
      </c>
      <c r="D269" s="13">
        <v>40819</v>
      </c>
      <c r="E269" s="14">
        <v>2.2152777777777799</v>
      </c>
      <c r="F269" s="6">
        <f t="shared" si="17"/>
        <v>40819.215277777781</v>
      </c>
      <c r="G269" s="7">
        <v>2.7E-2</v>
      </c>
      <c r="K269" s="7">
        <f t="shared" si="18"/>
        <v>3.4000000000000002E-2</v>
      </c>
      <c r="L269" s="7">
        <f t="shared" si="20"/>
        <v>3.4000000000000004</v>
      </c>
      <c r="M269" s="7">
        <f t="shared" si="19"/>
        <v>0.17932914680389234</v>
      </c>
    </row>
    <row r="270" spans="1:13" x14ac:dyDescent="0.25">
      <c r="A270" s="6">
        <v>40819.263888888891</v>
      </c>
      <c r="B270" s="13">
        <v>40819</v>
      </c>
      <c r="C270" s="14">
        <v>0.2638888888888889</v>
      </c>
      <c r="D270" s="13">
        <v>40819</v>
      </c>
      <c r="E270" s="14">
        <v>2.2222222222222299</v>
      </c>
      <c r="F270" s="6">
        <f t="shared" si="17"/>
        <v>40819.222222222219</v>
      </c>
      <c r="G270" s="7">
        <v>2.7E-2</v>
      </c>
      <c r="K270" s="7">
        <f t="shared" si="18"/>
        <v>3.4000000000000002E-2</v>
      </c>
      <c r="L270" s="7">
        <f t="shared" si="20"/>
        <v>3.4000000000000004</v>
      </c>
      <c r="M270" s="7">
        <f t="shared" si="19"/>
        <v>0.17932914680389234</v>
      </c>
    </row>
    <row r="271" spans="1:13" x14ac:dyDescent="0.25">
      <c r="A271" s="6">
        <v>40819.270833333336</v>
      </c>
      <c r="B271" s="13">
        <v>40819</v>
      </c>
      <c r="C271" s="14">
        <v>0.27083333333333331</v>
      </c>
      <c r="D271" s="13">
        <v>40819</v>
      </c>
      <c r="E271" s="14">
        <v>2.2291666666666701</v>
      </c>
      <c r="F271" s="6">
        <f t="shared" si="17"/>
        <v>40819.229166666664</v>
      </c>
      <c r="G271" s="7">
        <v>2.7E-2</v>
      </c>
      <c r="K271" s="7">
        <f t="shared" si="18"/>
        <v>3.4000000000000002E-2</v>
      </c>
      <c r="L271" s="7">
        <f t="shared" si="20"/>
        <v>3.4000000000000004</v>
      </c>
      <c r="M271" s="7">
        <f t="shared" si="19"/>
        <v>0.17932914680389234</v>
      </c>
    </row>
    <row r="272" spans="1:13" x14ac:dyDescent="0.25">
      <c r="A272" s="6">
        <v>40819.277777777781</v>
      </c>
      <c r="B272" s="13">
        <v>40819</v>
      </c>
      <c r="C272" s="14">
        <v>0.27777777777777779</v>
      </c>
      <c r="D272" s="13">
        <v>40819</v>
      </c>
      <c r="E272" s="14">
        <v>2.23611111111112</v>
      </c>
      <c r="F272" s="6">
        <f t="shared" si="17"/>
        <v>40819.236111111109</v>
      </c>
      <c r="G272" s="7">
        <v>2.5999999999999999E-2</v>
      </c>
      <c r="K272" s="7">
        <f t="shared" si="18"/>
        <v>3.3000000000000002E-2</v>
      </c>
      <c r="L272" s="7">
        <f t="shared" si="20"/>
        <v>3.3000000000000003</v>
      </c>
      <c r="M272" s="7">
        <f t="shared" si="19"/>
        <v>0.16763434382953046</v>
      </c>
    </row>
    <row r="273" spans="1:13" x14ac:dyDescent="0.25">
      <c r="A273" s="6">
        <v>40819.284722222219</v>
      </c>
      <c r="B273" s="13">
        <v>40819</v>
      </c>
      <c r="C273" s="14">
        <v>0.28472222222222221</v>
      </c>
      <c r="D273" s="13">
        <v>40819</v>
      </c>
      <c r="E273" s="14">
        <v>2.2430555555555598</v>
      </c>
      <c r="F273" s="6">
        <f t="shared" si="17"/>
        <v>40819.243055555555</v>
      </c>
      <c r="G273" s="7">
        <v>2.5999999999999999E-2</v>
      </c>
      <c r="K273" s="7">
        <f t="shared" si="18"/>
        <v>3.3000000000000002E-2</v>
      </c>
      <c r="L273" s="7">
        <f t="shared" si="20"/>
        <v>3.3000000000000003</v>
      </c>
      <c r="M273" s="7">
        <f t="shared" si="19"/>
        <v>0.16763434382953046</v>
      </c>
    </row>
    <row r="274" spans="1:13" x14ac:dyDescent="0.25">
      <c r="A274" s="6">
        <v>40819.291666666664</v>
      </c>
      <c r="B274" s="13">
        <v>40819</v>
      </c>
      <c r="C274" s="14">
        <v>0.29166666666666669</v>
      </c>
      <c r="D274" s="13">
        <v>40819</v>
      </c>
      <c r="E274" s="14">
        <v>2.2500000000000102</v>
      </c>
      <c r="F274" s="6">
        <f t="shared" si="17"/>
        <v>40819.25</v>
      </c>
      <c r="G274" s="7">
        <v>2.5999999999999999E-2</v>
      </c>
      <c r="K274" s="7">
        <f t="shared" si="18"/>
        <v>3.3000000000000002E-2</v>
      </c>
      <c r="L274" s="7">
        <f t="shared" si="20"/>
        <v>3.3000000000000003</v>
      </c>
      <c r="M274" s="7">
        <f t="shared" si="19"/>
        <v>0.16763434382953046</v>
      </c>
    </row>
    <row r="275" spans="1:13" x14ac:dyDescent="0.25">
      <c r="A275" s="6">
        <v>40819.298611111109</v>
      </c>
      <c r="B275" s="13">
        <v>40819</v>
      </c>
      <c r="C275" s="14">
        <v>0.2986111111111111</v>
      </c>
      <c r="D275" s="13">
        <v>40819</v>
      </c>
      <c r="E275" s="14">
        <v>2.25694444444445</v>
      </c>
      <c r="F275" s="6">
        <f t="shared" si="17"/>
        <v>40819.256944444445</v>
      </c>
      <c r="G275" s="7">
        <v>2.5999999999999999E-2</v>
      </c>
      <c r="K275" s="7">
        <f t="shared" si="18"/>
        <v>3.3000000000000002E-2</v>
      </c>
      <c r="L275" s="7">
        <f t="shared" si="20"/>
        <v>3.3000000000000003</v>
      </c>
      <c r="M275" s="7">
        <f t="shared" si="19"/>
        <v>0.16763434382953046</v>
      </c>
    </row>
    <row r="276" spans="1:13" x14ac:dyDescent="0.25">
      <c r="A276" s="6">
        <v>40819.305555555555</v>
      </c>
      <c r="B276" s="13">
        <v>40819</v>
      </c>
      <c r="C276" s="14">
        <v>0.30555555555555552</v>
      </c>
      <c r="D276" s="13">
        <v>40819</v>
      </c>
      <c r="E276" s="14">
        <v>2.2638888888888999</v>
      </c>
      <c r="F276" s="6">
        <f t="shared" si="17"/>
        <v>40819.263888888891</v>
      </c>
      <c r="G276" s="7">
        <v>2.5999999999999999E-2</v>
      </c>
      <c r="K276" s="7">
        <f t="shared" si="18"/>
        <v>3.3000000000000002E-2</v>
      </c>
      <c r="L276" s="7">
        <f t="shared" si="20"/>
        <v>3.3000000000000003</v>
      </c>
      <c r="M276" s="7">
        <f t="shared" si="19"/>
        <v>0.16763434382953046</v>
      </c>
    </row>
    <row r="277" spans="1:13" x14ac:dyDescent="0.25">
      <c r="A277" s="6">
        <v>40819.3125</v>
      </c>
      <c r="B277" s="13">
        <v>40819</v>
      </c>
      <c r="C277" s="14">
        <v>0.3125</v>
      </c>
      <c r="D277" s="13">
        <v>40819</v>
      </c>
      <c r="E277" s="14">
        <v>2.2708333333333401</v>
      </c>
      <c r="F277" s="6">
        <f t="shared" si="17"/>
        <v>40819.270833333336</v>
      </c>
      <c r="G277" s="7">
        <v>2.7E-2</v>
      </c>
      <c r="K277" s="7">
        <f t="shared" si="18"/>
        <v>3.4000000000000002E-2</v>
      </c>
      <c r="L277" s="7">
        <f t="shared" si="20"/>
        <v>3.4000000000000004</v>
      </c>
      <c r="M277" s="7">
        <f t="shared" si="19"/>
        <v>0.17932914680389234</v>
      </c>
    </row>
    <row r="278" spans="1:13" x14ac:dyDescent="0.25">
      <c r="A278" s="6">
        <v>40819.319444444445</v>
      </c>
      <c r="B278" s="13">
        <v>40819</v>
      </c>
      <c r="C278" s="14">
        <v>0.31944444444444448</v>
      </c>
      <c r="D278" s="13">
        <v>40819</v>
      </c>
      <c r="E278" s="14">
        <v>2.2777777777777901</v>
      </c>
      <c r="F278" s="6">
        <f t="shared" si="17"/>
        <v>40819.277777777781</v>
      </c>
      <c r="G278" s="7">
        <v>3.3000000000000002E-2</v>
      </c>
      <c r="K278" s="7">
        <f t="shared" si="18"/>
        <v>0.04</v>
      </c>
      <c r="L278" s="7">
        <f t="shared" si="20"/>
        <v>4</v>
      </c>
      <c r="M278" s="7">
        <f t="shared" si="19"/>
        <v>0.25887703690930752</v>
      </c>
    </row>
    <row r="279" spans="1:13" x14ac:dyDescent="0.25">
      <c r="A279" s="6">
        <v>40819.326388888891</v>
      </c>
      <c r="B279" s="13">
        <v>40819</v>
      </c>
      <c r="C279" s="14">
        <v>0.3263888888888889</v>
      </c>
      <c r="D279" s="13">
        <v>40819</v>
      </c>
      <c r="E279" s="14">
        <v>2.2847222222222299</v>
      </c>
      <c r="F279" s="6">
        <f t="shared" si="17"/>
        <v>40819.284722222219</v>
      </c>
      <c r="G279" s="7">
        <v>3.6999999999999998E-2</v>
      </c>
      <c r="K279" s="7">
        <f t="shared" si="18"/>
        <v>4.3999999999999997E-2</v>
      </c>
      <c r="L279" s="7">
        <f t="shared" si="20"/>
        <v>4.3999999999999995</v>
      </c>
      <c r="M279" s="7">
        <f t="shared" si="19"/>
        <v>0.3210699089068535</v>
      </c>
    </row>
    <row r="280" spans="1:13" x14ac:dyDescent="0.25">
      <c r="A280" s="6">
        <v>40819.333333333336</v>
      </c>
      <c r="B280" s="13">
        <v>40819</v>
      </c>
      <c r="C280" s="14">
        <v>0.33333333333333331</v>
      </c>
      <c r="D280" s="13">
        <v>40819</v>
      </c>
      <c r="E280" s="14">
        <v>2.2916666666666701</v>
      </c>
      <c r="F280" s="6">
        <f t="shared" si="17"/>
        <v>40819.291666666664</v>
      </c>
      <c r="G280" s="7">
        <v>3.3000000000000002E-2</v>
      </c>
      <c r="K280" s="7">
        <f t="shared" si="18"/>
        <v>0.04</v>
      </c>
      <c r="L280" s="7">
        <f t="shared" si="20"/>
        <v>4</v>
      </c>
      <c r="M280" s="7">
        <f t="shared" si="19"/>
        <v>0.25887703690930752</v>
      </c>
    </row>
    <row r="281" spans="1:13" x14ac:dyDescent="0.25">
      <c r="A281" s="6">
        <v>40819.340277777781</v>
      </c>
      <c r="B281" s="13">
        <v>40819</v>
      </c>
      <c r="C281" s="14">
        <v>0.34027777777777773</v>
      </c>
      <c r="D281" s="13">
        <v>40819</v>
      </c>
      <c r="E281" s="14">
        <v>2.29861111111112</v>
      </c>
      <c r="F281" s="6">
        <f t="shared" si="17"/>
        <v>40819.298611111109</v>
      </c>
      <c r="G281" s="7">
        <v>3.1E-2</v>
      </c>
      <c r="K281" s="7">
        <f t="shared" si="18"/>
        <v>3.7999999999999999E-2</v>
      </c>
      <c r="L281" s="7">
        <f t="shared" si="20"/>
        <v>3.8</v>
      </c>
      <c r="M281" s="7">
        <f t="shared" si="19"/>
        <v>0.23055319943895994</v>
      </c>
    </row>
    <row r="282" spans="1:13" x14ac:dyDescent="0.25">
      <c r="A282" s="6">
        <v>40819.347222222219</v>
      </c>
      <c r="B282" s="13">
        <v>40819</v>
      </c>
      <c r="C282" s="14">
        <v>0.34722222222222227</v>
      </c>
      <c r="D282" s="13">
        <v>40819</v>
      </c>
      <c r="E282" s="14">
        <v>2.3055555555555598</v>
      </c>
      <c r="F282" s="6">
        <f t="shared" si="17"/>
        <v>40819.305555555555</v>
      </c>
      <c r="G282" s="7">
        <v>0.03</v>
      </c>
      <c r="K282" s="7">
        <f t="shared" si="18"/>
        <v>3.6999999999999998E-2</v>
      </c>
      <c r="L282" s="7">
        <f t="shared" si="20"/>
        <v>3.6999999999999997</v>
      </c>
      <c r="M282" s="7">
        <f t="shared" si="19"/>
        <v>0.21707394716061687</v>
      </c>
    </row>
    <row r="283" spans="1:13" x14ac:dyDescent="0.25">
      <c r="A283" s="6">
        <v>40819.354166666664</v>
      </c>
      <c r="B283" s="13">
        <v>40819</v>
      </c>
      <c r="C283" s="14">
        <v>0.35416666666666669</v>
      </c>
      <c r="D283" s="13">
        <v>40819</v>
      </c>
      <c r="E283" s="14">
        <v>2.3125000000000102</v>
      </c>
      <c r="F283" s="6">
        <f t="shared" si="17"/>
        <v>40819.3125</v>
      </c>
      <c r="G283" s="7">
        <v>2.9000000000000001E-2</v>
      </c>
      <c r="K283" s="7">
        <f t="shared" si="18"/>
        <v>3.6000000000000004E-2</v>
      </c>
      <c r="L283" s="7">
        <f t="shared" si="20"/>
        <v>3.6000000000000005</v>
      </c>
      <c r="M283" s="7">
        <f t="shared" si="19"/>
        <v>0.20404565812217462</v>
      </c>
    </row>
    <row r="284" spans="1:13" x14ac:dyDescent="0.25">
      <c r="A284" s="6">
        <v>40819.361111111109</v>
      </c>
      <c r="B284" s="13">
        <v>40819</v>
      </c>
      <c r="C284" s="14">
        <v>0.3611111111111111</v>
      </c>
      <c r="D284" s="13">
        <v>40819</v>
      </c>
      <c r="E284" s="14">
        <v>2.31944444444445</v>
      </c>
      <c r="F284" s="6">
        <f t="shared" si="17"/>
        <v>40819.319444444445</v>
      </c>
      <c r="G284" s="7">
        <v>2.9000000000000001E-2</v>
      </c>
      <c r="K284" s="7">
        <f t="shared" si="18"/>
        <v>3.6000000000000004E-2</v>
      </c>
      <c r="L284" s="7">
        <f t="shared" si="20"/>
        <v>3.6000000000000005</v>
      </c>
      <c r="M284" s="7">
        <f t="shared" si="19"/>
        <v>0.20404565812217462</v>
      </c>
    </row>
    <row r="285" spans="1:13" x14ac:dyDescent="0.25">
      <c r="A285" s="6">
        <v>40819.368055555555</v>
      </c>
      <c r="B285" s="13">
        <v>40819</v>
      </c>
      <c r="C285" s="14">
        <v>0.36805555555555558</v>
      </c>
      <c r="D285" s="13">
        <v>40819</v>
      </c>
      <c r="E285" s="14">
        <v>2.3263888888888999</v>
      </c>
      <c r="F285" s="6">
        <f t="shared" si="17"/>
        <v>40819.326388888891</v>
      </c>
      <c r="G285" s="7">
        <v>2.8000000000000001E-2</v>
      </c>
      <c r="K285" s="7">
        <f t="shared" si="18"/>
        <v>3.5000000000000003E-2</v>
      </c>
      <c r="L285" s="7">
        <f t="shared" si="20"/>
        <v>3.5000000000000004</v>
      </c>
      <c r="M285" s="7">
        <f t="shared" si="19"/>
        <v>0.19146514317097565</v>
      </c>
    </row>
    <row r="286" spans="1:13" x14ac:dyDescent="0.25">
      <c r="A286" s="6">
        <v>40819.375</v>
      </c>
      <c r="B286" s="13">
        <v>40819</v>
      </c>
      <c r="C286" s="14">
        <v>0.375</v>
      </c>
      <c r="D286" s="13">
        <v>40819</v>
      </c>
      <c r="E286" s="14">
        <v>2.3333333333333401</v>
      </c>
      <c r="F286" s="6">
        <f t="shared" si="17"/>
        <v>40819.333333333336</v>
      </c>
      <c r="G286" s="7">
        <v>2.8000000000000001E-2</v>
      </c>
      <c r="K286" s="7">
        <f t="shared" si="18"/>
        <v>3.5000000000000003E-2</v>
      </c>
      <c r="L286" s="7">
        <f t="shared" si="20"/>
        <v>3.5000000000000004</v>
      </c>
      <c r="M286" s="7">
        <f t="shared" si="19"/>
        <v>0.19146514317097565</v>
      </c>
    </row>
    <row r="287" spans="1:13" x14ac:dyDescent="0.25">
      <c r="A287" s="6">
        <v>40819.381944444445</v>
      </c>
      <c r="B287" s="13">
        <v>40819</v>
      </c>
      <c r="C287" s="14">
        <v>0.38194444444444442</v>
      </c>
      <c r="D287" s="13">
        <v>40819</v>
      </c>
      <c r="E287" s="14">
        <v>2.3402777777777901</v>
      </c>
      <c r="F287" s="6">
        <f t="shared" si="17"/>
        <v>40819.340277777781</v>
      </c>
      <c r="G287" s="7">
        <v>2.7E-2</v>
      </c>
      <c r="K287" s="7">
        <f t="shared" si="18"/>
        <v>3.4000000000000002E-2</v>
      </c>
      <c r="L287" s="7">
        <f t="shared" si="20"/>
        <v>3.4000000000000004</v>
      </c>
      <c r="M287" s="7">
        <f t="shared" si="19"/>
        <v>0.17932914680389234</v>
      </c>
    </row>
    <row r="288" spans="1:13" x14ac:dyDescent="0.25">
      <c r="A288" s="6">
        <v>40819.388888888891</v>
      </c>
      <c r="B288" s="13">
        <v>40819</v>
      </c>
      <c r="C288" s="14">
        <v>0.3888888888888889</v>
      </c>
      <c r="D288" s="13">
        <v>40819</v>
      </c>
      <c r="E288" s="14">
        <v>2.3472222222222299</v>
      </c>
      <c r="F288" s="6">
        <f t="shared" si="17"/>
        <v>40819.347222222219</v>
      </c>
      <c r="G288" s="7">
        <v>2.7E-2</v>
      </c>
      <c r="K288" s="7">
        <f t="shared" si="18"/>
        <v>3.4000000000000002E-2</v>
      </c>
      <c r="L288" s="7">
        <f t="shared" si="20"/>
        <v>3.4000000000000004</v>
      </c>
      <c r="M288" s="7">
        <f t="shared" si="19"/>
        <v>0.17932914680389234</v>
      </c>
    </row>
    <row r="289" spans="1:13" x14ac:dyDescent="0.25">
      <c r="A289" s="6">
        <v>40819.395833333336</v>
      </c>
      <c r="B289" s="13">
        <v>40819</v>
      </c>
      <c r="C289" s="14">
        <v>0.39583333333333331</v>
      </c>
      <c r="D289" s="13">
        <v>40819</v>
      </c>
      <c r="E289" s="14">
        <v>2.3541666666666701</v>
      </c>
      <c r="F289" s="6">
        <f t="shared" si="17"/>
        <v>40819.354166666664</v>
      </c>
      <c r="G289" s="7">
        <v>2.7E-2</v>
      </c>
      <c r="K289" s="7">
        <f t="shared" si="18"/>
        <v>3.4000000000000002E-2</v>
      </c>
      <c r="L289" s="7">
        <f t="shared" si="20"/>
        <v>3.4000000000000004</v>
      </c>
      <c r="M289" s="7">
        <f t="shared" si="19"/>
        <v>0.17932914680389234</v>
      </c>
    </row>
    <row r="290" spans="1:13" x14ac:dyDescent="0.25">
      <c r="A290" s="6">
        <v>40819.402777777781</v>
      </c>
      <c r="B290" s="13">
        <v>40819</v>
      </c>
      <c r="C290" s="14">
        <v>0.40277777777777773</v>
      </c>
      <c r="D290" s="13">
        <v>40819</v>
      </c>
      <c r="E290" s="14">
        <v>2.36111111111112</v>
      </c>
      <c r="F290" s="6">
        <f t="shared" si="17"/>
        <v>40819.361111111109</v>
      </c>
      <c r="G290" s="7">
        <v>2.5999999999999999E-2</v>
      </c>
      <c r="K290" s="7">
        <f t="shared" si="18"/>
        <v>3.3000000000000002E-2</v>
      </c>
      <c r="L290" s="7">
        <f t="shared" si="20"/>
        <v>3.3000000000000003</v>
      </c>
      <c r="M290" s="7">
        <f t="shared" si="19"/>
        <v>0.16763434382953046</v>
      </c>
    </row>
    <row r="291" spans="1:13" x14ac:dyDescent="0.25">
      <c r="A291" s="6">
        <v>40819.409722222219</v>
      </c>
      <c r="B291" s="13">
        <v>40819</v>
      </c>
      <c r="C291" s="14">
        <v>0.40972222222222227</v>
      </c>
      <c r="D291" s="13">
        <v>40819</v>
      </c>
      <c r="E291" s="14">
        <v>2.3680555555555598</v>
      </c>
      <c r="F291" s="6">
        <f t="shared" si="17"/>
        <v>40819.368055555555</v>
      </c>
      <c r="G291" s="7">
        <v>2.5999999999999999E-2</v>
      </c>
      <c r="K291" s="7">
        <f t="shared" si="18"/>
        <v>3.3000000000000002E-2</v>
      </c>
      <c r="L291" s="7">
        <f t="shared" si="20"/>
        <v>3.3000000000000003</v>
      </c>
      <c r="M291" s="7">
        <f t="shared" si="19"/>
        <v>0.16763434382953046</v>
      </c>
    </row>
    <row r="292" spans="1:13" x14ac:dyDescent="0.25">
      <c r="A292" s="6">
        <v>40819.416666666664</v>
      </c>
      <c r="B292" s="13">
        <v>40819</v>
      </c>
      <c r="C292" s="14">
        <v>0.41666666666666669</v>
      </c>
      <c r="D292" s="13">
        <v>40819</v>
      </c>
      <c r="E292" s="14">
        <v>2.3750000000000102</v>
      </c>
      <c r="F292" s="6">
        <f t="shared" si="17"/>
        <v>40819.375</v>
      </c>
      <c r="G292" s="7">
        <v>2.5999999999999999E-2</v>
      </c>
      <c r="K292" s="7">
        <f t="shared" si="18"/>
        <v>3.3000000000000002E-2</v>
      </c>
      <c r="L292" s="7">
        <f t="shared" si="20"/>
        <v>3.3000000000000003</v>
      </c>
      <c r="M292" s="7">
        <f t="shared" si="19"/>
        <v>0.16763434382953046</v>
      </c>
    </row>
    <row r="293" spans="1:13" x14ac:dyDescent="0.25">
      <c r="A293" s="6">
        <v>40819.423611111109</v>
      </c>
      <c r="B293" s="13">
        <v>40819</v>
      </c>
      <c r="C293" s="14">
        <v>0.4236111111111111</v>
      </c>
      <c r="D293" s="13">
        <v>40819</v>
      </c>
      <c r="E293" s="14">
        <v>2.38194444444445</v>
      </c>
      <c r="F293" s="6">
        <f t="shared" si="17"/>
        <v>40819.381944444445</v>
      </c>
      <c r="G293" s="7">
        <v>2.5999999999999999E-2</v>
      </c>
      <c r="K293" s="7">
        <f t="shared" si="18"/>
        <v>3.3000000000000002E-2</v>
      </c>
      <c r="L293" s="7">
        <f t="shared" si="20"/>
        <v>3.3000000000000003</v>
      </c>
      <c r="M293" s="7">
        <f t="shared" si="19"/>
        <v>0.16763434382953046</v>
      </c>
    </row>
    <row r="294" spans="1:13" x14ac:dyDescent="0.25">
      <c r="A294" s="6">
        <v>40819.430555555555</v>
      </c>
      <c r="B294" s="13">
        <v>40819</v>
      </c>
      <c r="C294" s="14">
        <v>0.43055555555555558</v>
      </c>
      <c r="D294" s="13">
        <v>40819</v>
      </c>
      <c r="E294" s="14">
        <v>2.3888888888888999</v>
      </c>
      <c r="F294" s="6">
        <f t="shared" si="17"/>
        <v>40819.388888888891</v>
      </c>
      <c r="G294" s="7">
        <v>2.5999999999999999E-2</v>
      </c>
      <c r="K294" s="7">
        <f t="shared" si="18"/>
        <v>3.3000000000000002E-2</v>
      </c>
      <c r="L294" s="7">
        <f t="shared" si="20"/>
        <v>3.3000000000000003</v>
      </c>
      <c r="M294" s="7">
        <f t="shared" si="19"/>
        <v>0.16763434382953046</v>
      </c>
    </row>
    <row r="295" spans="1:13" x14ac:dyDescent="0.25">
      <c r="A295" s="6">
        <v>40819.4375</v>
      </c>
      <c r="B295" s="13">
        <v>40819</v>
      </c>
      <c r="C295" s="14">
        <v>0.4375</v>
      </c>
      <c r="D295" s="13">
        <v>40819</v>
      </c>
      <c r="E295" s="14">
        <v>2.3958333333333401</v>
      </c>
      <c r="F295" s="6">
        <f t="shared" si="17"/>
        <v>40819.395833333336</v>
      </c>
      <c r="G295" s="7">
        <v>2.5999999999999999E-2</v>
      </c>
      <c r="K295" s="7">
        <f t="shared" si="18"/>
        <v>3.3000000000000002E-2</v>
      </c>
      <c r="L295" s="7">
        <f t="shared" si="20"/>
        <v>3.3000000000000003</v>
      </c>
      <c r="M295" s="7">
        <f t="shared" si="19"/>
        <v>0.16763434382953046</v>
      </c>
    </row>
    <row r="296" spans="1:13" x14ac:dyDescent="0.25">
      <c r="A296" s="6">
        <v>40819.444444444445</v>
      </c>
      <c r="B296" s="13">
        <v>40819</v>
      </c>
      <c r="C296" s="14">
        <v>0.44444444444444442</v>
      </c>
      <c r="D296" s="13">
        <v>40819</v>
      </c>
      <c r="E296" s="14">
        <v>2.4027777777777901</v>
      </c>
      <c r="F296" s="6">
        <f t="shared" si="17"/>
        <v>40819.402777777781</v>
      </c>
      <c r="G296" s="7">
        <v>2.5999999999999999E-2</v>
      </c>
      <c r="K296" s="7">
        <f t="shared" si="18"/>
        <v>3.3000000000000002E-2</v>
      </c>
      <c r="L296" s="7">
        <f t="shared" si="20"/>
        <v>3.3000000000000003</v>
      </c>
      <c r="M296" s="7">
        <f t="shared" si="19"/>
        <v>0.16763434382953046</v>
      </c>
    </row>
    <row r="297" spans="1:13" x14ac:dyDescent="0.25">
      <c r="A297" s="6">
        <v>40819.451388888891</v>
      </c>
      <c r="B297" s="13">
        <v>40819</v>
      </c>
      <c r="C297" s="14">
        <v>0.4513888888888889</v>
      </c>
      <c r="D297" s="13">
        <v>40819</v>
      </c>
      <c r="E297" s="14">
        <v>2.4097222222222299</v>
      </c>
      <c r="F297" s="6">
        <f t="shared" si="17"/>
        <v>40819.409722222219</v>
      </c>
      <c r="G297" s="7">
        <v>2.5999999999999999E-2</v>
      </c>
      <c r="K297" s="7">
        <f t="shared" si="18"/>
        <v>3.3000000000000002E-2</v>
      </c>
      <c r="L297" s="7">
        <f t="shared" si="20"/>
        <v>3.3000000000000003</v>
      </c>
      <c r="M297" s="7">
        <f t="shared" si="19"/>
        <v>0.16763434382953046</v>
      </c>
    </row>
    <row r="298" spans="1:13" x14ac:dyDescent="0.25">
      <c r="A298" s="6">
        <v>40819.458333333336</v>
      </c>
      <c r="B298" s="13">
        <v>40819</v>
      </c>
      <c r="C298" s="14">
        <v>0.45833333333333331</v>
      </c>
      <c r="D298" s="13">
        <v>40819</v>
      </c>
      <c r="E298" s="14">
        <v>2.4166666666666701</v>
      </c>
      <c r="F298" s="6">
        <f t="shared" si="17"/>
        <v>40819.416666666664</v>
      </c>
      <c r="G298" s="7">
        <v>2.5999999999999999E-2</v>
      </c>
      <c r="K298" s="7">
        <f t="shared" si="18"/>
        <v>3.3000000000000002E-2</v>
      </c>
      <c r="L298" s="7">
        <f t="shared" si="20"/>
        <v>3.3000000000000003</v>
      </c>
      <c r="M298" s="7">
        <f t="shared" si="19"/>
        <v>0.16763434382953046</v>
      </c>
    </row>
    <row r="299" spans="1:13" x14ac:dyDescent="0.25">
      <c r="A299" s="6">
        <v>40819.465277777781</v>
      </c>
      <c r="B299" s="13">
        <v>40819</v>
      </c>
      <c r="C299" s="14">
        <v>0.46527777777777773</v>
      </c>
      <c r="D299" s="13">
        <v>40819</v>
      </c>
      <c r="E299" s="14">
        <v>2.42361111111112</v>
      </c>
      <c r="F299" s="6">
        <f t="shared" si="17"/>
        <v>40819.423611111109</v>
      </c>
      <c r="G299" s="7">
        <v>2.5999999999999999E-2</v>
      </c>
      <c r="K299" s="7">
        <f t="shared" si="18"/>
        <v>3.3000000000000002E-2</v>
      </c>
      <c r="L299" s="7">
        <f t="shared" si="20"/>
        <v>3.3000000000000003</v>
      </c>
      <c r="M299" s="7">
        <f t="shared" si="19"/>
        <v>0.16763434382953046</v>
      </c>
    </row>
    <row r="300" spans="1:13" x14ac:dyDescent="0.25">
      <c r="A300" s="6">
        <v>40819.472222222219</v>
      </c>
      <c r="B300" s="13">
        <v>40819</v>
      </c>
      <c r="C300" s="14">
        <v>0.47222222222222227</v>
      </c>
      <c r="D300" s="13">
        <v>40819</v>
      </c>
      <c r="E300" s="14">
        <v>2.4305555555555598</v>
      </c>
      <c r="F300" s="6">
        <f t="shared" si="17"/>
        <v>40819.430555555555</v>
      </c>
      <c r="G300" s="7">
        <v>2.5000000000000001E-2</v>
      </c>
      <c r="K300" s="7">
        <f t="shared" si="18"/>
        <v>3.2000000000000001E-2</v>
      </c>
      <c r="L300" s="7">
        <f t="shared" si="20"/>
        <v>3.2</v>
      </c>
      <c r="M300" s="7">
        <f t="shared" si="19"/>
        <v>0.15637733575814744</v>
      </c>
    </row>
    <row r="301" spans="1:13" x14ac:dyDescent="0.25">
      <c r="A301" s="6">
        <v>40819.479166666664</v>
      </c>
      <c r="B301" s="13">
        <v>40819</v>
      </c>
      <c r="C301" s="14">
        <v>0.47916666666666669</v>
      </c>
      <c r="D301" s="13">
        <v>40819</v>
      </c>
      <c r="E301" s="14">
        <v>2.4375000000000102</v>
      </c>
      <c r="F301" s="6">
        <f t="shared" si="17"/>
        <v>40819.4375</v>
      </c>
      <c r="G301" s="7">
        <v>2.5999999999999999E-2</v>
      </c>
      <c r="K301" s="7">
        <f t="shared" si="18"/>
        <v>3.3000000000000002E-2</v>
      </c>
      <c r="L301" s="7">
        <f t="shared" si="20"/>
        <v>3.3000000000000003</v>
      </c>
      <c r="M301" s="7">
        <f t="shared" si="19"/>
        <v>0.16763434382953046</v>
      </c>
    </row>
    <row r="302" spans="1:13" x14ac:dyDescent="0.25">
      <c r="A302" s="6">
        <v>40819.486111111109</v>
      </c>
      <c r="B302" s="13">
        <v>40819</v>
      </c>
      <c r="C302" s="14">
        <v>0.4861111111111111</v>
      </c>
      <c r="D302" s="13">
        <v>40819</v>
      </c>
      <c r="E302" s="14">
        <v>2.44444444444445</v>
      </c>
      <c r="F302" s="6">
        <f t="shared" si="17"/>
        <v>40819.444444444445</v>
      </c>
      <c r="G302" s="7">
        <v>2.5000000000000001E-2</v>
      </c>
      <c r="K302" s="7">
        <f t="shared" si="18"/>
        <v>3.2000000000000001E-2</v>
      </c>
      <c r="L302" s="7">
        <f t="shared" si="20"/>
        <v>3.2</v>
      </c>
      <c r="M302" s="7">
        <f t="shared" si="19"/>
        <v>0.15637733575814744</v>
      </c>
    </row>
    <row r="303" spans="1:13" x14ac:dyDescent="0.25">
      <c r="A303" s="6">
        <v>40819.493055555555</v>
      </c>
      <c r="B303" s="13">
        <v>40819</v>
      </c>
      <c r="C303" s="14">
        <v>0.49305555555555558</v>
      </c>
      <c r="D303" s="13">
        <v>40819</v>
      </c>
      <c r="E303" s="14">
        <v>2.4513888888888999</v>
      </c>
      <c r="F303" s="6">
        <f t="shared" si="17"/>
        <v>40819.451388888891</v>
      </c>
      <c r="G303" s="7">
        <v>2.5000000000000001E-2</v>
      </c>
      <c r="K303" s="7">
        <f t="shared" si="18"/>
        <v>3.2000000000000001E-2</v>
      </c>
      <c r="L303" s="7">
        <f t="shared" si="20"/>
        <v>3.2</v>
      </c>
      <c r="M303" s="7">
        <f t="shared" si="19"/>
        <v>0.15637733575814744</v>
      </c>
    </row>
    <row r="304" spans="1:13" x14ac:dyDescent="0.25">
      <c r="A304" s="6">
        <v>40819.5</v>
      </c>
      <c r="B304" s="13">
        <v>40819</v>
      </c>
      <c r="C304" s="14">
        <v>0.5</v>
      </c>
      <c r="D304" s="13">
        <v>40819</v>
      </c>
      <c r="E304" s="14">
        <v>2.4583333333333401</v>
      </c>
      <c r="F304" s="6">
        <f t="shared" si="17"/>
        <v>40819.458333333336</v>
      </c>
      <c r="G304" s="7">
        <v>2.5000000000000001E-2</v>
      </c>
      <c r="K304" s="7">
        <f t="shared" si="18"/>
        <v>3.2000000000000001E-2</v>
      </c>
      <c r="L304" s="7">
        <f t="shared" si="20"/>
        <v>3.2</v>
      </c>
      <c r="M304" s="7">
        <f t="shared" si="19"/>
        <v>0.15637733575814744</v>
      </c>
    </row>
    <row r="305" spans="1:13" x14ac:dyDescent="0.25">
      <c r="A305" s="6">
        <v>40819.506944444445</v>
      </c>
      <c r="B305" s="13">
        <v>40819</v>
      </c>
      <c r="C305" s="14">
        <v>0.50694444444444442</v>
      </c>
      <c r="D305" s="13">
        <v>40819</v>
      </c>
      <c r="E305" s="14">
        <v>2.4652777777777901</v>
      </c>
      <c r="F305" s="6">
        <f t="shared" ref="F305:F368" si="21">D305+E305-2</f>
        <v>40819.465277777781</v>
      </c>
      <c r="G305" s="7">
        <v>2.5000000000000001E-2</v>
      </c>
      <c r="K305" s="7">
        <f t="shared" si="18"/>
        <v>3.2000000000000001E-2</v>
      </c>
      <c r="L305" s="7">
        <f t="shared" si="20"/>
        <v>3.2</v>
      </c>
      <c r="M305" s="7">
        <f t="shared" si="19"/>
        <v>0.15637733575814744</v>
      </c>
    </row>
    <row r="306" spans="1:13" x14ac:dyDescent="0.25">
      <c r="A306" s="6">
        <v>40819.513888888891</v>
      </c>
      <c r="B306" s="13">
        <v>40819</v>
      </c>
      <c r="C306" s="14">
        <v>0.51388888888888895</v>
      </c>
      <c r="D306" s="13">
        <v>40819</v>
      </c>
      <c r="E306" s="14">
        <v>2.4722222222222299</v>
      </c>
      <c r="F306" s="6">
        <f t="shared" si="21"/>
        <v>40819.472222222219</v>
      </c>
      <c r="G306" s="7">
        <v>2.5000000000000001E-2</v>
      </c>
      <c r="K306" s="7">
        <f t="shared" si="18"/>
        <v>3.2000000000000001E-2</v>
      </c>
      <c r="L306" s="7">
        <f t="shared" si="20"/>
        <v>3.2</v>
      </c>
      <c r="M306" s="7">
        <f t="shared" si="19"/>
        <v>0.15637733575814744</v>
      </c>
    </row>
    <row r="307" spans="1:13" x14ac:dyDescent="0.25">
      <c r="A307" s="6">
        <v>40819.520833333336</v>
      </c>
      <c r="B307" s="13">
        <v>40819</v>
      </c>
      <c r="C307" s="14">
        <v>0.52083333333333337</v>
      </c>
      <c r="D307" s="13">
        <v>40819</v>
      </c>
      <c r="E307" s="14">
        <v>2.4791666666666798</v>
      </c>
      <c r="F307" s="6">
        <f t="shared" si="21"/>
        <v>40819.479166666664</v>
      </c>
      <c r="G307" s="7">
        <v>2.5000000000000001E-2</v>
      </c>
      <c r="K307" s="7">
        <f t="shared" si="18"/>
        <v>3.2000000000000001E-2</v>
      </c>
      <c r="L307" s="7">
        <f t="shared" si="20"/>
        <v>3.2</v>
      </c>
      <c r="M307" s="7">
        <f t="shared" si="19"/>
        <v>0.15637733575814744</v>
      </c>
    </row>
    <row r="308" spans="1:13" x14ac:dyDescent="0.25">
      <c r="A308" s="6">
        <v>40819.527777777781</v>
      </c>
      <c r="B308" s="13">
        <v>40819</v>
      </c>
      <c r="C308" s="14">
        <v>0.52777777777777779</v>
      </c>
      <c r="D308" s="13">
        <v>40819</v>
      </c>
      <c r="E308" s="14">
        <v>2.48611111111112</v>
      </c>
      <c r="F308" s="6">
        <f t="shared" si="21"/>
        <v>40819.486111111109</v>
      </c>
      <c r="G308" s="7">
        <v>2.5000000000000001E-2</v>
      </c>
      <c r="K308" s="7">
        <f t="shared" si="18"/>
        <v>3.2000000000000001E-2</v>
      </c>
      <c r="L308" s="7">
        <f t="shared" si="20"/>
        <v>3.2</v>
      </c>
      <c r="M308" s="7">
        <f t="shared" si="19"/>
        <v>0.15637733575814744</v>
      </c>
    </row>
    <row r="309" spans="1:13" x14ac:dyDescent="0.25">
      <c r="A309" s="6">
        <v>40819.534722222219</v>
      </c>
      <c r="B309" s="13">
        <v>40819</v>
      </c>
      <c r="C309" s="14">
        <v>0.53472222222222221</v>
      </c>
      <c r="D309" s="13">
        <v>40819</v>
      </c>
      <c r="E309" s="14">
        <v>2.4930555555555598</v>
      </c>
      <c r="F309" s="6">
        <f t="shared" si="21"/>
        <v>40819.493055555555</v>
      </c>
      <c r="G309" s="7">
        <v>2.5000000000000001E-2</v>
      </c>
      <c r="K309" s="7">
        <f t="shared" si="18"/>
        <v>3.2000000000000001E-2</v>
      </c>
      <c r="L309" s="7">
        <f t="shared" si="20"/>
        <v>3.2</v>
      </c>
      <c r="M309" s="7">
        <f t="shared" si="19"/>
        <v>0.15637733575814744</v>
      </c>
    </row>
    <row r="310" spans="1:13" x14ac:dyDescent="0.25">
      <c r="A310" s="6">
        <v>40819.541666666664</v>
      </c>
      <c r="B310" s="13">
        <v>40819</v>
      </c>
      <c r="C310" s="14">
        <v>0.54166666666666663</v>
      </c>
      <c r="D310" s="13">
        <v>40819</v>
      </c>
      <c r="E310" s="14">
        <v>2.5000000000000102</v>
      </c>
      <c r="F310" s="6">
        <f t="shared" si="21"/>
        <v>40819.5</v>
      </c>
      <c r="G310" s="7">
        <v>2.5000000000000001E-2</v>
      </c>
      <c r="K310" s="7">
        <f t="shared" si="18"/>
        <v>3.2000000000000001E-2</v>
      </c>
      <c r="L310" s="7">
        <f t="shared" si="20"/>
        <v>3.2</v>
      </c>
      <c r="M310" s="7">
        <f t="shared" si="19"/>
        <v>0.15637733575814744</v>
      </c>
    </row>
    <row r="311" spans="1:13" x14ac:dyDescent="0.25">
      <c r="A311" s="6">
        <v>40819.548611111109</v>
      </c>
      <c r="B311" s="13">
        <v>40819</v>
      </c>
      <c r="C311" s="14">
        <v>0.54861111111111105</v>
      </c>
      <c r="D311" s="13">
        <v>40819</v>
      </c>
      <c r="E311" s="14">
        <v>2.50694444444445</v>
      </c>
      <c r="F311" s="6">
        <f t="shared" si="21"/>
        <v>40819.506944444445</v>
      </c>
      <c r="G311" s="7">
        <v>2.5000000000000001E-2</v>
      </c>
      <c r="K311" s="7">
        <f t="shared" si="18"/>
        <v>3.2000000000000001E-2</v>
      </c>
      <c r="L311" s="7">
        <f t="shared" si="20"/>
        <v>3.2</v>
      </c>
      <c r="M311" s="7">
        <f t="shared" si="19"/>
        <v>0.15637733575814744</v>
      </c>
    </row>
    <row r="312" spans="1:13" x14ac:dyDescent="0.25">
      <c r="A312" s="6">
        <v>40819.555555555555</v>
      </c>
      <c r="B312" s="13">
        <v>40819</v>
      </c>
      <c r="C312" s="14">
        <v>0.55555555555555558</v>
      </c>
      <c r="D312" s="13">
        <v>40819</v>
      </c>
      <c r="E312" s="14">
        <v>2.5138888888888999</v>
      </c>
      <c r="F312" s="6">
        <f t="shared" si="21"/>
        <v>40819.513888888891</v>
      </c>
      <c r="G312" s="7">
        <v>2.5000000000000001E-2</v>
      </c>
      <c r="K312" s="7">
        <f t="shared" si="18"/>
        <v>3.2000000000000001E-2</v>
      </c>
      <c r="L312" s="7">
        <f t="shared" si="20"/>
        <v>3.2</v>
      </c>
      <c r="M312" s="7">
        <f t="shared" si="19"/>
        <v>0.15637733575814744</v>
      </c>
    </row>
    <row r="313" spans="1:13" x14ac:dyDescent="0.25">
      <c r="A313" s="6">
        <v>40819.5625</v>
      </c>
      <c r="B313" s="13">
        <v>40819</v>
      </c>
      <c r="C313" s="14">
        <v>0.5625</v>
      </c>
      <c r="D313" s="13">
        <v>40819</v>
      </c>
      <c r="E313" s="14">
        <v>2.5208333333333401</v>
      </c>
      <c r="F313" s="6">
        <f t="shared" si="21"/>
        <v>40819.520833333336</v>
      </c>
      <c r="G313" s="7">
        <v>2.5000000000000001E-2</v>
      </c>
      <c r="K313" s="7">
        <f t="shared" si="18"/>
        <v>3.2000000000000001E-2</v>
      </c>
      <c r="L313" s="7">
        <f t="shared" si="20"/>
        <v>3.2</v>
      </c>
      <c r="M313" s="7">
        <f t="shared" si="19"/>
        <v>0.15637733575814744</v>
      </c>
    </row>
    <row r="314" spans="1:13" x14ac:dyDescent="0.25">
      <c r="A314" s="6">
        <v>40819.569444444445</v>
      </c>
      <c r="B314" s="13">
        <v>40819</v>
      </c>
      <c r="C314" s="14">
        <v>0.56944444444444442</v>
      </c>
      <c r="D314" s="13">
        <v>40819</v>
      </c>
      <c r="E314" s="14">
        <v>2.5277777777777901</v>
      </c>
      <c r="F314" s="6">
        <f t="shared" si="21"/>
        <v>40819.527777777781</v>
      </c>
      <c r="G314" s="7">
        <v>2.5000000000000001E-2</v>
      </c>
      <c r="K314" s="7">
        <f t="shared" si="18"/>
        <v>3.2000000000000001E-2</v>
      </c>
      <c r="L314" s="7">
        <f t="shared" si="20"/>
        <v>3.2</v>
      </c>
      <c r="M314" s="7">
        <f t="shared" si="19"/>
        <v>0.15637733575814744</v>
      </c>
    </row>
    <row r="315" spans="1:13" x14ac:dyDescent="0.25">
      <c r="A315" s="6">
        <v>40819.576388888891</v>
      </c>
      <c r="B315" s="13">
        <v>40819</v>
      </c>
      <c r="C315" s="14">
        <v>0.57638888888888895</v>
      </c>
      <c r="D315" s="13">
        <v>40819</v>
      </c>
      <c r="E315" s="14">
        <v>2.5347222222222299</v>
      </c>
      <c r="F315" s="6">
        <f t="shared" si="21"/>
        <v>40819.534722222219</v>
      </c>
      <c r="G315" s="7">
        <v>2.5000000000000001E-2</v>
      </c>
      <c r="K315" s="7">
        <f t="shared" si="18"/>
        <v>3.2000000000000001E-2</v>
      </c>
      <c r="L315" s="7">
        <f t="shared" si="20"/>
        <v>3.2</v>
      </c>
      <c r="M315" s="7">
        <f t="shared" si="19"/>
        <v>0.15637733575814744</v>
      </c>
    </row>
    <row r="316" spans="1:13" x14ac:dyDescent="0.25">
      <c r="A316" s="6">
        <v>40819.583333333336</v>
      </c>
      <c r="B316" s="13">
        <v>40819</v>
      </c>
      <c r="C316" s="14">
        <v>0.58333333333333337</v>
      </c>
      <c r="D316" s="13">
        <v>40819</v>
      </c>
      <c r="E316" s="14">
        <v>2.5416666666666798</v>
      </c>
      <c r="F316" s="6">
        <f t="shared" si="21"/>
        <v>40819.541666666664</v>
      </c>
      <c r="G316" s="7">
        <v>2.5000000000000001E-2</v>
      </c>
      <c r="K316" s="7">
        <f t="shared" si="18"/>
        <v>3.2000000000000001E-2</v>
      </c>
      <c r="L316" s="7">
        <f t="shared" si="20"/>
        <v>3.2</v>
      </c>
      <c r="M316" s="7">
        <f t="shared" si="19"/>
        <v>0.15637733575814744</v>
      </c>
    </row>
    <row r="317" spans="1:13" x14ac:dyDescent="0.25">
      <c r="A317" s="6">
        <v>40819.590277777781</v>
      </c>
      <c r="B317" s="13">
        <v>40819</v>
      </c>
      <c r="C317" s="14">
        <v>0.59027777777777779</v>
      </c>
      <c r="D317" s="13">
        <v>40819</v>
      </c>
      <c r="E317" s="14">
        <v>2.54861111111112</v>
      </c>
      <c r="F317" s="6">
        <f t="shared" si="21"/>
        <v>40819.548611111109</v>
      </c>
      <c r="G317" s="7">
        <v>2.5000000000000001E-2</v>
      </c>
      <c r="K317" s="7">
        <f t="shared" si="18"/>
        <v>3.2000000000000001E-2</v>
      </c>
      <c r="L317" s="7">
        <f t="shared" si="20"/>
        <v>3.2</v>
      </c>
      <c r="M317" s="7">
        <f t="shared" si="19"/>
        <v>0.15637733575814744</v>
      </c>
    </row>
    <row r="318" spans="1:13" x14ac:dyDescent="0.25">
      <c r="A318" s="6">
        <v>40819.597222222219</v>
      </c>
      <c r="B318" s="13">
        <v>40819</v>
      </c>
      <c r="C318" s="14">
        <v>0.59722222222222221</v>
      </c>
      <c r="D318" s="13">
        <v>40819</v>
      </c>
      <c r="E318" s="14">
        <v>2.5555555555555598</v>
      </c>
      <c r="F318" s="6">
        <f t="shared" si="21"/>
        <v>40819.555555555555</v>
      </c>
      <c r="G318" s="7">
        <v>2.5000000000000001E-2</v>
      </c>
      <c r="K318" s="7">
        <f t="shared" si="18"/>
        <v>3.2000000000000001E-2</v>
      </c>
      <c r="L318" s="7">
        <f t="shared" si="20"/>
        <v>3.2</v>
      </c>
      <c r="M318" s="7">
        <f t="shared" si="19"/>
        <v>0.15637733575814744</v>
      </c>
    </row>
    <row r="319" spans="1:13" x14ac:dyDescent="0.25">
      <c r="A319" s="6">
        <v>40819.604166666664</v>
      </c>
      <c r="B319" s="13">
        <v>40819</v>
      </c>
      <c r="C319" s="14">
        <v>0.60416666666666663</v>
      </c>
      <c r="D319" s="13">
        <v>40819</v>
      </c>
      <c r="E319" s="14">
        <v>2.5625000000000102</v>
      </c>
      <c r="F319" s="6">
        <f t="shared" si="21"/>
        <v>40819.5625</v>
      </c>
      <c r="G319" s="7">
        <v>2.5000000000000001E-2</v>
      </c>
      <c r="K319" s="7">
        <f t="shared" si="18"/>
        <v>3.2000000000000001E-2</v>
      </c>
      <c r="L319" s="7">
        <f t="shared" si="20"/>
        <v>3.2</v>
      </c>
      <c r="M319" s="7">
        <f t="shared" si="19"/>
        <v>0.15637733575814744</v>
      </c>
    </row>
    <row r="320" spans="1:13" x14ac:dyDescent="0.25">
      <c r="A320" s="6">
        <v>40819.611111111109</v>
      </c>
      <c r="B320" s="13">
        <v>40819</v>
      </c>
      <c r="C320" s="14">
        <v>0.61111111111111105</v>
      </c>
      <c r="D320" s="13">
        <v>40819</v>
      </c>
      <c r="E320" s="14">
        <v>2.56944444444445</v>
      </c>
      <c r="F320" s="6">
        <f t="shared" si="21"/>
        <v>40819.569444444445</v>
      </c>
      <c r="G320" s="7">
        <v>2.5000000000000001E-2</v>
      </c>
      <c r="K320" s="7">
        <f t="shared" si="18"/>
        <v>3.2000000000000001E-2</v>
      </c>
      <c r="L320" s="7">
        <f t="shared" si="20"/>
        <v>3.2</v>
      </c>
      <c r="M320" s="7">
        <f t="shared" si="19"/>
        <v>0.15637733575814744</v>
      </c>
    </row>
    <row r="321" spans="1:13" x14ac:dyDescent="0.25">
      <c r="A321" s="6">
        <v>40819.618055555555</v>
      </c>
      <c r="B321" s="13">
        <v>40819</v>
      </c>
      <c r="C321" s="14">
        <v>0.61805555555555558</v>
      </c>
      <c r="D321" s="13">
        <v>40819</v>
      </c>
      <c r="E321" s="14">
        <v>2.5763888888888999</v>
      </c>
      <c r="F321" s="6">
        <f t="shared" si="21"/>
        <v>40819.576388888891</v>
      </c>
      <c r="G321" s="7">
        <v>2.5000000000000001E-2</v>
      </c>
      <c r="K321" s="7">
        <f t="shared" si="18"/>
        <v>3.2000000000000001E-2</v>
      </c>
      <c r="L321" s="7">
        <f t="shared" si="20"/>
        <v>3.2</v>
      </c>
      <c r="M321" s="7">
        <f t="shared" si="19"/>
        <v>0.15637733575814744</v>
      </c>
    </row>
    <row r="322" spans="1:13" x14ac:dyDescent="0.25">
      <c r="A322" s="6">
        <v>40819.625</v>
      </c>
      <c r="B322" s="13">
        <v>40819</v>
      </c>
      <c r="C322" s="14">
        <v>0.625</v>
      </c>
      <c r="D322" s="13">
        <v>40819</v>
      </c>
      <c r="E322" s="14">
        <v>2.5833333333333401</v>
      </c>
      <c r="F322" s="6">
        <f t="shared" si="21"/>
        <v>40819.583333333336</v>
      </c>
      <c r="G322" s="7">
        <v>2.5000000000000001E-2</v>
      </c>
      <c r="K322" s="7">
        <f t="shared" ref="K322:K385" si="22">G322+($K$2057-$H$2057)</f>
        <v>3.2000000000000001E-2</v>
      </c>
      <c r="L322" s="7">
        <f t="shared" si="20"/>
        <v>3.2</v>
      </c>
      <c r="M322" s="7">
        <f t="shared" si="19"/>
        <v>0.15637733575814744</v>
      </c>
    </row>
    <row r="323" spans="1:13" x14ac:dyDescent="0.25">
      <c r="A323" s="6">
        <v>40819.631944444445</v>
      </c>
      <c r="B323" s="13">
        <v>40819</v>
      </c>
      <c r="C323" s="14">
        <v>0.63194444444444442</v>
      </c>
      <c r="D323" s="13">
        <v>40819</v>
      </c>
      <c r="E323" s="14">
        <v>2.5902777777777901</v>
      </c>
      <c r="F323" s="6">
        <f t="shared" si="21"/>
        <v>40819.590277777781</v>
      </c>
      <c r="G323" s="7">
        <v>2.5000000000000001E-2</v>
      </c>
      <c r="K323" s="7">
        <f t="shared" si="22"/>
        <v>3.2000000000000001E-2</v>
      </c>
      <c r="L323" s="7">
        <f t="shared" si="20"/>
        <v>3.2</v>
      </c>
      <c r="M323" s="7">
        <f t="shared" ref="M323:M386" si="23">IF(L323&lt;10.1,(0.011299*L323^2.259),(0.00526*L323^2.542))</f>
        <v>0.15637733575814744</v>
      </c>
    </row>
    <row r="324" spans="1:13" x14ac:dyDescent="0.25">
      <c r="A324" s="6">
        <v>40819.638888888891</v>
      </c>
      <c r="B324" s="13">
        <v>40819</v>
      </c>
      <c r="C324" s="14">
        <v>0.63888888888888895</v>
      </c>
      <c r="D324" s="13">
        <v>40819</v>
      </c>
      <c r="E324" s="14">
        <v>2.5972222222222299</v>
      </c>
      <c r="F324" s="6">
        <f t="shared" si="21"/>
        <v>40819.597222222219</v>
      </c>
      <c r="G324" s="7">
        <v>2.5000000000000001E-2</v>
      </c>
      <c r="K324" s="7">
        <f t="shared" si="22"/>
        <v>3.2000000000000001E-2</v>
      </c>
      <c r="L324" s="7">
        <f t="shared" si="20"/>
        <v>3.2</v>
      </c>
      <c r="M324" s="7">
        <f t="shared" si="23"/>
        <v>0.15637733575814744</v>
      </c>
    </row>
    <row r="325" spans="1:13" x14ac:dyDescent="0.25">
      <c r="A325" s="6">
        <v>40819.645833333336</v>
      </c>
      <c r="B325" s="13">
        <v>40819</v>
      </c>
      <c r="C325" s="14">
        <v>0.64583333333333337</v>
      </c>
      <c r="D325" s="13">
        <v>40819</v>
      </c>
      <c r="E325" s="14">
        <v>2.6041666666666798</v>
      </c>
      <c r="F325" s="6">
        <f t="shared" si="21"/>
        <v>40819.604166666664</v>
      </c>
      <c r="G325" s="7">
        <v>2.5000000000000001E-2</v>
      </c>
      <c r="K325" s="7">
        <f t="shared" si="22"/>
        <v>3.2000000000000001E-2</v>
      </c>
      <c r="L325" s="7">
        <f t="shared" ref="L325:L388" si="24">K325*100</f>
        <v>3.2</v>
      </c>
      <c r="M325" s="7">
        <f t="shared" si="23"/>
        <v>0.15637733575814744</v>
      </c>
    </row>
    <row r="326" spans="1:13" x14ac:dyDescent="0.25">
      <c r="A326" s="6">
        <v>40819.652777777781</v>
      </c>
      <c r="B326" s="13">
        <v>40819</v>
      </c>
      <c r="C326" s="14">
        <v>0.65277777777777779</v>
      </c>
      <c r="D326" s="13">
        <v>40819</v>
      </c>
      <c r="E326" s="14">
        <v>2.61111111111112</v>
      </c>
      <c r="F326" s="6">
        <f t="shared" si="21"/>
        <v>40819.611111111109</v>
      </c>
      <c r="G326" s="7">
        <v>2.5000000000000001E-2</v>
      </c>
      <c r="K326" s="7">
        <f t="shared" si="22"/>
        <v>3.2000000000000001E-2</v>
      </c>
      <c r="L326" s="7">
        <f t="shared" si="24"/>
        <v>3.2</v>
      </c>
      <c r="M326" s="7">
        <f t="shared" si="23"/>
        <v>0.15637733575814744</v>
      </c>
    </row>
    <row r="327" spans="1:13" x14ac:dyDescent="0.25">
      <c r="A327" s="6">
        <v>40819.659722222219</v>
      </c>
      <c r="B327" s="13">
        <v>40819</v>
      </c>
      <c r="C327" s="14">
        <v>0.65972222222222221</v>
      </c>
      <c r="D327" s="13">
        <v>40819</v>
      </c>
      <c r="E327" s="14">
        <v>2.6180555555555598</v>
      </c>
      <c r="F327" s="6">
        <f t="shared" si="21"/>
        <v>40819.618055555555</v>
      </c>
      <c r="G327" s="7">
        <v>2.5000000000000001E-2</v>
      </c>
      <c r="K327" s="7">
        <f t="shared" si="22"/>
        <v>3.2000000000000001E-2</v>
      </c>
      <c r="L327" s="7">
        <f t="shared" si="24"/>
        <v>3.2</v>
      </c>
      <c r="M327" s="7">
        <f t="shared" si="23"/>
        <v>0.15637733575814744</v>
      </c>
    </row>
    <row r="328" spans="1:13" x14ac:dyDescent="0.25">
      <c r="A328" s="6">
        <v>40819.666666666664</v>
      </c>
      <c r="B328" s="13">
        <v>40819</v>
      </c>
      <c r="C328" s="14">
        <v>0.66666666666666663</v>
      </c>
      <c r="D328" s="13">
        <v>40819</v>
      </c>
      <c r="E328" s="14">
        <v>2.6250000000000102</v>
      </c>
      <c r="F328" s="6">
        <f t="shared" si="21"/>
        <v>40819.625</v>
      </c>
      <c r="G328" s="7">
        <v>2.5000000000000001E-2</v>
      </c>
      <c r="K328" s="7">
        <f t="shared" si="22"/>
        <v>3.2000000000000001E-2</v>
      </c>
      <c r="L328" s="7">
        <f t="shared" si="24"/>
        <v>3.2</v>
      </c>
      <c r="M328" s="7">
        <f t="shared" si="23"/>
        <v>0.15637733575814744</v>
      </c>
    </row>
    <row r="329" spans="1:13" x14ac:dyDescent="0.25">
      <c r="A329" s="6">
        <v>40819.673611111109</v>
      </c>
      <c r="B329" s="13">
        <v>40819</v>
      </c>
      <c r="C329" s="14">
        <v>0.67361111111111116</v>
      </c>
      <c r="D329" s="13">
        <v>40819</v>
      </c>
      <c r="E329" s="14">
        <v>2.63194444444445</v>
      </c>
      <c r="F329" s="6">
        <f t="shared" si="21"/>
        <v>40819.631944444445</v>
      </c>
      <c r="G329" s="7">
        <v>2.5000000000000001E-2</v>
      </c>
      <c r="K329" s="7">
        <f t="shared" si="22"/>
        <v>3.2000000000000001E-2</v>
      </c>
      <c r="L329" s="7">
        <f t="shared" si="24"/>
        <v>3.2</v>
      </c>
      <c r="M329" s="7">
        <f t="shared" si="23"/>
        <v>0.15637733575814744</v>
      </c>
    </row>
    <row r="330" spans="1:13" x14ac:dyDescent="0.25">
      <c r="A330" s="6">
        <v>40819.680555555555</v>
      </c>
      <c r="B330" s="13">
        <v>40819</v>
      </c>
      <c r="C330" s="14">
        <v>0.68055555555555547</v>
      </c>
      <c r="D330" s="13">
        <v>40819</v>
      </c>
      <c r="E330" s="14">
        <v>2.6388888888888999</v>
      </c>
      <c r="F330" s="6">
        <f t="shared" si="21"/>
        <v>40819.638888888891</v>
      </c>
      <c r="G330" s="7">
        <v>2.4E-2</v>
      </c>
      <c r="K330" s="7">
        <f t="shared" si="22"/>
        <v>3.1E-2</v>
      </c>
      <c r="L330" s="7">
        <f t="shared" si="24"/>
        <v>3.1</v>
      </c>
      <c r="M330" s="7">
        <f t="shared" si="23"/>
        <v>0.14555464688803088</v>
      </c>
    </row>
    <row r="331" spans="1:13" x14ac:dyDescent="0.25">
      <c r="A331" s="6">
        <v>40819.6875</v>
      </c>
      <c r="B331" s="13">
        <v>40819</v>
      </c>
      <c r="C331" s="14">
        <v>0.6875</v>
      </c>
      <c r="D331" s="13">
        <v>40819</v>
      </c>
      <c r="E331" s="14">
        <v>2.6458333333333401</v>
      </c>
      <c r="F331" s="6">
        <f t="shared" si="21"/>
        <v>40819.645833333336</v>
      </c>
      <c r="G331" s="7">
        <v>2.4E-2</v>
      </c>
      <c r="K331" s="7">
        <f t="shared" si="22"/>
        <v>3.1E-2</v>
      </c>
      <c r="L331" s="7">
        <f t="shared" si="24"/>
        <v>3.1</v>
      </c>
      <c r="M331" s="7">
        <f t="shared" si="23"/>
        <v>0.14555464688803088</v>
      </c>
    </row>
    <row r="332" spans="1:13" x14ac:dyDescent="0.25">
      <c r="A332" s="6">
        <v>40819.694444444445</v>
      </c>
      <c r="B332" s="13">
        <v>40819</v>
      </c>
      <c r="C332" s="14">
        <v>0.69444444444444453</v>
      </c>
      <c r="D332" s="13">
        <v>40819</v>
      </c>
      <c r="E332" s="14">
        <v>2.6527777777777901</v>
      </c>
      <c r="F332" s="6">
        <f t="shared" si="21"/>
        <v>40819.652777777781</v>
      </c>
      <c r="G332" s="7">
        <v>2.4E-2</v>
      </c>
      <c r="K332" s="7">
        <f t="shared" si="22"/>
        <v>3.1E-2</v>
      </c>
      <c r="L332" s="7">
        <f t="shared" si="24"/>
        <v>3.1</v>
      </c>
      <c r="M332" s="7">
        <f t="shared" si="23"/>
        <v>0.14555464688803088</v>
      </c>
    </row>
    <row r="333" spans="1:13" x14ac:dyDescent="0.25">
      <c r="A333" s="6">
        <v>40819.701388888891</v>
      </c>
      <c r="B333" s="13">
        <v>40819</v>
      </c>
      <c r="C333" s="14">
        <v>0.70138888888888884</v>
      </c>
      <c r="D333" s="13">
        <v>40819</v>
      </c>
      <c r="E333" s="14">
        <v>2.6597222222222299</v>
      </c>
      <c r="F333" s="6">
        <f t="shared" si="21"/>
        <v>40819.659722222219</v>
      </c>
      <c r="G333" s="7">
        <v>2.4E-2</v>
      </c>
      <c r="K333" s="7">
        <f t="shared" si="22"/>
        <v>3.1E-2</v>
      </c>
      <c r="L333" s="7">
        <f t="shared" si="24"/>
        <v>3.1</v>
      </c>
      <c r="M333" s="7">
        <f t="shared" si="23"/>
        <v>0.14555464688803088</v>
      </c>
    </row>
    <row r="334" spans="1:13" x14ac:dyDescent="0.25">
      <c r="A334" s="6">
        <v>40819.708333333336</v>
      </c>
      <c r="B334" s="13">
        <v>40819</v>
      </c>
      <c r="C334" s="14">
        <v>0.70833333333333337</v>
      </c>
      <c r="D334" s="13">
        <v>40819</v>
      </c>
      <c r="E334" s="14">
        <v>2.6666666666666798</v>
      </c>
      <c r="F334" s="6">
        <f t="shared" si="21"/>
        <v>40819.666666666664</v>
      </c>
      <c r="G334" s="7">
        <v>2.4E-2</v>
      </c>
      <c r="K334" s="7">
        <f t="shared" si="22"/>
        <v>3.1E-2</v>
      </c>
      <c r="L334" s="7">
        <f t="shared" si="24"/>
        <v>3.1</v>
      </c>
      <c r="M334" s="7">
        <f t="shared" si="23"/>
        <v>0.14555464688803088</v>
      </c>
    </row>
    <row r="335" spans="1:13" x14ac:dyDescent="0.25">
      <c r="A335" s="6">
        <v>40819.715277777781</v>
      </c>
      <c r="B335" s="13">
        <v>40819</v>
      </c>
      <c r="C335" s="14">
        <v>0.71527777777777779</v>
      </c>
      <c r="D335" s="13">
        <v>40819</v>
      </c>
      <c r="E335" s="14">
        <v>2.67361111111112</v>
      </c>
      <c r="F335" s="6">
        <f t="shared" si="21"/>
        <v>40819.673611111109</v>
      </c>
      <c r="G335" s="7">
        <v>2.4E-2</v>
      </c>
      <c r="K335" s="7">
        <f t="shared" si="22"/>
        <v>3.1E-2</v>
      </c>
      <c r="L335" s="7">
        <f t="shared" si="24"/>
        <v>3.1</v>
      </c>
      <c r="M335" s="7">
        <f t="shared" si="23"/>
        <v>0.14555464688803088</v>
      </c>
    </row>
    <row r="336" spans="1:13" x14ac:dyDescent="0.25">
      <c r="A336" s="6">
        <v>40819.722222222219</v>
      </c>
      <c r="B336" s="13">
        <v>40819</v>
      </c>
      <c r="C336" s="14">
        <v>0.72222222222222221</v>
      </c>
      <c r="D336" s="13">
        <v>40819</v>
      </c>
      <c r="E336" s="14">
        <v>2.6805555555555598</v>
      </c>
      <c r="F336" s="6">
        <f t="shared" si="21"/>
        <v>40819.680555555555</v>
      </c>
      <c r="G336" s="7">
        <v>2.4E-2</v>
      </c>
      <c r="K336" s="7">
        <f t="shared" si="22"/>
        <v>3.1E-2</v>
      </c>
      <c r="L336" s="7">
        <f t="shared" si="24"/>
        <v>3.1</v>
      </c>
      <c r="M336" s="7">
        <f t="shared" si="23"/>
        <v>0.14555464688803088</v>
      </c>
    </row>
    <row r="337" spans="1:13" x14ac:dyDescent="0.25">
      <c r="A337" s="6">
        <v>40819.729166666664</v>
      </c>
      <c r="B337" s="13">
        <v>40819</v>
      </c>
      <c r="C337" s="14">
        <v>0.72916666666666663</v>
      </c>
      <c r="D337" s="13">
        <v>40819</v>
      </c>
      <c r="E337" s="14">
        <v>2.6875000000000102</v>
      </c>
      <c r="F337" s="6">
        <f t="shared" si="21"/>
        <v>40819.6875</v>
      </c>
      <c r="G337" s="7">
        <v>2.4E-2</v>
      </c>
      <c r="K337" s="7">
        <f t="shared" si="22"/>
        <v>3.1E-2</v>
      </c>
      <c r="L337" s="7">
        <f t="shared" si="24"/>
        <v>3.1</v>
      </c>
      <c r="M337" s="7">
        <f t="shared" si="23"/>
        <v>0.14555464688803088</v>
      </c>
    </row>
    <row r="338" spans="1:13" x14ac:dyDescent="0.25">
      <c r="A338" s="6">
        <v>40819.736111111109</v>
      </c>
      <c r="B338" s="13">
        <v>40819</v>
      </c>
      <c r="C338" s="14">
        <v>0.73611111111111116</v>
      </c>
      <c r="D338" s="13">
        <v>40819</v>
      </c>
      <c r="E338" s="14">
        <v>2.69444444444445</v>
      </c>
      <c r="F338" s="6">
        <f t="shared" si="21"/>
        <v>40819.694444444445</v>
      </c>
      <c r="G338" s="7">
        <v>2.4E-2</v>
      </c>
      <c r="K338" s="7">
        <f t="shared" si="22"/>
        <v>3.1E-2</v>
      </c>
      <c r="L338" s="7">
        <f t="shared" si="24"/>
        <v>3.1</v>
      </c>
      <c r="M338" s="7">
        <f t="shared" si="23"/>
        <v>0.14555464688803088</v>
      </c>
    </row>
    <row r="339" spans="1:13" x14ac:dyDescent="0.25">
      <c r="A339" s="6">
        <v>40819.743055555555</v>
      </c>
      <c r="B339" s="13">
        <v>40819</v>
      </c>
      <c r="C339" s="14">
        <v>0.74305555555555547</v>
      </c>
      <c r="D339" s="13">
        <v>40819</v>
      </c>
      <c r="E339" s="14">
        <v>2.7013888888888999</v>
      </c>
      <c r="F339" s="6">
        <f t="shared" si="21"/>
        <v>40819.701388888891</v>
      </c>
      <c r="G339" s="7">
        <v>2.4E-2</v>
      </c>
      <c r="K339" s="7">
        <f t="shared" si="22"/>
        <v>3.1E-2</v>
      </c>
      <c r="L339" s="7">
        <f t="shared" si="24"/>
        <v>3.1</v>
      </c>
      <c r="M339" s="7">
        <f t="shared" si="23"/>
        <v>0.14555464688803088</v>
      </c>
    </row>
    <row r="340" spans="1:13" x14ac:dyDescent="0.25">
      <c r="A340" s="6">
        <v>40819.75</v>
      </c>
      <c r="B340" s="13">
        <v>40819</v>
      </c>
      <c r="C340" s="14">
        <v>0.75</v>
      </c>
      <c r="D340" s="13">
        <v>40819</v>
      </c>
      <c r="E340" s="14">
        <v>2.7083333333333401</v>
      </c>
      <c r="F340" s="6">
        <f t="shared" si="21"/>
        <v>40819.708333333336</v>
      </c>
      <c r="G340" s="7">
        <v>0.03</v>
      </c>
      <c r="K340" s="7">
        <f t="shared" si="22"/>
        <v>3.6999999999999998E-2</v>
      </c>
      <c r="L340" s="7">
        <f t="shared" si="24"/>
        <v>3.6999999999999997</v>
      </c>
      <c r="M340" s="7">
        <f t="shared" si="23"/>
        <v>0.21707394716061687</v>
      </c>
    </row>
    <row r="341" spans="1:13" x14ac:dyDescent="0.25">
      <c r="A341" s="6">
        <v>40819.756944444445</v>
      </c>
      <c r="B341" s="13">
        <v>40819</v>
      </c>
      <c r="C341" s="14">
        <v>0.75694444444444453</v>
      </c>
      <c r="D341" s="13">
        <v>40819</v>
      </c>
      <c r="E341" s="14">
        <v>2.7152777777777901</v>
      </c>
      <c r="F341" s="6">
        <f t="shared" si="21"/>
        <v>40819.715277777781</v>
      </c>
      <c r="G341" s="7">
        <v>3.2000000000000001E-2</v>
      </c>
      <c r="K341" s="7">
        <f t="shared" si="22"/>
        <v>3.9E-2</v>
      </c>
      <c r="L341" s="7">
        <f t="shared" si="24"/>
        <v>3.9</v>
      </c>
      <c r="M341" s="7">
        <f t="shared" si="23"/>
        <v>0.24448654085218649</v>
      </c>
    </row>
    <row r="342" spans="1:13" x14ac:dyDescent="0.25">
      <c r="A342" s="6">
        <v>40819.763888888891</v>
      </c>
      <c r="B342" s="13">
        <v>40819</v>
      </c>
      <c r="C342" s="14">
        <v>0.76388888888888884</v>
      </c>
      <c r="D342" s="13">
        <v>40819</v>
      </c>
      <c r="E342" s="14">
        <v>2.7222222222222299</v>
      </c>
      <c r="F342" s="6">
        <f t="shared" si="21"/>
        <v>40819.722222222219</v>
      </c>
      <c r="G342" s="7">
        <v>2.9000000000000001E-2</v>
      </c>
      <c r="K342" s="7">
        <f t="shared" si="22"/>
        <v>3.6000000000000004E-2</v>
      </c>
      <c r="L342" s="7">
        <f t="shared" si="24"/>
        <v>3.6000000000000005</v>
      </c>
      <c r="M342" s="7">
        <f t="shared" si="23"/>
        <v>0.20404565812217462</v>
      </c>
    </row>
    <row r="343" spans="1:13" x14ac:dyDescent="0.25">
      <c r="A343" s="6">
        <v>40819.770833333336</v>
      </c>
      <c r="B343" s="13">
        <v>40819</v>
      </c>
      <c r="C343" s="14">
        <v>0.77083333333333337</v>
      </c>
      <c r="D343" s="13">
        <v>40819</v>
      </c>
      <c r="E343" s="14">
        <v>2.7291666666666798</v>
      </c>
      <c r="F343" s="6">
        <f t="shared" si="21"/>
        <v>40819.729166666664</v>
      </c>
      <c r="G343" s="7">
        <v>3.4000000000000002E-2</v>
      </c>
      <c r="K343" s="7">
        <f t="shared" si="22"/>
        <v>4.1000000000000002E-2</v>
      </c>
      <c r="L343" s="7">
        <f t="shared" si="24"/>
        <v>4.1000000000000005</v>
      </c>
      <c r="M343" s="7">
        <f t="shared" si="23"/>
        <v>0.27372769540499842</v>
      </c>
    </row>
    <row r="344" spans="1:13" x14ac:dyDescent="0.25">
      <c r="A344" s="6">
        <v>40819.777777777781</v>
      </c>
      <c r="B344" s="13">
        <v>40819</v>
      </c>
      <c r="C344" s="14">
        <v>0.77777777777777779</v>
      </c>
      <c r="D344" s="13">
        <v>40819</v>
      </c>
      <c r="E344" s="14">
        <v>2.73611111111112</v>
      </c>
      <c r="F344" s="6">
        <f t="shared" si="21"/>
        <v>40819.736111111109</v>
      </c>
      <c r="G344" s="7">
        <v>3.4000000000000002E-2</v>
      </c>
      <c r="K344" s="7">
        <f t="shared" si="22"/>
        <v>4.1000000000000002E-2</v>
      </c>
      <c r="L344" s="7">
        <f t="shared" si="24"/>
        <v>4.1000000000000005</v>
      </c>
      <c r="M344" s="7">
        <f t="shared" si="23"/>
        <v>0.27372769540499842</v>
      </c>
    </row>
    <row r="345" spans="1:13" x14ac:dyDescent="0.25">
      <c r="A345" s="6">
        <v>40819.784722222219</v>
      </c>
      <c r="B345" s="13">
        <v>40819</v>
      </c>
      <c r="C345" s="14">
        <v>0.78472222222222221</v>
      </c>
      <c r="D345" s="13">
        <v>40819</v>
      </c>
      <c r="E345" s="14">
        <v>2.7430555555555598</v>
      </c>
      <c r="F345" s="6">
        <f t="shared" si="21"/>
        <v>40819.743055555555</v>
      </c>
      <c r="G345" s="7">
        <v>2.9000000000000001E-2</v>
      </c>
      <c r="K345" s="7">
        <f t="shared" si="22"/>
        <v>3.6000000000000004E-2</v>
      </c>
      <c r="L345" s="7">
        <f t="shared" si="24"/>
        <v>3.6000000000000005</v>
      </c>
      <c r="M345" s="7">
        <f t="shared" si="23"/>
        <v>0.20404565812217462</v>
      </c>
    </row>
    <row r="346" spans="1:13" x14ac:dyDescent="0.25">
      <c r="A346" s="6">
        <v>40819.791666666664</v>
      </c>
      <c r="B346" s="13">
        <v>40819</v>
      </c>
      <c r="C346" s="14">
        <v>0.79166666666666663</v>
      </c>
      <c r="D346" s="13">
        <v>40819</v>
      </c>
      <c r="E346" s="14">
        <v>2.7500000000000102</v>
      </c>
      <c r="F346" s="6">
        <f t="shared" si="21"/>
        <v>40819.75</v>
      </c>
      <c r="G346" s="7">
        <v>2.7E-2</v>
      </c>
      <c r="K346" s="7">
        <f t="shared" si="22"/>
        <v>3.4000000000000002E-2</v>
      </c>
      <c r="L346" s="7">
        <f t="shared" si="24"/>
        <v>3.4000000000000004</v>
      </c>
      <c r="M346" s="7">
        <f t="shared" si="23"/>
        <v>0.17932914680389234</v>
      </c>
    </row>
    <row r="347" spans="1:13" x14ac:dyDescent="0.25">
      <c r="A347" s="6">
        <v>40819.798611111109</v>
      </c>
      <c r="B347" s="13">
        <v>40819</v>
      </c>
      <c r="C347" s="14">
        <v>0.79861111111111116</v>
      </c>
      <c r="D347" s="13">
        <v>40819</v>
      </c>
      <c r="E347" s="14">
        <v>2.75694444444445</v>
      </c>
      <c r="F347" s="6">
        <f t="shared" si="21"/>
        <v>40819.756944444445</v>
      </c>
      <c r="G347" s="7">
        <v>2.5999999999999999E-2</v>
      </c>
      <c r="K347" s="7">
        <f t="shared" si="22"/>
        <v>3.3000000000000002E-2</v>
      </c>
      <c r="L347" s="7">
        <f t="shared" si="24"/>
        <v>3.3000000000000003</v>
      </c>
      <c r="M347" s="7">
        <f t="shared" si="23"/>
        <v>0.16763434382953046</v>
      </c>
    </row>
    <row r="348" spans="1:13" x14ac:dyDescent="0.25">
      <c r="A348" s="6">
        <v>40819.805555555555</v>
      </c>
      <c r="B348" s="13">
        <v>40819</v>
      </c>
      <c r="C348" s="14">
        <v>0.80555555555555547</v>
      </c>
      <c r="D348" s="13">
        <v>40819</v>
      </c>
      <c r="E348" s="14">
        <v>2.7638888888888999</v>
      </c>
      <c r="F348" s="6">
        <f t="shared" si="21"/>
        <v>40819.763888888891</v>
      </c>
      <c r="G348" s="7">
        <v>2.5999999999999999E-2</v>
      </c>
      <c r="K348" s="7">
        <f t="shared" si="22"/>
        <v>3.3000000000000002E-2</v>
      </c>
      <c r="L348" s="7">
        <f t="shared" si="24"/>
        <v>3.3000000000000003</v>
      </c>
      <c r="M348" s="7">
        <f t="shared" si="23"/>
        <v>0.16763434382953046</v>
      </c>
    </row>
    <row r="349" spans="1:13" x14ac:dyDescent="0.25">
      <c r="A349" s="6">
        <v>40819.8125</v>
      </c>
      <c r="B349" s="13">
        <v>40819</v>
      </c>
      <c r="C349" s="14">
        <v>0.8125</v>
      </c>
      <c r="D349" s="13">
        <v>40819</v>
      </c>
      <c r="E349" s="14">
        <v>2.7708333333333401</v>
      </c>
      <c r="F349" s="6">
        <f t="shared" si="21"/>
        <v>40819.770833333336</v>
      </c>
      <c r="G349" s="7">
        <v>2.5000000000000001E-2</v>
      </c>
      <c r="K349" s="7">
        <f t="shared" si="22"/>
        <v>3.2000000000000001E-2</v>
      </c>
      <c r="L349" s="7">
        <f t="shared" si="24"/>
        <v>3.2</v>
      </c>
      <c r="M349" s="7">
        <f t="shared" si="23"/>
        <v>0.15637733575814744</v>
      </c>
    </row>
    <row r="350" spans="1:13" x14ac:dyDescent="0.25">
      <c r="A350" s="6">
        <v>40819.819444444445</v>
      </c>
      <c r="B350" s="13">
        <v>40819</v>
      </c>
      <c r="C350" s="14">
        <v>0.81944444444444453</v>
      </c>
      <c r="D350" s="13">
        <v>40819</v>
      </c>
      <c r="E350" s="14">
        <v>2.7777777777777901</v>
      </c>
      <c r="F350" s="6">
        <f t="shared" si="21"/>
        <v>40819.777777777781</v>
      </c>
      <c r="G350" s="7">
        <v>2.5000000000000001E-2</v>
      </c>
      <c r="K350" s="7">
        <f t="shared" si="22"/>
        <v>3.2000000000000001E-2</v>
      </c>
      <c r="L350" s="7">
        <f t="shared" si="24"/>
        <v>3.2</v>
      </c>
      <c r="M350" s="7">
        <f t="shared" si="23"/>
        <v>0.15637733575814744</v>
      </c>
    </row>
    <row r="351" spans="1:13" x14ac:dyDescent="0.25">
      <c r="A351" s="6">
        <v>40819.826388888891</v>
      </c>
      <c r="B351" s="13">
        <v>40819</v>
      </c>
      <c r="C351" s="14">
        <v>0.82638888888888884</v>
      </c>
      <c r="D351" s="13">
        <v>40819</v>
      </c>
      <c r="E351" s="14">
        <v>2.7847222222222299</v>
      </c>
      <c r="F351" s="6">
        <f t="shared" si="21"/>
        <v>40819.784722222219</v>
      </c>
      <c r="G351" s="7">
        <v>2.5000000000000001E-2</v>
      </c>
      <c r="K351" s="7">
        <f t="shared" si="22"/>
        <v>3.2000000000000001E-2</v>
      </c>
      <c r="L351" s="7">
        <f t="shared" si="24"/>
        <v>3.2</v>
      </c>
      <c r="M351" s="7">
        <f t="shared" si="23"/>
        <v>0.15637733575814744</v>
      </c>
    </row>
    <row r="352" spans="1:13" x14ac:dyDescent="0.25">
      <c r="A352" s="6">
        <v>40819.833333333336</v>
      </c>
      <c r="B352" s="13">
        <v>40819</v>
      </c>
      <c r="C352" s="14">
        <v>0.83333333333333337</v>
      </c>
      <c r="D352" s="13">
        <v>40819</v>
      </c>
      <c r="E352" s="14">
        <v>2.7916666666666798</v>
      </c>
      <c r="F352" s="6">
        <f t="shared" si="21"/>
        <v>40819.791666666664</v>
      </c>
      <c r="G352" s="7">
        <v>2.5000000000000001E-2</v>
      </c>
      <c r="K352" s="7">
        <f t="shared" si="22"/>
        <v>3.2000000000000001E-2</v>
      </c>
      <c r="L352" s="7">
        <f t="shared" si="24"/>
        <v>3.2</v>
      </c>
      <c r="M352" s="7">
        <f t="shared" si="23"/>
        <v>0.15637733575814744</v>
      </c>
    </row>
    <row r="353" spans="1:13" x14ac:dyDescent="0.25">
      <c r="A353" s="6">
        <v>40819.840277777781</v>
      </c>
      <c r="B353" s="13">
        <v>40819</v>
      </c>
      <c r="C353" s="14">
        <v>0.84027777777777779</v>
      </c>
      <c r="D353" s="13">
        <v>40819</v>
      </c>
      <c r="E353" s="14">
        <v>2.79861111111112</v>
      </c>
      <c r="F353" s="6">
        <f t="shared" si="21"/>
        <v>40819.798611111109</v>
      </c>
      <c r="G353" s="7">
        <v>2.5000000000000001E-2</v>
      </c>
      <c r="K353" s="7">
        <f t="shared" si="22"/>
        <v>3.2000000000000001E-2</v>
      </c>
      <c r="L353" s="7">
        <f t="shared" si="24"/>
        <v>3.2</v>
      </c>
      <c r="M353" s="7">
        <f t="shared" si="23"/>
        <v>0.15637733575814744</v>
      </c>
    </row>
    <row r="354" spans="1:13" x14ac:dyDescent="0.25">
      <c r="A354" s="6">
        <v>40819.847222222219</v>
      </c>
      <c r="B354" s="13">
        <v>40819</v>
      </c>
      <c r="C354" s="14">
        <v>0.84722222222222221</v>
      </c>
      <c r="D354" s="13">
        <v>40819</v>
      </c>
      <c r="E354" s="14">
        <v>2.80555555555557</v>
      </c>
      <c r="F354" s="6">
        <f t="shared" si="21"/>
        <v>40819.805555555555</v>
      </c>
      <c r="G354" s="7">
        <v>2.5000000000000001E-2</v>
      </c>
      <c r="K354" s="7">
        <f t="shared" si="22"/>
        <v>3.2000000000000001E-2</v>
      </c>
      <c r="L354" s="7">
        <f t="shared" si="24"/>
        <v>3.2</v>
      </c>
      <c r="M354" s="7">
        <f t="shared" si="23"/>
        <v>0.15637733575814744</v>
      </c>
    </row>
    <row r="355" spans="1:13" x14ac:dyDescent="0.25">
      <c r="A355" s="6">
        <v>40819.854166666664</v>
      </c>
      <c r="B355" s="13">
        <v>40819</v>
      </c>
      <c r="C355" s="14">
        <v>0.85416666666666663</v>
      </c>
      <c r="D355" s="13">
        <v>40819</v>
      </c>
      <c r="E355" s="14">
        <v>2.8125000000000102</v>
      </c>
      <c r="F355" s="6">
        <f t="shared" si="21"/>
        <v>40819.8125</v>
      </c>
      <c r="G355" s="7">
        <v>2.5000000000000001E-2</v>
      </c>
      <c r="K355" s="7">
        <f t="shared" si="22"/>
        <v>3.2000000000000001E-2</v>
      </c>
      <c r="L355" s="7">
        <f t="shared" si="24"/>
        <v>3.2</v>
      </c>
      <c r="M355" s="7">
        <f t="shared" si="23"/>
        <v>0.15637733575814744</v>
      </c>
    </row>
    <row r="356" spans="1:13" x14ac:dyDescent="0.25">
      <c r="A356" s="6">
        <v>40819.861111111109</v>
      </c>
      <c r="B356" s="13">
        <v>40819</v>
      </c>
      <c r="C356" s="14">
        <v>0.86111111111111116</v>
      </c>
      <c r="D356" s="13">
        <v>40819</v>
      </c>
      <c r="E356" s="14">
        <v>2.81944444444445</v>
      </c>
      <c r="F356" s="6">
        <f t="shared" si="21"/>
        <v>40819.819444444445</v>
      </c>
      <c r="G356" s="7">
        <v>2.5000000000000001E-2</v>
      </c>
      <c r="K356" s="7">
        <f t="shared" si="22"/>
        <v>3.2000000000000001E-2</v>
      </c>
      <c r="L356" s="7">
        <f t="shared" si="24"/>
        <v>3.2</v>
      </c>
      <c r="M356" s="7">
        <f t="shared" si="23"/>
        <v>0.15637733575814744</v>
      </c>
    </row>
    <row r="357" spans="1:13" x14ac:dyDescent="0.25">
      <c r="A357" s="6">
        <v>40819.868055555555</v>
      </c>
      <c r="B357" s="13">
        <v>40819</v>
      </c>
      <c r="C357" s="14">
        <v>0.86805555555555547</v>
      </c>
      <c r="D357" s="13">
        <v>40819</v>
      </c>
      <c r="E357" s="14">
        <v>2.8263888888888999</v>
      </c>
      <c r="F357" s="6">
        <f t="shared" si="21"/>
        <v>40819.826388888891</v>
      </c>
      <c r="G357" s="7">
        <v>2.5000000000000001E-2</v>
      </c>
      <c r="K357" s="7">
        <f t="shared" si="22"/>
        <v>3.2000000000000001E-2</v>
      </c>
      <c r="L357" s="7">
        <f t="shared" si="24"/>
        <v>3.2</v>
      </c>
      <c r="M357" s="7">
        <f t="shared" si="23"/>
        <v>0.15637733575814744</v>
      </c>
    </row>
    <row r="358" spans="1:13" x14ac:dyDescent="0.25">
      <c r="A358" s="6">
        <v>40819.875</v>
      </c>
      <c r="B358" s="13">
        <v>40819</v>
      </c>
      <c r="C358" s="14">
        <v>0.875</v>
      </c>
      <c r="D358" s="13">
        <v>40819</v>
      </c>
      <c r="E358" s="14">
        <v>2.8333333333333401</v>
      </c>
      <c r="F358" s="6">
        <f t="shared" si="21"/>
        <v>40819.833333333336</v>
      </c>
      <c r="G358" s="7">
        <v>2.5000000000000001E-2</v>
      </c>
      <c r="K358" s="7">
        <f t="shared" si="22"/>
        <v>3.2000000000000001E-2</v>
      </c>
      <c r="L358" s="7">
        <f t="shared" si="24"/>
        <v>3.2</v>
      </c>
      <c r="M358" s="7">
        <f t="shared" si="23"/>
        <v>0.15637733575814744</v>
      </c>
    </row>
    <row r="359" spans="1:13" x14ac:dyDescent="0.25">
      <c r="A359" s="6">
        <v>40819.881944444445</v>
      </c>
      <c r="B359" s="13">
        <v>40819</v>
      </c>
      <c r="C359" s="14">
        <v>0.88194444444444453</v>
      </c>
      <c r="D359" s="13">
        <v>40819</v>
      </c>
      <c r="E359" s="14">
        <v>2.8402777777777901</v>
      </c>
      <c r="F359" s="6">
        <f t="shared" si="21"/>
        <v>40819.840277777781</v>
      </c>
      <c r="G359" s="7">
        <v>2.4E-2</v>
      </c>
      <c r="K359" s="7">
        <f t="shared" si="22"/>
        <v>3.1E-2</v>
      </c>
      <c r="L359" s="7">
        <f t="shared" si="24"/>
        <v>3.1</v>
      </c>
      <c r="M359" s="7">
        <f t="shared" si="23"/>
        <v>0.14555464688803088</v>
      </c>
    </row>
    <row r="360" spans="1:13" x14ac:dyDescent="0.25">
      <c r="A360" s="6">
        <v>40819.888888888891</v>
      </c>
      <c r="B360" s="13">
        <v>40819</v>
      </c>
      <c r="C360" s="14">
        <v>0.88888888888888884</v>
      </c>
      <c r="D360" s="13">
        <v>40819</v>
      </c>
      <c r="E360" s="14">
        <v>2.8472222222222299</v>
      </c>
      <c r="F360" s="6">
        <f t="shared" si="21"/>
        <v>40819.847222222219</v>
      </c>
      <c r="G360" s="7">
        <v>2.4E-2</v>
      </c>
      <c r="K360" s="7">
        <f t="shared" si="22"/>
        <v>3.1E-2</v>
      </c>
      <c r="L360" s="7">
        <f t="shared" si="24"/>
        <v>3.1</v>
      </c>
      <c r="M360" s="7">
        <f t="shared" si="23"/>
        <v>0.14555464688803088</v>
      </c>
    </row>
    <row r="361" spans="1:13" x14ac:dyDescent="0.25">
      <c r="A361" s="6">
        <v>40819.895833333336</v>
      </c>
      <c r="B361" s="13">
        <v>40819</v>
      </c>
      <c r="C361" s="14">
        <v>0.89583333333333337</v>
      </c>
      <c r="D361" s="13">
        <v>40819</v>
      </c>
      <c r="E361" s="14">
        <v>2.8541666666666798</v>
      </c>
      <c r="F361" s="6">
        <f t="shared" si="21"/>
        <v>40819.854166666664</v>
      </c>
      <c r="G361" s="7">
        <v>2.4E-2</v>
      </c>
      <c r="K361" s="7">
        <f t="shared" si="22"/>
        <v>3.1E-2</v>
      </c>
      <c r="L361" s="7">
        <f t="shared" si="24"/>
        <v>3.1</v>
      </c>
      <c r="M361" s="7">
        <f t="shared" si="23"/>
        <v>0.14555464688803088</v>
      </c>
    </row>
    <row r="362" spans="1:13" x14ac:dyDescent="0.25">
      <c r="A362" s="6">
        <v>40819.902777777781</v>
      </c>
      <c r="B362" s="13">
        <v>40819</v>
      </c>
      <c r="C362" s="14">
        <v>0.90277777777777779</v>
      </c>
      <c r="D362" s="13">
        <v>40819</v>
      </c>
      <c r="E362" s="14">
        <v>2.86111111111112</v>
      </c>
      <c r="F362" s="6">
        <f t="shared" si="21"/>
        <v>40819.861111111109</v>
      </c>
      <c r="G362" s="7">
        <v>2.4E-2</v>
      </c>
      <c r="K362" s="7">
        <f t="shared" si="22"/>
        <v>3.1E-2</v>
      </c>
      <c r="L362" s="7">
        <f t="shared" si="24"/>
        <v>3.1</v>
      </c>
      <c r="M362" s="7">
        <f t="shared" si="23"/>
        <v>0.14555464688803088</v>
      </c>
    </row>
    <row r="363" spans="1:13" x14ac:dyDescent="0.25">
      <c r="A363" s="6">
        <v>40819.909722222219</v>
      </c>
      <c r="B363" s="13">
        <v>40819</v>
      </c>
      <c r="C363" s="14">
        <v>0.90972222222222221</v>
      </c>
      <c r="D363" s="13">
        <v>40819</v>
      </c>
      <c r="E363" s="14">
        <v>2.86805555555557</v>
      </c>
      <c r="F363" s="6">
        <f t="shared" si="21"/>
        <v>40819.868055555555</v>
      </c>
      <c r="G363" s="7">
        <v>2.4E-2</v>
      </c>
      <c r="K363" s="7">
        <f t="shared" si="22"/>
        <v>3.1E-2</v>
      </c>
      <c r="L363" s="7">
        <f t="shared" si="24"/>
        <v>3.1</v>
      </c>
      <c r="M363" s="7">
        <f t="shared" si="23"/>
        <v>0.14555464688803088</v>
      </c>
    </row>
    <row r="364" spans="1:13" x14ac:dyDescent="0.25">
      <c r="A364" s="6">
        <v>40819.916666666664</v>
      </c>
      <c r="B364" s="13">
        <v>40819</v>
      </c>
      <c r="C364" s="14">
        <v>0.91666666666666663</v>
      </c>
      <c r="D364" s="13">
        <v>40819</v>
      </c>
      <c r="E364" s="14">
        <v>2.8750000000000102</v>
      </c>
      <c r="F364" s="6">
        <f t="shared" si="21"/>
        <v>40819.875</v>
      </c>
      <c r="G364" s="7">
        <v>2.4E-2</v>
      </c>
      <c r="K364" s="7">
        <f t="shared" si="22"/>
        <v>3.1E-2</v>
      </c>
      <c r="L364" s="7">
        <f t="shared" si="24"/>
        <v>3.1</v>
      </c>
      <c r="M364" s="7">
        <f t="shared" si="23"/>
        <v>0.14555464688803088</v>
      </c>
    </row>
    <row r="365" spans="1:13" x14ac:dyDescent="0.25">
      <c r="A365" s="6">
        <v>40819.923611111109</v>
      </c>
      <c r="B365" s="13">
        <v>40819</v>
      </c>
      <c r="C365" s="14">
        <v>0.92361111111111116</v>
      </c>
      <c r="D365" s="13">
        <v>40819</v>
      </c>
      <c r="E365" s="14">
        <v>2.88194444444445</v>
      </c>
      <c r="F365" s="6">
        <f t="shared" si="21"/>
        <v>40819.881944444445</v>
      </c>
      <c r="G365" s="7">
        <v>2.4E-2</v>
      </c>
      <c r="K365" s="7">
        <f t="shared" si="22"/>
        <v>3.1E-2</v>
      </c>
      <c r="L365" s="7">
        <f t="shared" si="24"/>
        <v>3.1</v>
      </c>
      <c r="M365" s="7">
        <f t="shared" si="23"/>
        <v>0.14555464688803088</v>
      </c>
    </row>
    <row r="366" spans="1:13" x14ac:dyDescent="0.25">
      <c r="A366" s="6">
        <v>40819.930555555555</v>
      </c>
      <c r="B366" s="13">
        <v>40819</v>
      </c>
      <c r="C366" s="14">
        <v>0.93055555555555547</v>
      </c>
      <c r="D366" s="13">
        <v>40819</v>
      </c>
      <c r="E366" s="14">
        <v>2.8888888888888999</v>
      </c>
      <c r="F366" s="6">
        <f t="shared" si="21"/>
        <v>40819.888888888891</v>
      </c>
      <c r="G366" s="7">
        <v>2.4E-2</v>
      </c>
      <c r="K366" s="7">
        <f t="shared" si="22"/>
        <v>3.1E-2</v>
      </c>
      <c r="L366" s="7">
        <f t="shared" si="24"/>
        <v>3.1</v>
      </c>
      <c r="M366" s="7">
        <f t="shared" si="23"/>
        <v>0.14555464688803088</v>
      </c>
    </row>
    <row r="367" spans="1:13" x14ac:dyDescent="0.25">
      <c r="A367" s="6">
        <v>40819.9375</v>
      </c>
      <c r="B367" s="13">
        <v>40819</v>
      </c>
      <c r="C367" s="14">
        <v>0.9375</v>
      </c>
      <c r="D367" s="13">
        <v>40819</v>
      </c>
      <c r="E367" s="14">
        <v>2.8958333333333401</v>
      </c>
      <c r="F367" s="6">
        <f t="shared" si="21"/>
        <v>40819.895833333336</v>
      </c>
      <c r="G367" s="7">
        <v>2.4E-2</v>
      </c>
      <c r="K367" s="7">
        <f t="shared" si="22"/>
        <v>3.1E-2</v>
      </c>
      <c r="L367" s="7">
        <f t="shared" si="24"/>
        <v>3.1</v>
      </c>
      <c r="M367" s="7">
        <f t="shared" si="23"/>
        <v>0.14555464688803088</v>
      </c>
    </row>
    <row r="368" spans="1:13" x14ac:dyDescent="0.25">
      <c r="A368" s="6">
        <v>40819.944444444445</v>
      </c>
      <c r="B368" s="13">
        <v>40819</v>
      </c>
      <c r="C368" s="14">
        <v>0.94444444444444453</v>
      </c>
      <c r="D368" s="13">
        <v>40819</v>
      </c>
      <c r="E368" s="14">
        <v>2.9027777777777901</v>
      </c>
      <c r="F368" s="6">
        <f t="shared" si="21"/>
        <v>40819.902777777781</v>
      </c>
      <c r="G368" s="7">
        <v>2.4E-2</v>
      </c>
      <c r="K368" s="7">
        <f t="shared" si="22"/>
        <v>3.1E-2</v>
      </c>
      <c r="L368" s="7">
        <f t="shared" si="24"/>
        <v>3.1</v>
      </c>
      <c r="M368" s="7">
        <f t="shared" si="23"/>
        <v>0.14555464688803088</v>
      </c>
    </row>
    <row r="369" spans="1:13" x14ac:dyDescent="0.25">
      <c r="A369" s="6">
        <v>40819.951388888891</v>
      </c>
      <c r="B369" s="13">
        <v>40819</v>
      </c>
      <c r="C369" s="14">
        <v>0.95138888888888884</v>
      </c>
      <c r="D369" s="13">
        <v>40819</v>
      </c>
      <c r="E369" s="14">
        <v>2.9097222222222299</v>
      </c>
      <c r="F369" s="6">
        <f t="shared" ref="F369:F381" si="25">D369+E369-2</f>
        <v>40819.909722222219</v>
      </c>
      <c r="G369" s="7">
        <v>2.4E-2</v>
      </c>
      <c r="K369" s="7">
        <f t="shared" si="22"/>
        <v>3.1E-2</v>
      </c>
      <c r="L369" s="7">
        <f t="shared" si="24"/>
        <v>3.1</v>
      </c>
      <c r="M369" s="7">
        <f t="shared" si="23"/>
        <v>0.14555464688803088</v>
      </c>
    </row>
    <row r="370" spans="1:13" x14ac:dyDescent="0.25">
      <c r="A370" s="6">
        <v>40819.958333333336</v>
      </c>
      <c r="B370" s="13">
        <v>40819</v>
      </c>
      <c r="C370" s="14">
        <v>0.95833333333333337</v>
      </c>
      <c r="D370" s="13">
        <v>40819</v>
      </c>
      <c r="E370" s="14">
        <v>2.9166666666666798</v>
      </c>
      <c r="F370" s="6">
        <f t="shared" si="25"/>
        <v>40819.916666666664</v>
      </c>
      <c r="G370" s="7">
        <v>2.4E-2</v>
      </c>
      <c r="K370" s="7">
        <f t="shared" si="22"/>
        <v>3.1E-2</v>
      </c>
      <c r="L370" s="7">
        <f t="shared" si="24"/>
        <v>3.1</v>
      </c>
      <c r="M370" s="7">
        <f t="shared" si="23"/>
        <v>0.14555464688803088</v>
      </c>
    </row>
    <row r="371" spans="1:13" x14ac:dyDescent="0.25">
      <c r="A371" s="6">
        <v>40819.965277777781</v>
      </c>
      <c r="B371" s="13">
        <v>40819</v>
      </c>
      <c r="C371" s="14">
        <v>0.96527777777777779</v>
      </c>
      <c r="D371" s="13">
        <v>40819</v>
      </c>
      <c r="E371" s="14">
        <v>2.92361111111112</v>
      </c>
      <c r="F371" s="6">
        <f t="shared" si="25"/>
        <v>40819.923611111109</v>
      </c>
      <c r="G371" s="7">
        <v>2.4E-2</v>
      </c>
      <c r="K371" s="7">
        <f t="shared" si="22"/>
        <v>3.1E-2</v>
      </c>
      <c r="L371" s="7">
        <f t="shared" si="24"/>
        <v>3.1</v>
      </c>
      <c r="M371" s="7">
        <f t="shared" si="23"/>
        <v>0.14555464688803088</v>
      </c>
    </row>
    <row r="372" spans="1:13" x14ac:dyDescent="0.25">
      <c r="A372" s="6">
        <v>40819.972222222219</v>
      </c>
      <c r="B372" s="13">
        <v>40819</v>
      </c>
      <c r="C372" s="14">
        <v>0.97222222222222221</v>
      </c>
      <c r="D372" s="13">
        <v>40819</v>
      </c>
      <c r="E372" s="14">
        <v>2.93055555555557</v>
      </c>
      <c r="F372" s="6">
        <f t="shared" si="25"/>
        <v>40819.930555555555</v>
      </c>
      <c r="G372" s="7">
        <v>2.4E-2</v>
      </c>
      <c r="K372" s="7">
        <f t="shared" si="22"/>
        <v>3.1E-2</v>
      </c>
      <c r="L372" s="7">
        <f t="shared" si="24"/>
        <v>3.1</v>
      </c>
      <c r="M372" s="7">
        <f t="shared" si="23"/>
        <v>0.14555464688803088</v>
      </c>
    </row>
    <row r="373" spans="1:13" x14ac:dyDescent="0.25">
      <c r="A373" s="6">
        <v>40819.979166666664</v>
      </c>
      <c r="B373" s="13">
        <v>40819</v>
      </c>
      <c r="C373" s="14">
        <v>0.97916666666666663</v>
      </c>
      <c r="D373" s="13">
        <v>40819</v>
      </c>
      <c r="E373" s="14">
        <v>2.9375000000000102</v>
      </c>
      <c r="F373" s="6">
        <f t="shared" si="25"/>
        <v>40819.9375</v>
      </c>
      <c r="G373" s="7">
        <v>2.4E-2</v>
      </c>
      <c r="K373" s="7">
        <f t="shared" si="22"/>
        <v>3.1E-2</v>
      </c>
      <c r="L373" s="7">
        <f t="shared" si="24"/>
        <v>3.1</v>
      </c>
      <c r="M373" s="7">
        <f t="shared" si="23"/>
        <v>0.14555464688803088</v>
      </c>
    </row>
    <row r="374" spans="1:13" x14ac:dyDescent="0.25">
      <c r="A374" s="6">
        <v>40819.986111111109</v>
      </c>
      <c r="B374" s="13">
        <v>40819</v>
      </c>
      <c r="C374" s="14">
        <v>0.98611111111111116</v>
      </c>
      <c r="D374" s="13">
        <v>40819</v>
      </c>
      <c r="E374" s="14">
        <v>2.94444444444445</v>
      </c>
      <c r="F374" s="6">
        <f t="shared" si="25"/>
        <v>40819.944444444445</v>
      </c>
      <c r="G374" s="7">
        <v>2.4E-2</v>
      </c>
      <c r="K374" s="7">
        <f t="shared" si="22"/>
        <v>3.1E-2</v>
      </c>
      <c r="L374" s="7">
        <f t="shared" si="24"/>
        <v>3.1</v>
      </c>
      <c r="M374" s="7">
        <f t="shared" si="23"/>
        <v>0.14555464688803088</v>
      </c>
    </row>
    <row r="375" spans="1:13" x14ac:dyDescent="0.25">
      <c r="A375" s="6">
        <v>40819.993055555555</v>
      </c>
      <c r="B375" s="13">
        <v>40819</v>
      </c>
      <c r="C375" s="14">
        <v>0.99305555555555547</v>
      </c>
      <c r="D375" s="13">
        <v>40819</v>
      </c>
      <c r="E375" s="14">
        <v>2.9513888888888999</v>
      </c>
      <c r="F375" s="6">
        <f t="shared" si="25"/>
        <v>40819.951388888891</v>
      </c>
      <c r="G375" s="7">
        <v>2.4E-2</v>
      </c>
      <c r="K375" s="7">
        <f t="shared" si="22"/>
        <v>3.1E-2</v>
      </c>
      <c r="L375" s="7">
        <f t="shared" si="24"/>
        <v>3.1</v>
      </c>
      <c r="M375" s="7">
        <f t="shared" si="23"/>
        <v>0.14555464688803088</v>
      </c>
    </row>
    <row r="376" spans="1:13" x14ac:dyDescent="0.25">
      <c r="A376" s="6">
        <v>40820</v>
      </c>
      <c r="B376" s="13">
        <v>40820</v>
      </c>
      <c r="C376" s="14">
        <v>0</v>
      </c>
      <c r="D376" s="13">
        <v>40819</v>
      </c>
      <c r="E376" s="14">
        <v>2.9583333333333401</v>
      </c>
      <c r="F376" s="6">
        <f t="shared" si="25"/>
        <v>40819.958333333336</v>
      </c>
      <c r="G376" s="7">
        <v>2.4E-2</v>
      </c>
      <c r="K376" s="7">
        <f t="shared" si="22"/>
        <v>3.1E-2</v>
      </c>
      <c r="L376" s="7">
        <f t="shared" si="24"/>
        <v>3.1</v>
      </c>
      <c r="M376" s="7">
        <f t="shared" si="23"/>
        <v>0.14555464688803088</v>
      </c>
    </row>
    <row r="377" spans="1:13" x14ac:dyDescent="0.25">
      <c r="A377" s="6">
        <v>40820.006944444445</v>
      </c>
      <c r="B377" s="13">
        <v>40820</v>
      </c>
      <c r="C377" s="14">
        <v>6.9444444444444441E-3</v>
      </c>
      <c r="D377" s="13">
        <v>40819</v>
      </c>
      <c r="E377" s="14">
        <v>2.9652777777777901</v>
      </c>
      <c r="F377" s="6">
        <f t="shared" si="25"/>
        <v>40819.965277777781</v>
      </c>
      <c r="G377" s="7">
        <v>2.4E-2</v>
      </c>
      <c r="K377" s="7">
        <f t="shared" si="22"/>
        <v>3.1E-2</v>
      </c>
      <c r="L377" s="7">
        <f t="shared" si="24"/>
        <v>3.1</v>
      </c>
      <c r="M377" s="7">
        <f t="shared" si="23"/>
        <v>0.14555464688803088</v>
      </c>
    </row>
    <row r="378" spans="1:13" x14ac:dyDescent="0.25">
      <c r="A378" s="6">
        <v>40820.013888888891</v>
      </c>
      <c r="B378" s="13">
        <v>40820</v>
      </c>
      <c r="C378" s="14">
        <v>1.3888888888888888E-2</v>
      </c>
      <c r="D378" s="13">
        <v>40819</v>
      </c>
      <c r="E378" s="14">
        <v>2.9722222222222299</v>
      </c>
      <c r="F378" s="6">
        <f t="shared" si="25"/>
        <v>40819.972222222219</v>
      </c>
      <c r="G378" s="7">
        <v>2.4E-2</v>
      </c>
      <c r="K378" s="7">
        <f t="shared" si="22"/>
        <v>3.1E-2</v>
      </c>
      <c r="L378" s="7">
        <f t="shared" si="24"/>
        <v>3.1</v>
      </c>
      <c r="M378" s="7">
        <f t="shared" si="23"/>
        <v>0.14555464688803088</v>
      </c>
    </row>
    <row r="379" spans="1:13" x14ac:dyDescent="0.25">
      <c r="A379" s="6">
        <v>40820.020833333336</v>
      </c>
      <c r="B379" s="13">
        <v>40820</v>
      </c>
      <c r="C379" s="14">
        <v>2.0833333333333332E-2</v>
      </c>
      <c r="D379" s="13">
        <v>40819</v>
      </c>
      <c r="E379" s="14">
        <v>2.9791666666666798</v>
      </c>
      <c r="F379" s="6">
        <f t="shared" si="25"/>
        <v>40819.979166666664</v>
      </c>
      <c r="G379" s="7">
        <v>2.4E-2</v>
      </c>
      <c r="K379" s="7">
        <f t="shared" si="22"/>
        <v>3.1E-2</v>
      </c>
      <c r="L379" s="7">
        <f t="shared" si="24"/>
        <v>3.1</v>
      </c>
      <c r="M379" s="7">
        <f t="shared" si="23"/>
        <v>0.14555464688803088</v>
      </c>
    </row>
    <row r="380" spans="1:13" x14ac:dyDescent="0.25">
      <c r="A380" s="6">
        <v>40820.027777777781</v>
      </c>
      <c r="B380" s="13">
        <v>40820</v>
      </c>
      <c r="C380" s="14">
        <v>2.7777777777777776E-2</v>
      </c>
      <c r="D380" s="13">
        <v>40819</v>
      </c>
      <c r="E380" s="14">
        <v>2.98611111111112</v>
      </c>
      <c r="F380" s="6">
        <f t="shared" si="25"/>
        <v>40819.986111111109</v>
      </c>
      <c r="G380" s="7">
        <v>2.4E-2</v>
      </c>
      <c r="K380" s="7">
        <f t="shared" si="22"/>
        <v>3.1E-2</v>
      </c>
      <c r="L380" s="7">
        <f t="shared" si="24"/>
        <v>3.1</v>
      </c>
      <c r="M380" s="7">
        <f t="shared" si="23"/>
        <v>0.14555464688803088</v>
      </c>
    </row>
    <row r="381" spans="1:13" x14ac:dyDescent="0.25">
      <c r="A381" s="6">
        <v>40820.034722222219</v>
      </c>
      <c r="B381" s="13">
        <v>40820</v>
      </c>
      <c r="C381" s="14">
        <v>3.4722222222222224E-2</v>
      </c>
      <c r="D381" s="13">
        <v>40819</v>
      </c>
      <c r="E381" s="14">
        <v>2.99305555555557</v>
      </c>
      <c r="F381" s="6">
        <f t="shared" si="25"/>
        <v>40819.993055555555</v>
      </c>
      <c r="G381" s="7">
        <v>2.4E-2</v>
      </c>
      <c r="K381" s="7">
        <f t="shared" si="22"/>
        <v>3.1E-2</v>
      </c>
      <c r="L381" s="7">
        <f t="shared" si="24"/>
        <v>3.1</v>
      </c>
      <c r="M381" s="7">
        <f t="shared" si="23"/>
        <v>0.14555464688803088</v>
      </c>
    </row>
    <row r="382" spans="1:13" x14ac:dyDescent="0.25">
      <c r="A382" s="6">
        <v>40820.041666666664</v>
      </c>
      <c r="B382" s="13">
        <v>40820</v>
      </c>
      <c r="C382" s="14">
        <v>4.1666666666666664E-2</v>
      </c>
      <c r="D382" s="13">
        <v>40820</v>
      </c>
      <c r="E382" s="14">
        <v>3.0000000000000102</v>
      </c>
      <c r="F382" s="6">
        <f>D382+E382-3</f>
        <v>40820</v>
      </c>
      <c r="G382" s="7">
        <v>2.4E-2</v>
      </c>
      <c r="K382" s="7">
        <f t="shared" si="22"/>
        <v>3.1E-2</v>
      </c>
      <c r="L382" s="7">
        <f t="shared" si="24"/>
        <v>3.1</v>
      </c>
      <c r="M382" s="7">
        <f t="shared" si="23"/>
        <v>0.14555464688803088</v>
      </c>
    </row>
    <row r="383" spans="1:13" x14ac:dyDescent="0.25">
      <c r="A383" s="6">
        <v>40820.048611111109</v>
      </c>
      <c r="B383" s="13">
        <v>40820</v>
      </c>
      <c r="C383" s="14">
        <v>4.8611111111111112E-2</v>
      </c>
      <c r="D383" s="13">
        <v>40820</v>
      </c>
      <c r="E383" s="14">
        <v>3.0069444444444602</v>
      </c>
      <c r="F383" s="6">
        <f>D383+E383-3</f>
        <v>40820.006944444445</v>
      </c>
      <c r="G383" s="7">
        <v>2.4E-2</v>
      </c>
      <c r="K383" s="7">
        <f t="shared" si="22"/>
        <v>3.1E-2</v>
      </c>
      <c r="L383" s="7">
        <f t="shared" si="24"/>
        <v>3.1</v>
      </c>
      <c r="M383" s="7">
        <f t="shared" si="23"/>
        <v>0.14555464688803088</v>
      </c>
    </row>
    <row r="384" spans="1:13" x14ac:dyDescent="0.25">
      <c r="A384" s="6">
        <v>40820.055555555555</v>
      </c>
      <c r="B384" s="13">
        <v>40820</v>
      </c>
      <c r="C384" s="14">
        <v>5.5555555555555552E-2</v>
      </c>
      <c r="D384" s="13">
        <v>40820</v>
      </c>
      <c r="E384" s="14">
        <v>3.0138888888888999</v>
      </c>
      <c r="F384" s="6">
        <f t="shared" ref="F384:F447" si="26">D384+E384-3</f>
        <v>40820.013888888891</v>
      </c>
      <c r="G384" s="7">
        <v>2.4E-2</v>
      </c>
      <c r="K384" s="7">
        <f t="shared" si="22"/>
        <v>3.1E-2</v>
      </c>
      <c r="L384" s="7">
        <f t="shared" si="24"/>
        <v>3.1</v>
      </c>
      <c r="M384" s="7">
        <f t="shared" si="23"/>
        <v>0.14555464688803088</v>
      </c>
    </row>
    <row r="385" spans="1:13" x14ac:dyDescent="0.25">
      <c r="A385" s="6">
        <v>40820.0625</v>
      </c>
      <c r="B385" s="13">
        <v>40820</v>
      </c>
      <c r="C385" s="14">
        <v>6.25E-2</v>
      </c>
      <c r="D385" s="13">
        <v>40820</v>
      </c>
      <c r="E385" s="14">
        <v>3.0208333333333401</v>
      </c>
      <c r="F385" s="6">
        <f t="shared" si="26"/>
        <v>40820.020833333336</v>
      </c>
      <c r="G385" s="7">
        <v>2.4E-2</v>
      </c>
      <c r="K385" s="7">
        <f t="shared" si="22"/>
        <v>3.1E-2</v>
      </c>
      <c r="L385" s="7">
        <f t="shared" si="24"/>
        <v>3.1</v>
      </c>
      <c r="M385" s="7">
        <f t="shared" si="23"/>
        <v>0.14555464688803088</v>
      </c>
    </row>
    <row r="386" spans="1:13" x14ac:dyDescent="0.25">
      <c r="A386" s="6">
        <v>40820.069444444445</v>
      </c>
      <c r="B386" s="13">
        <v>40820</v>
      </c>
      <c r="C386" s="14">
        <v>6.9444444444444434E-2</v>
      </c>
      <c r="D386" s="13">
        <v>40820</v>
      </c>
      <c r="E386" s="14">
        <v>3.0277777777777901</v>
      </c>
      <c r="F386" s="6">
        <f t="shared" si="26"/>
        <v>40820.027777777781</v>
      </c>
      <c r="G386" s="7">
        <v>2.4E-2</v>
      </c>
      <c r="K386" s="7">
        <f t="shared" ref="K386:K449" si="27">G386+($K$2057-$H$2057)</f>
        <v>3.1E-2</v>
      </c>
      <c r="L386" s="7">
        <f t="shared" si="24"/>
        <v>3.1</v>
      </c>
      <c r="M386" s="7">
        <f t="shared" si="23"/>
        <v>0.14555464688803088</v>
      </c>
    </row>
    <row r="387" spans="1:13" x14ac:dyDescent="0.25">
      <c r="A387" s="6">
        <v>40820.076388888891</v>
      </c>
      <c r="B387" s="13">
        <v>40820</v>
      </c>
      <c r="C387" s="14">
        <v>7.6388888888888895E-2</v>
      </c>
      <c r="D387" s="13">
        <v>40820</v>
      </c>
      <c r="E387" s="14">
        <v>3.0347222222222299</v>
      </c>
      <c r="F387" s="6">
        <f t="shared" si="26"/>
        <v>40820.034722222219</v>
      </c>
      <c r="G387" s="7">
        <v>2.4E-2</v>
      </c>
      <c r="K387" s="7">
        <f t="shared" si="27"/>
        <v>3.1E-2</v>
      </c>
      <c r="L387" s="7">
        <f t="shared" si="24"/>
        <v>3.1</v>
      </c>
      <c r="M387" s="7">
        <f t="shared" ref="M387:M450" si="28">IF(L387&lt;10.1,(0.011299*L387^2.259),(0.00526*L387^2.542))</f>
        <v>0.14555464688803088</v>
      </c>
    </row>
    <row r="388" spans="1:13" x14ac:dyDescent="0.25">
      <c r="A388" s="6">
        <v>40820.083333333336</v>
      </c>
      <c r="B388" s="13">
        <v>40820</v>
      </c>
      <c r="C388" s="14">
        <v>8.3333333333333329E-2</v>
      </c>
      <c r="D388" s="13">
        <v>40820</v>
      </c>
      <c r="E388" s="14">
        <v>3.0416666666666798</v>
      </c>
      <c r="F388" s="6">
        <f t="shared" si="26"/>
        <v>40820.041666666664</v>
      </c>
      <c r="G388" s="7">
        <v>2.4E-2</v>
      </c>
      <c r="K388" s="7">
        <f t="shared" si="27"/>
        <v>3.1E-2</v>
      </c>
      <c r="L388" s="7">
        <f t="shared" si="24"/>
        <v>3.1</v>
      </c>
      <c r="M388" s="7">
        <f t="shared" si="28"/>
        <v>0.14555464688803088</v>
      </c>
    </row>
    <row r="389" spans="1:13" x14ac:dyDescent="0.25">
      <c r="A389" s="6">
        <v>40820.090277777781</v>
      </c>
      <c r="B389" s="13">
        <v>40820</v>
      </c>
      <c r="C389" s="14">
        <v>9.0277777777777776E-2</v>
      </c>
      <c r="D389" s="13">
        <v>40820</v>
      </c>
      <c r="E389" s="14">
        <v>3.04861111111112</v>
      </c>
      <c r="F389" s="6">
        <f t="shared" si="26"/>
        <v>40820.048611111109</v>
      </c>
      <c r="G389" s="7">
        <v>2.4E-2</v>
      </c>
      <c r="K389" s="7">
        <f t="shared" si="27"/>
        <v>3.1E-2</v>
      </c>
      <c r="L389" s="7">
        <f t="shared" ref="L389:L452" si="29">K389*100</f>
        <v>3.1</v>
      </c>
      <c r="M389" s="7">
        <f t="shared" si="28"/>
        <v>0.14555464688803088</v>
      </c>
    </row>
    <row r="390" spans="1:13" x14ac:dyDescent="0.25">
      <c r="A390" s="6">
        <v>40820.097222222219</v>
      </c>
      <c r="B390" s="13">
        <v>40820</v>
      </c>
      <c r="C390" s="14">
        <v>9.7222222222222224E-2</v>
      </c>
      <c r="D390" s="13">
        <v>40820</v>
      </c>
      <c r="E390" s="14">
        <v>3.05555555555557</v>
      </c>
      <c r="F390" s="6">
        <f t="shared" si="26"/>
        <v>40820.055555555555</v>
      </c>
      <c r="G390" s="7">
        <v>2.4E-2</v>
      </c>
      <c r="K390" s="7">
        <f t="shared" si="27"/>
        <v>3.1E-2</v>
      </c>
      <c r="L390" s="7">
        <f t="shared" si="29"/>
        <v>3.1</v>
      </c>
      <c r="M390" s="7">
        <f t="shared" si="28"/>
        <v>0.14555464688803088</v>
      </c>
    </row>
    <row r="391" spans="1:13" x14ac:dyDescent="0.25">
      <c r="A391" s="6">
        <v>40820.104166666664</v>
      </c>
      <c r="B391" s="13">
        <v>40820</v>
      </c>
      <c r="C391" s="14">
        <v>0.10416666666666667</v>
      </c>
      <c r="D391" s="13">
        <v>40820</v>
      </c>
      <c r="E391" s="14">
        <v>3.0625000000000102</v>
      </c>
      <c r="F391" s="6">
        <f t="shared" si="26"/>
        <v>40820.0625</v>
      </c>
      <c r="G391" s="7">
        <v>2.4E-2</v>
      </c>
      <c r="K391" s="7">
        <f t="shared" si="27"/>
        <v>3.1E-2</v>
      </c>
      <c r="L391" s="7">
        <f t="shared" si="29"/>
        <v>3.1</v>
      </c>
      <c r="M391" s="7">
        <f t="shared" si="28"/>
        <v>0.14555464688803088</v>
      </c>
    </row>
    <row r="392" spans="1:13" x14ac:dyDescent="0.25">
      <c r="A392" s="6">
        <v>40820.111111111109</v>
      </c>
      <c r="B392" s="13">
        <v>40820</v>
      </c>
      <c r="C392" s="14">
        <v>0.1111111111111111</v>
      </c>
      <c r="D392" s="13">
        <v>40820</v>
      </c>
      <c r="E392" s="14">
        <v>3.0694444444444602</v>
      </c>
      <c r="F392" s="6">
        <f t="shared" si="26"/>
        <v>40820.069444444445</v>
      </c>
      <c r="G392" s="7">
        <v>2.4E-2</v>
      </c>
      <c r="K392" s="7">
        <f t="shared" si="27"/>
        <v>3.1E-2</v>
      </c>
      <c r="L392" s="7">
        <f t="shared" si="29"/>
        <v>3.1</v>
      </c>
      <c r="M392" s="7">
        <f t="shared" si="28"/>
        <v>0.14555464688803088</v>
      </c>
    </row>
    <row r="393" spans="1:13" x14ac:dyDescent="0.25">
      <c r="A393" s="6">
        <v>40820.118055555555</v>
      </c>
      <c r="B393" s="13">
        <v>40820</v>
      </c>
      <c r="C393" s="14">
        <v>0.11805555555555557</v>
      </c>
      <c r="D393" s="13">
        <v>40820</v>
      </c>
      <c r="E393" s="14">
        <v>3.0763888888888999</v>
      </c>
      <c r="F393" s="6">
        <f t="shared" si="26"/>
        <v>40820.076388888891</v>
      </c>
      <c r="G393" s="7">
        <v>2.4E-2</v>
      </c>
      <c r="K393" s="7">
        <f t="shared" si="27"/>
        <v>3.1E-2</v>
      </c>
      <c r="L393" s="7">
        <f t="shared" si="29"/>
        <v>3.1</v>
      </c>
      <c r="M393" s="7">
        <f t="shared" si="28"/>
        <v>0.14555464688803088</v>
      </c>
    </row>
    <row r="394" spans="1:13" x14ac:dyDescent="0.25">
      <c r="A394" s="6">
        <v>40820.125</v>
      </c>
      <c r="B394" s="13">
        <v>40820</v>
      </c>
      <c r="C394" s="14">
        <v>0.125</v>
      </c>
      <c r="D394" s="13">
        <v>40820</v>
      </c>
      <c r="E394" s="14">
        <v>3.0833333333333401</v>
      </c>
      <c r="F394" s="6">
        <f t="shared" si="26"/>
        <v>40820.083333333336</v>
      </c>
      <c r="G394" s="7">
        <v>2.4E-2</v>
      </c>
      <c r="K394" s="7">
        <f t="shared" si="27"/>
        <v>3.1E-2</v>
      </c>
      <c r="L394" s="7">
        <f t="shared" si="29"/>
        <v>3.1</v>
      </c>
      <c r="M394" s="7">
        <f t="shared" si="28"/>
        <v>0.14555464688803088</v>
      </c>
    </row>
    <row r="395" spans="1:13" x14ac:dyDescent="0.25">
      <c r="A395" s="6">
        <v>40820.131944444445</v>
      </c>
      <c r="B395" s="13">
        <v>40820</v>
      </c>
      <c r="C395" s="14">
        <v>0.13194444444444445</v>
      </c>
      <c r="D395" s="13">
        <v>40820</v>
      </c>
      <c r="E395" s="14">
        <v>3.0902777777777901</v>
      </c>
      <c r="F395" s="6">
        <f t="shared" si="26"/>
        <v>40820.090277777781</v>
      </c>
      <c r="G395" s="7">
        <v>2.4E-2</v>
      </c>
      <c r="K395" s="7">
        <f t="shared" si="27"/>
        <v>3.1E-2</v>
      </c>
      <c r="L395" s="7">
        <f t="shared" si="29"/>
        <v>3.1</v>
      </c>
      <c r="M395" s="7">
        <f t="shared" si="28"/>
        <v>0.14555464688803088</v>
      </c>
    </row>
    <row r="396" spans="1:13" x14ac:dyDescent="0.25">
      <c r="A396" s="6">
        <v>40820.138888888891</v>
      </c>
      <c r="B396" s="13">
        <v>40820</v>
      </c>
      <c r="C396" s="14">
        <v>0.1388888888888889</v>
      </c>
      <c r="D396" s="13">
        <v>40820</v>
      </c>
      <c r="E396" s="14">
        <v>3.0972222222222299</v>
      </c>
      <c r="F396" s="6">
        <f t="shared" si="26"/>
        <v>40820.097222222219</v>
      </c>
      <c r="G396" s="7">
        <v>2.4E-2</v>
      </c>
      <c r="K396" s="7">
        <f t="shared" si="27"/>
        <v>3.1E-2</v>
      </c>
      <c r="L396" s="7">
        <f t="shared" si="29"/>
        <v>3.1</v>
      </c>
      <c r="M396" s="7">
        <f t="shared" si="28"/>
        <v>0.14555464688803088</v>
      </c>
    </row>
    <row r="397" spans="1:13" x14ac:dyDescent="0.25">
      <c r="A397" s="6">
        <v>40820.145833333336</v>
      </c>
      <c r="B397" s="13">
        <v>40820</v>
      </c>
      <c r="C397" s="14">
        <v>0.14583333333333334</v>
      </c>
      <c r="D397" s="13">
        <v>40820</v>
      </c>
      <c r="E397" s="14">
        <v>3.1041666666666798</v>
      </c>
      <c r="F397" s="6">
        <f t="shared" si="26"/>
        <v>40820.104166666664</v>
      </c>
      <c r="G397" s="7">
        <v>2.4E-2</v>
      </c>
      <c r="K397" s="7">
        <f t="shared" si="27"/>
        <v>3.1E-2</v>
      </c>
      <c r="L397" s="7">
        <f t="shared" si="29"/>
        <v>3.1</v>
      </c>
      <c r="M397" s="7">
        <f t="shared" si="28"/>
        <v>0.14555464688803088</v>
      </c>
    </row>
    <row r="398" spans="1:13" x14ac:dyDescent="0.25">
      <c r="A398" s="6">
        <v>40820.152777777781</v>
      </c>
      <c r="B398" s="13">
        <v>40820</v>
      </c>
      <c r="C398" s="14">
        <v>0.15277777777777776</v>
      </c>
      <c r="D398" s="13">
        <v>40820</v>
      </c>
      <c r="E398" s="14">
        <v>3.11111111111112</v>
      </c>
      <c r="F398" s="6">
        <f t="shared" si="26"/>
        <v>40820.111111111109</v>
      </c>
      <c r="G398" s="7">
        <v>2.4E-2</v>
      </c>
      <c r="K398" s="7">
        <f t="shared" si="27"/>
        <v>3.1E-2</v>
      </c>
      <c r="L398" s="7">
        <f t="shared" si="29"/>
        <v>3.1</v>
      </c>
      <c r="M398" s="7">
        <f t="shared" si="28"/>
        <v>0.14555464688803088</v>
      </c>
    </row>
    <row r="399" spans="1:13" x14ac:dyDescent="0.25">
      <c r="A399" s="6">
        <v>40820.159722222219</v>
      </c>
      <c r="B399" s="13">
        <v>40820</v>
      </c>
      <c r="C399" s="14">
        <v>0.15972222222222224</v>
      </c>
      <c r="D399" s="13">
        <v>40820</v>
      </c>
      <c r="E399" s="14">
        <v>3.11805555555557</v>
      </c>
      <c r="F399" s="6">
        <f t="shared" si="26"/>
        <v>40820.118055555555</v>
      </c>
      <c r="G399" s="7">
        <v>2.4E-2</v>
      </c>
      <c r="K399" s="7">
        <f t="shared" si="27"/>
        <v>3.1E-2</v>
      </c>
      <c r="L399" s="7">
        <f t="shared" si="29"/>
        <v>3.1</v>
      </c>
      <c r="M399" s="7">
        <f t="shared" si="28"/>
        <v>0.14555464688803088</v>
      </c>
    </row>
    <row r="400" spans="1:13" x14ac:dyDescent="0.25">
      <c r="A400" s="6">
        <v>40820.166666666664</v>
      </c>
      <c r="B400" s="13">
        <v>40820</v>
      </c>
      <c r="C400" s="14">
        <v>0.16666666666666666</v>
      </c>
      <c r="D400" s="13">
        <v>40820</v>
      </c>
      <c r="E400" s="14">
        <v>3.1250000000000102</v>
      </c>
      <c r="F400" s="6">
        <f t="shared" si="26"/>
        <v>40820.125</v>
      </c>
      <c r="G400" s="7">
        <v>2.4E-2</v>
      </c>
      <c r="K400" s="7">
        <f t="shared" si="27"/>
        <v>3.1E-2</v>
      </c>
      <c r="L400" s="7">
        <f t="shared" si="29"/>
        <v>3.1</v>
      </c>
      <c r="M400" s="7">
        <f t="shared" si="28"/>
        <v>0.14555464688803088</v>
      </c>
    </row>
    <row r="401" spans="1:13" x14ac:dyDescent="0.25">
      <c r="A401" s="6">
        <v>40820.173611111109</v>
      </c>
      <c r="B401" s="13">
        <v>40820</v>
      </c>
      <c r="C401" s="14">
        <v>0.17361111111111113</v>
      </c>
      <c r="D401" s="13">
        <v>40820</v>
      </c>
      <c r="E401" s="14">
        <v>3.1319444444444602</v>
      </c>
      <c r="F401" s="6">
        <f t="shared" si="26"/>
        <v>40820.131944444445</v>
      </c>
      <c r="G401" s="7">
        <v>2.4E-2</v>
      </c>
      <c r="K401" s="7">
        <f t="shared" si="27"/>
        <v>3.1E-2</v>
      </c>
      <c r="L401" s="7">
        <f t="shared" si="29"/>
        <v>3.1</v>
      </c>
      <c r="M401" s="7">
        <f t="shared" si="28"/>
        <v>0.14555464688803088</v>
      </c>
    </row>
    <row r="402" spans="1:13" x14ac:dyDescent="0.25">
      <c r="A402" s="6">
        <v>40820.180555555555</v>
      </c>
      <c r="B402" s="13">
        <v>40820</v>
      </c>
      <c r="C402" s="14">
        <v>0.18055555555555555</v>
      </c>
      <c r="D402" s="13">
        <v>40820</v>
      </c>
      <c r="E402" s="14">
        <v>3.1388888888888999</v>
      </c>
      <c r="F402" s="6">
        <f t="shared" si="26"/>
        <v>40820.138888888891</v>
      </c>
      <c r="G402" s="7">
        <v>2.4E-2</v>
      </c>
      <c r="K402" s="7">
        <f t="shared" si="27"/>
        <v>3.1E-2</v>
      </c>
      <c r="L402" s="7">
        <f t="shared" si="29"/>
        <v>3.1</v>
      </c>
      <c r="M402" s="7">
        <f t="shared" si="28"/>
        <v>0.14555464688803088</v>
      </c>
    </row>
    <row r="403" spans="1:13" x14ac:dyDescent="0.25">
      <c r="A403" s="6">
        <v>40820.1875</v>
      </c>
      <c r="B403" s="13">
        <v>40820</v>
      </c>
      <c r="C403" s="14">
        <v>0.1875</v>
      </c>
      <c r="D403" s="13">
        <v>40820</v>
      </c>
      <c r="E403" s="14">
        <v>3.1458333333333401</v>
      </c>
      <c r="F403" s="6">
        <f t="shared" si="26"/>
        <v>40820.145833333336</v>
      </c>
      <c r="G403" s="7">
        <v>2.4E-2</v>
      </c>
      <c r="K403" s="7">
        <f t="shared" si="27"/>
        <v>3.1E-2</v>
      </c>
      <c r="L403" s="7">
        <f t="shared" si="29"/>
        <v>3.1</v>
      </c>
      <c r="M403" s="7">
        <f t="shared" si="28"/>
        <v>0.14555464688803088</v>
      </c>
    </row>
    <row r="404" spans="1:13" x14ac:dyDescent="0.25">
      <c r="A404" s="6">
        <v>40820.194444444445</v>
      </c>
      <c r="B404" s="13">
        <v>40820</v>
      </c>
      <c r="C404" s="14">
        <v>0.19444444444444445</v>
      </c>
      <c r="D404" s="13">
        <v>40820</v>
      </c>
      <c r="E404" s="14">
        <v>3.1527777777777901</v>
      </c>
      <c r="F404" s="6">
        <f t="shared" si="26"/>
        <v>40820.152777777781</v>
      </c>
      <c r="G404" s="7">
        <v>2.4E-2</v>
      </c>
      <c r="K404" s="7">
        <f t="shared" si="27"/>
        <v>3.1E-2</v>
      </c>
      <c r="L404" s="7">
        <f t="shared" si="29"/>
        <v>3.1</v>
      </c>
      <c r="M404" s="7">
        <f t="shared" si="28"/>
        <v>0.14555464688803088</v>
      </c>
    </row>
    <row r="405" spans="1:13" x14ac:dyDescent="0.25">
      <c r="A405" s="6">
        <v>40820.201388888891</v>
      </c>
      <c r="B405" s="13">
        <v>40820</v>
      </c>
      <c r="C405" s="14">
        <v>0.20138888888888887</v>
      </c>
      <c r="D405" s="13">
        <v>40820</v>
      </c>
      <c r="E405" s="14">
        <v>3.1597222222222299</v>
      </c>
      <c r="F405" s="6">
        <f t="shared" si="26"/>
        <v>40820.159722222219</v>
      </c>
      <c r="G405" s="7">
        <v>2.4E-2</v>
      </c>
      <c r="K405" s="7">
        <f t="shared" si="27"/>
        <v>3.1E-2</v>
      </c>
      <c r="L405" s="7">
        <f t="shared" si="29"/>
        <v>3.1</v>
      </c>
      <c r="M405" s="7">
        <f t="shared" si="28"/>
        <v>0.14555464688803088</v>
      </c>
    </row>
    <row r="406" spans="1:13" x14ac:dyDescent="0.25">
      <c r="A406" s="6">
        <v>40820.208333333336</v>
      </c>
      <c r="B406" s="13">
        <v>40820</v>
      </c>
      <c r="C406" s="14">
        <v>0.20833333333333334</v>
      </c>
      <c r="D406" s="13">
        <v>40820</v>
      </c>
      <c r="E406" s="14">
        <v>3.1666666666666798</v>
      </c>
      <c r="F406" s="6">
        <f t="shared" si="26"/>
        <v>40820.166666666664</v>
      </c>
      <c r="G406" s="7">
        <v>2.4E-2</v>
      </c>
      <c r="K406" s="7">
        <f t="shared" si="27"/>
        <v>3.1E-2</v>
      </c>
      <c r="L406" s="7">
        <f t="shared" si="29"/>
        <v>3.1</v>
      </c>
      <c r="M406" s="7">
        <f t="shared" si="28"/>
        <v>0.14555464688803088</v>
      </c>
    </row>
    <row r="407" spans="1:13" x14ac:dyDescent="0.25">
      <c r="A407" s="6">
        <v>40820.215277777781</v>
      </c>
      <c r="B407" s="13">
        <v>40820</v>
      </c>
      <c r="C407" s="14">
        <v>0.21527777777777779</v>
      </c>
      <c r="D407" s="13">
        <v>40820</v>
      </c>
      <c r="E407" s="14">
        <v>3.17361111111112</v>
      </c>
      <c r="F407" s="6">
        <f t="shared" si="26"/>
        <v>40820.173611111109</v>
      </c>
      <c r="G407" s="7">
        <v>2.4E-2</v>
      </c>
      <c r="K407" s="7">
        <f t="shared" si="27"/>
        <v>3.1E-2</v>
      </c>
      <c r="L407" s="7">
        <f t="shared" si="29"/>
        <v>3.1</v>
      </c>
      <c r="M407" s="7">
        <f t="shared" si="28"/>
        <v>0.14555464688803088</v>
      </c>
    </row>
    <row r="408" spans="1:13" x14ac:dyDescent="0.25">
      <c r="A408" s="6">
        <v>40820.222222222219</v>
      </c>
      <c r="B408" s="13">
        <v>40820</v>
      </c>
      <c r="C408" s="14">
        <v>0.22222222222222221</v>
      </c>
      <c r="D408" s="13">
        <v>40820</v>
      </c>
      <c r="E408" s="14">
        <v>3.18055555555557</v>
      </c>
      <c r="F408" s="6">
        <f t="shared" si="26"/>
        <v>40820.180555555555</v>
      </c>
      <c r="G408" s="7">
        <v>2.4E-2</v>
      </c>
      <c r="K408" s="7">
        <f t="shared" si="27"/>
        <v>3.1E-2</v>
      </c>
      <c r="L408" s="7">
        <f t="shared" si="29"/>
        <v>3.1</v>
      </c>
      <c r="M408" s="7">
        <f t="shared" si="28"/>
        <v>0.14555464688803088</v>
      </c>
    </row>
    <row r="409" spans="1:13" x14ac:dyDescent="0.25">
      <c r="A409" s="6">
        <v>40820.229166666664</v>
      </c>
      <c r="B409" s="13">
        <v>40820</v>
      </c>
      <c r="C409" s="14">
        <v>0.22916666666666666</v>
      </c>
      <c r="D409" s="13">
        <v>40820</v>
      </c>
      <c r="E409" s="14">
        <v>3.1875000000000102</v>
      </c>
      <c r="F409" s="6">
        <f t="shared" si="26"/>
        <v>40820.1875</v>
      </c>
      <c r="G409" s="7">
        <v>2.4E-2</v>
      </c>
      <c r="K409" s="7">
        <f t="shared" si="27"/>
        <v>3.1E-2</v>
      </c>
      <c r="L409" s="7">
        <f t="shared" si="29"/>
        <v>3.1</v>
      </c>
      <c r="M409" s="7">
        <f t="shared" si="28"/>
        <v>0.14555464688803088</v>
      </c>
    </row>
    <row r="410" spans="1:13" x14ac:dyDescent="0.25">
      <c r="A410" s="6">
        <v>40820.236111111109</v>
      </c>
      <c r="B410" s="13">
        <v>40820</v>
      </c>
      <c r="C410" s="14">
        <v>0.23611111111111113</v>
      </c>
      <c r="D410" s="13">
        <v>40820</v>
      </c>
      <c r="E410" s="14">
        <v>3.1944444444444602</v>
      </c>
      <c r="F410" s="6">
        <f t="shared" si="26"/>
        <v>40820.194444444445</v>
      </c>
      <c r="G410" s="7">
        <v>2.4E-2</v>
      </c>
      <c r="K410" s="7">
        <f t="shared" si="27"/>
        <v>3.1E-2</v>
      </c>
      <c r="L410" s="7">
        <f t="shared" si="29"/>
        <v>3.1</v>
      </c>
      <c r="M410" s="7">
        <f t="shared" si="28"/>
        <v>0.14555464688803088</v>
      </c>
    </row>
    <row r="411" spans="1:13" x14ac:dyDescent="0.25">
      <c r="A411" s="6">
        <v>40820.243055555555</v>
      </c>
      <c r="B411" s="13">
        <v>40820</v>
      </c>
      <c r="C411" s="14">
        <v>0.24305555555555555</v>
      </c>
      <c r="D411" s="13">
        <v>40820</v>
      </c>
      <c r="E411" s="14">
        <v>3.2013888888888999</v>
      </c>
      <c r="F411" s="6">
        <f t="shared" si="26"/>
        <v>40820.201388888891</v>
      </c>
      <c r="G411" s="7">
        <v>2.4E-2</v>
      </c>
      <c r="K411" s="7">
        <f t="shared" si="27"/>
        <v>3.1E-2</v>
      </c>
      <c r="L411" s="7">
        <f t="shared" si="29"/>
        <v>3.1</v>
      </c>
      <c r="M411" s="7">
        <f t="shared" si="28"/>
        <v>0.14555464688803088</v>
      </c>
    </row>
    <row r="412" spans="1:13" x14ac:dyDescent="0.25">
      <c r="A412" s="6">
        <v>40820.25</v>
      </c>
      <c r="B412" s="13">
        <v>40820</v>
      </c>
      <c r="C412" s="14">
        <v>0.25</v>
      </c>
      <c r="D412" s="13">
        <v>40820</v>
      </c>
      <c r="E412" s="14">
        <v>3.2083333333333401</v>
      </c>
      <c r="F412" s="6">
        <f t="shared" si="26"/>
        <v>40820.208333333336</v>
      </c>
      <c r="G412" s="7">
        <v>2.4E-2</v>
      </c>
      <c r="K412" s="7">
        <f t="shared" si="27"/>
        <v>3.1E-2</v>
      </c>
      <c r="L412" s="7">
        <f t="shared" si="29"/>
        <v>3.1</v>
      </c>
      <c r="M412" s="7">
        <f t="shared" si="28"/>
        <v>0.14555464688803088</v>
      </c>
    </row>
    <row r="413" spans="1:13" x14ac:dyDescent="0.25">
      <c r="A413" s="6">
        <v>40820.256944444445</v>
      </c>
      <c r="B413" s="13">
        <v>40820</v>
      </c>
      <c r="C413" s="14">
        <v>0.25694444444444448</v>
      </c>
      <c r="D413" s="13">
        <v>40820</v>
      </c>
      <c r="E413" s="14">
        <v>3.2152777777777901</v>
      </c>
      <c r="F413" s="6">
        <f t="shared" si="26"/>
        <v>40820.215277777781</v>
      </c>
      <c r="G413" s="7">
        <v>2.4E-2</v>
      </c>
      <c r="K413" s="7">
        <f t="shared" si="27"/>
        <v>3.1E-2</v>
      </c>
      <c r="L413" s="7">
        <f t="shared" si="29"/>
        <v>3.1</v>
      </c>
      <c r="M413" s="7">
        <f t="shared" si="28"/>
        <v>0.14555464688803088</v>
      </c>
    </row>
    <row r="414" spans="1:13" x14ac:dyDescent="0.25">
      <c r="A414" s="6">
        <v>40820.263888888891</v>
      </c>
      <c r="B414" s="13">
        <v>40820</v>
      </c>
      <c r="C414" s="14">
        <v>0.2638888888888889</v>
      </c>
      <c r="D414" s="13">
        <v>40820</v>
      </c>
      <c r="E414" s="14">
        <v>3.2222222222222299</v>
      </c>
      <c r="F414" s="6">
        <f t="shared" si="26"/>
        <v>40820.222222222219</v>
      </c>
      <c r="G414" s="7">
        <v>2.4E-2</v>
      </c>
      <c r="K414" s="7">
        <f t="shared" si="27"/>
        <v>3.1E-2</v>
      </c>
      <c r="L414" s="7">
        <f t="shared" si="29"/>
        <v>3.1</v>
      </c>
      <c r="M414" s="7">
        <f t="shared" si="28"/>
        <v>0.14555464688803088</v>
      </c>
    </row>
    <row r="415" spans="1:13" x14ac:dyDescent="0.25">
      <c r="A415" s="6">
        <v>40820.270833333336</v>
      </c>
      <c r="B415" s="13">
        <v>40820</v>
      </c>
      <c r="C415" s="14">
        <v>0.27083333333333331</v>
      </c>
      <c r="D415" s="13">
        <v>40820</v>
      </c>
      <c r="E415" s="14">
        <v>3.2291666666666798</v>
      </c>
      <c r="F415" s="6">
        <f t="shared" si="26"/>
        <v>40820.229166666664</v>
      </c>
      <c r="G415" s="7">
        <v>2.4E-2</v>
      </c>
      <c r="K415" s="7">
        <f t="shared" si="27"/>
        <v>3.1E-2</v>
      </c>
      <c r="L415" s="7">
        <f t="shared" si="29"/>
        <v>3.1</v>
      </c>
      <c r="M415" s="7">
        <f t="shared" si="28"/>
        <v>0.14555464688803088</v>
      </c>
    </row>
    <row r="416" spans="1:13" x14ac:dyDescent="0.25">
      <c r="A416" s="6">
        <v>40820.277777777781</v>
      </c>
      <c r="B416" s="13">
        <v>40820</v>
      </c>
      <c r="C416" s="14">
        <v>0.27777777777777779</v>
      </c>
      <c r="D416" s="13">
        <v>40820</v>
      </c>
      <c r="E416" s="14">
        <v>3.23611111111112</v>
      </c>
      <c r="F416" s="6">
        <f t="shared" si="26"/>
        <v>40820.236111111109</v>
      </c>
      <c r="G416" s="7">
        <v>2.4E-2</v>
      </c>
      <c r="K416" s="7">
        <f t="shared" si="27"/>
        <v>3.1E-2</v>
      </c>
      <c r="L416" s="7">
        <f t="shared" si="29"/>
        <v>3.1</v>
      </c>
      <c r="M416" s="7">
        <f t="shared" si="28"/>
        <v>0.14555464688803088</v>
      </c>
    </row>
    <row r="417" spans="1:13" x14ac:dyDescent="0.25">
      <c r="A417" s="6">
        <v>40820.284722222219</v>
      </c>
      <c r="B417" s="13">
        <v>40820</v>
      </c>
      <c r="C417" s="14">
        <v>0.28472222222222221</v>
      </c>
      <c r="D417" s="13">
        <v>40820</v>
      </c>
      <c r="E417" s="14">
        <v>3.24305555555557</v>
      </c>
      <c r="F417" s="6">
        <f t="shared" si="26"/>
        <v>40820.243055555555</v>
      </c>
      <c r="G417" s="7">
        <v>2.4E-2</v>
      </c>
      <c r="K417" s="7">
        <f t="shared" si="27"/>
        <v>3.1E-2</v>
      </c>
      <c r="L417" s="7">
        <f t="shared" si="29"/>
        <v>3.1</v>
      </c>
      <c r="M417" s="7">
        <f t="shared" si="28"/>
        <v>0.14555464688803088</v>
      </c>
    </row>
    <row r="418" spans="1:13" x14ac:dyDescent="0.25">
      <c r="A418" s="6">
        <v>40820.291666666664</v>
      </c>
      <c r="B418" s="13">
        <v>40820</v>
      </c>
      <c r="C418" s="14">
        <v>0.29166666666666669</v>
      </c>
      <c r="D418" s="13">
        <v>40820</v>
      </c>
      <c r="E418" s="14">
        <v>3.2500000000000102</v>
      </c>
      <c r="F418" s="6">
        <f t="shared" si="26"/>
        <v>40820.25</v>
      </c>
      <c r="G418" s="7">
        <v>2.4E-2</v>
      </c>
      <c r="K418" s="7">
        <f t="shared" si="27"/>
        <v>3.1E-2</v>
      </c>
      <c r="L418" s="7">
        <f t="shared" si="29"/>
        <v>3.1</v>
      </c>
      <c r="M418" s="7">
        <f t="shared" si="28"/>
        <v>0.14555464688803088</v>
      </c>
    </row>
    <row r="419" spans="1:13" x14ac:dyDescent="0.25">
      <c r="A419" s="6">
        <v>40820.298611111109</v>
      </c>
      <c r="B419" s="13">
        <v>40820</v>
      </c>
      <c r="C419" s="14">
        <v>0.2986111111111111</v>
      </c>
      <c r="D419" s="13">
        <v>40820</v>
      </c>
      <c r="E419" s="14">
        <v>3.2569444444444602</v>
      </c>
      <c r="F419" s="6">
        <f t="shared" si="26"/>
        <v>40820.256944444445</v>
      </c>
      <c r="G419" s="7">
        <v>2.3E-2</v>
      </c>
      <c r="K419" s="7">
        <f t="shared" si="27"/>
        <v>0.03</v>
      </c>
      <c r="L419" s="7">
        <f t="shared" si="29"/>
        <v>3</v>
      </c>
      <c r="M419" s="7">
        <f t="shared" si="28"/>
        <v>0.13516272005239469</v>
      </c>
    </row>
    <row r="420" spans="1:13" x14ac:dyDescent="0.25">
      <c r="A420" s="6">
        <v>40820.305555555555</v>
      </c>
      <c r="B420" s="13">
        <v>40820</v>
      </c>
      <c r="C420" s="14">
        <v>0.30555555555555552</v>
      </c>
      <c r="D420" s="13">
        <v>40820</v>
      </c>
      <c r="E420" s="14">
        <v>3.2638888888888999</v>
      </c>
      <c r="F420" s="6">
        <f t="shared" si="26"/>
        <v>40820.263888888891</v>
      </c>
      <c r="G420" s="7">
        <v>2.3E-2</v>
      </c>
      <c r="K420" s="7">
        <f t="shared" si="27"/>
        <v>0.03</v>
      </c>
      <c r="L420" s="7">
        <f t="shared" si="29"/>
        <v>3</v>
      </c>
      <c r="M420" s="7">
        <f t="shared" si="28"/>
        <v>0.13516272005239469</v>
      </c>
    </row>
    <row r="421" spans="1:13" x14ac:dyDescent="0.25">
      <c r="A421" s="6">
        <v>40820.3125</v>
      </c>
      <c r="B421" s="13">
        <v>40820</v>
      </c>
      <c r="C421" s="14">
        <v>0.3125</v>
      </c>
      <c r="D421" s="13">
        <v>40820</v>
      </c>
      <c r="E421" s="14">
        <v>3.2708333333333499</v>
      </c>
      <c r="F421" s="6">
        <f t="shared" si="26"/>
        <v>40820.270833333336</v>
      </c>
      <c r="G421" s="7">
        <v>2.3E-2</v>
      </c>
      <c r="K421" s="7">
        <f t="shared" si="27"/>
        <v>0.03</v>
      </c>
      <c r="L421" s="7">
        <f t="shared" si="29"/>
        <v>3</v>
      </c>
      <c r="M421" s="7">
        <f t="shared" si="28"/>
        <v>0.13516272005239469</v>
      </c>
    </row>
    <row r="422" spans="1:13" x14ac:dyDescent="0.25">
      <c r="A422" s="6">
        <v>40820.319444444445</v>
      </c>
      <c r="B422" s="13">
        <v>40820</v>
      </c>
      <c r="C422" s="14">
        <v>0.31944444444444448</v>
      </c>
      <c r="D422" s="13">
        <v>40820</v>
      </c>
      <c r="E422" s="14">
        <v>3.2777777777777901</v>
      </c>
      <c r="F422" s="6">
        <f t="shared" si="26"/>
        <v>40820.277777777781</v>
      </c>
      <c r="G422" s="7">
        <v>2.3E-2</v>
      </c>
      <c r="K422" s="7">
        <f t="shared" si="27"/>
        <v>0.03</v>
      </c>
      <c r="L422" s="7">
        <f t="shared" si="29"/>
        <v>3</v>
      </c>
      <c r="M422" s="7">
        <f t="shared" si="28"/>
        <v>0.13516272005239469</v>
      </c>
    </row>
    <row r="423" spans="1:13" x14ac:dyDescent="0.25">
      <c r="A423" s="6">
        <v>40820.326388888891</v>
      </c>
      <c r="B423" s="13">
        <v>40820</v>
      </c>
      <c r="C423" s="14">
        <v>0.3263888888888889</v>
      </c>
      <c r="D423" s="13">
        <v>40820</v>
      </c>
      <c r="E423" s="14">
        <v>3.2847222222222299</v>
      </c>
      <c r="F423" s="6">
        <f t="shared" si="26"/>
        <v>40820.284722222219</v>
      </c>
      <c r="G423" s="7">
        <v>2.3E-2</v>
      </c>
      <c r="K423" s="7">
        <f t="shared" si="27"/>
        <v>0.03</v>
      </c>
      <c r="L423" s="7">
        <f t="shared" si="29"/>
        <v>3</v>
      </c>
      <c r="M423" s="7">
        <f t="shared" si="28"/>
        <v>0.13516272005239469</v>
      </c>
    </row>
    <row r="424" spans="1:13" x14ac:dyDescent="0.25">
      <c r="A424" s="6">
        <v>40820.333333333336</v>
      </c>
      <c r="B424" s="13">
        <v>40820</v>
      </c>
      <c r="C424" s="14">
        <v>0.33333333333333331</v>
      </c>
      <c r="D424" s="13">
        <v>40820</v>
      </c>
      <c r="E424" s="14">
        <v>3.2916666666666798</v>
      </c>
      <c r="F424" s="6">
        <f t="shared" si="26"/>
        <v>40820.291666666664</v>
      </c>
      <c r="G424" s="7">
        <v>2.3E-2</v>
      </c>
      <c r="K424" s="7">
        <f t="shared" si="27"/>
        <v>0.03</v>
      </c>
      <c r="L424" s="7">
        <f t="shared" si="29"/>
        <v>3</v>
      </c>
      <c r="M424" s="7">
        <f t="shared" si="28"/>
        <v>0.13516272005239469</v>
      </c>
    </row>
    <row r="425" spans="1:13" x14ac:dyDescent="0.25">
      <c r="A425" s="6">
        <v>40820.340277777781</v>
      </c>
      <c r="B425" s="13">
        <v>40820</v>
      </c>
      <c r="C425" s="14">
        <v>0.34027777777777773</v>
      </c>
      <c r="D425" s="13">
        <v>40820</v>
      </c>
      <c r="E425" s="14">
        <v>3.29861111111112</v>
      </c>
      <c r="F425" s="6">
        <f t="shared" si="26"/>
        <v>40820.298611111109</v>
      </c>
      <c r="G425" s="7">
        <v>2.3E-2</v>
      </c>
      <c r="K425" s="7">
        <f t="shared" si="27"/>
        <v>0.03</v>
      </c>
      <c r="L425" s="7">
        <f t="shared" si="29"/>
        <v>3</v>
      </c>
      <c r="M425" s="7">
        <f t="shared" si="28"/>
        <v>0.13516272005239469</v>
      </c>
    </row>
    <row r="426" spans="1:13" x14ac:dyDescent="0.25">
      <c r="A426" s="6">
        <v>40820.347222222219</v>
      </c>
      <c r="B426" s="13">
        <v>40820</v>
      </c>
      <c r="C426" s="14">
        <v>0.34722222222222227</v>
      </c>
      <c r="D426" s="13">
        <v>40820</v>
      </c>
      <c r="E426" s="14">
        <v>3.30555555555557</v>
      </c>
      <c r="F426" s="6">
        <f t="shared" si="26"/>
        <v>40820.305555555555</v>
      </c>
      <c r="G426" s="7">
        <v>2.3E-2</v>
      </c>
      <c r="K426" s="7">
        <f t="shared" si="27"/>
        <v>0.03</v>
      </c>
      <c r="L426" s="7">
        <f t="shared" si="29"/>
        <v>3</v>
      </c>
      <c r="M426" s="7">
        <f t="shared" si="28"/>
        <v>0.13516272005239469</v>
      </c>
    </row>
    <row r="427" spans="1:13" x14ac:dyDescent="0.25">
      <c r="A427" s="6">
        <v>40820.354166666664</v>
      </c>
      <c r="B427" s="13">
        <v>40820</v>
      </c>
      <c r="C427" s="14">
        <v>0.35416666666666669</v>
      </c>
      <c r="D427" s="13">
        <v>40820</v>
      </c>
      <c r="E427" s="14">
        <v>3.3125000000000102</v>
      </c>
      <c r="F427" s="6">
        <f t="shared" si="26"/>
        <v>40820.3125</v>
      </c>
      <c r="G427" s="7">
        <v>2.3E-2</v>
      </c>
      <c r="K427" s="7">
        <f t="shared" si="27"/>
        <v>0.03</v>
      </c>
      <c r="L427" s="7">
        <f t="shared" si="29"/>
        <v>3</v>
      </c>
      <c r="M427" s="7">
        <f t="shared" si="28"/>
        <v>0.13516272005239469</v>
      </c>
    </row>
    <row r="428" spans="1:13" x14ac:dyDescent="0.25">
      <c r="A428" s="6">
        <v>40820.361111111109</v>
      </c>
      <c r="B428" s="13">
        <v>40820</v>
      </c>
      <c r="C428" s="14">
        <v>0.3611111111111111</v>
      </c>
      <c r="D428" s="13">
        <v>40820</v>
      </c>
      <c r="E428" s="14">
        <v>3.3194444444444602</v>
      </c>
      <c r="F428" s="6">
        <f t="shared" si="26"/>
        <v>40820.319444444445</v>
      </c>
      <c r="G428" s="7">
        <v>2.3E-2</v>
      </c>
      <c r="K428" s="7">
        <f t="shared" si="27"/>
        <v>0.03</v>
      </c>
      <c r="L428" s="7">
        <f t="shared" si="29"/>
        <v>3</v>
      </c>
      <c r="M428" s="7">
        <f t="shared" si="28"/>
        <v>0.13516272005239469</v>
      </c>
    </row>
    <row r="429" spans="1:13" x14ac:dyDescent="0.25">
      <c r="A429" s="6">
        <v>40820.368055555555</v>
      </c>
      <c r="B429" s="13">
        <v>40820</v>
      </c>
      <c r="C429" s="14">
        <v>0.36805555555555558</v>
      </c>
      <c r="D429" s="13">
        <v>40820</v>
      </c>
      <c r="E429" s="14">
        <v>3.3263888888888999</v>
      </c>
      <c r="F429" s="6">
        <f t="shared" si="26"/>
        <v>40820.326388888891</v>
      </c>
      <c r="G429" s="7">
        <v>2.3E-2</v>
      </c>
      <c r="K429" s="7">
        <f t="shared" si="27"/>
        <v>0.03</v>
      </c>
      <c r="L429" s="7">
        <f t="shared" si="29"/>
        <v>3</v>
      </c>
      <c r="M429" s="7">
        <f t="shared" si="28"/>
        <v>0.13516272005239469</v>
      </c>
    </row>
    <row r="430" spans="1:13" x14ac:dyDescent="0.25">
      <c r="A430" s="6">
        <v>40820.375</v>
      </c>
      <c r="B430" s="13">
        <v>40820</v>
      </c>
      <c r="C430" s="14">
        <v>0.375</v>
      </c>
      <c r="D430" s="13">
        <v>40820</v>
      </c>
      <c r="E430" s="14">
        <v>3.3333333333333499</v>
      </c>
      <c r="F430" s="6">
        <f t="shared" si="26"/>
        <v>40820.333333333336</v>
      </c>
      <c r="G430" s="7">
        <v>2.3E-2</v>
      </c>
      <c r="K430" s="7">
        <f t="shared" si="27"/>
        <v>0.03</v>
      </c>
      <c r="L430" s="7">
        <f t="shared" si="29"/>
        <v>3</v>
      </c>
      <c r="M430" s="7">
        <f t="shared" si="28"/>
        <v>0.13516272005239469</v>
      </c>
    </row>
    <row r="431" spans="1:13" x14ac:dyDescent="0.25">
      <c r="A431" s="6">
        <v>40820.381944444445</v>
      </c>
      <c r="B431" s="13">
        <v>40820</v>
      </c>
      <c r="C431" s="14">
        <v>0.38194444444444442</v>
      </c>
      <c r="D431" s="13">
        <v>40820</v>
      </c>
      <c r="E431" s="14">
        <v>3.3402777777777901</v>
      </c>
      <c r="F431" s="6">
        <f t="shared" si="26"/>
        <v>40820.340277777781</v>
      </c>
      <c r="G431" s="7">
        <v>2.3E-2</v>
      </c>
      <c r="K431" s="7">
        <f t="shared" si="27"/>
        <v>0.03</v>
      </c>
      <c r="L431" s="7">
        <f t="shared" si="29"/>
        <v>3</v>
      </c>
      <c r="M431" s="7">
        <f t="shared" si="28"/>
        <v>0.13516272005239469</v>
      </c>
    </row>
    <row r="432" spans="1:13" x14ac:dyDescent="0.25">
      <c r="A432" s="6">
        <v>40820.388888888891</v>
      </c>
      <c r="B432" s="13">
        <v>40820</v>
      </c>
      <c r="C432" s="14">
        <v>0.3888888888888889</v>
      </c>
      <c r="D432" s="13">
        <v>40820</v>
      </c>
      <c r="E432" s="14">
        <v>3.3472222222222299</v>
      </c>
      <c r="F432" s="6">
        <f t="shared" si="26"/>
        <v>40820.347222222219</v>
      </c>
      <c r="G432" s="7">
        <v>2.3E-2</v>
      </c>
      <c r="K432" s="7">
        <f t="shared" si="27"/>
        <v>0.03</v>
      </c>
      <c r="L432" s="7">
        <f t="shared" si="29"/>
        <v>3</v>
      </c>
      <c r="M432" s="7">
        <f t="shared" si="28"/>
        <v>0.13516272005239469</v>
      </c>
    </row>
    <row r="433" spans="1:13" x14ac:dyDescent="0.25">
      <c r="A433" s="6">
        <v>40820.395833333336</v>
      </c>
      <c r="B433" s="13">
        <v>40820</v>
      </c>
      <c r="C433" s="14">
        <v>0.39583333333333331</v>
      </c>
      <c r="D433" s="13">
        <v>40820</v>
      </c>
      <c r="E433" s="14">
        <v>3.3541666666666798</v>
      </c>
      <c r="F433" s="6">
        <f t="shared" si="26"/>
        <v>40820.354166666664</v>
      </c>
      <c r="G433" s="7">
        <v>2.3E-2</v>
      </c>
      <c r="K433" s="7">
        <f t="shared" si="27"/>
        <v>0.03</v>
      </c>
      <c r="L433" s="7">
        <f t="shared" si="29"/>
        <v>3</v>
      </c>
      <c r="M433" s="7">
        <f t="shared" si="28"/>
        <v>0.13516272005239469</v>
      </c>
    </row>
    <row r="434" spans="1:13" x14ac:dyDescent="0.25">
      <c r="A434" s="6">
        <v>40820.402777777781</v>
      </c>
      <c r="B434" s="13">
        <v>40820</v>
      </c>
      <c r="C434" s="14">
        <v>0.40277777777777773</v>
      </c>
      <c r="D434" s="13">
        <v>40820</v>
      </c>
      <c r="E434" s="14">
        <v>3.36111111111112</v>
      </c>
      <c r="F434" s="6">
        <f t="shared" si="26"/>
        <v>40820.361111111109</v>
      </c>
      <c r="G434" s="7">
        <v>2.3E-2</v>
      </c>
      <c r="K434" s="7">
        <f t="shared" si="27"/>
        <v>0.03</v>
      </c>
      <c r="L434" s="7">
        <f t="shared" si="29"/>
        <v>3</v>
      </c>
      <c r="M434" s="7">
        <f t="shared" si="28"/>
        <v>0.13516272005239469</v>
      </c>
    </row>
    <row r="435" spans="1:13" x14ac:dyDescent="0.25">
      <c r="A435" s="6">
        <v>40820.409722222219</v>
      </c>
      <c r="B435" s="13">
        <v>40820</v>
      </c>
      <c r="C435" s="14">
        <v>0.40972222222222227</v>
      </c>
      <c r="D435" s="13">
        <v>40820</v>
      </c>
      <c r="E435" s="14">
        <v>3.36805555555557</v>
      </c>
      <c r="F435" s="6">
        <f t="shared" si="26"/>
        <v>40820.368055555555</v>
      </c>
      <c r="G435" s="7">
        <v>2.3E-2</v>
      </c>
      <c r="K435" s="7">
        <f t="shared" si="27"/>
        <v>0.03</v>
      </c>
      <c r="L435" s="7">
        <f t="shared" si="29"/>
        <v>3</v>
      </c>
      <c r="M435" s="7">
        <f t="shared" si="28"/>
        <v>0.13516272005239469</v>
      </c>
    </row>
    <row r="436" spans="1:13" x14ac:dyDescent="0.25">
      <c r="A436" s="6">
        <v>40820.416666666664</v>
      </c>
      <c r="B436" s="13">
        <v>40820</v>
      </c>
      <c r="C436" s="14">
        <v>0.41666666666666669</v>
      </c>
      <c r="D436" s="13">
        <v>40820</v>
      </c>
      <c r="E436" s="14">
        <v>3.3750000000000102</v>
      </c>
      <c r="F436" s="6">
        <f t="shared" si="26"/>
        <v>40820.375</v>
      </c>
      <c r="G436" s="7">
        <v>2.3E-2</v>
      </c>
      <c r="K436" s="7">
        <f t="shared" si="27"/>
        <v>0.03</v>
      </c>
      <c r="L436" s="7">
        <f t="shared" si="29"/>
        <v>3</v>
      </c>
      <c r="M436" s="7">
        <f t="shared" si="28"/>
        <v>0.13516272005239469</v>
      </c>
    </row>
    <row r="437" spans="1:13" x14ac:dyDescent="0.25">
      <c r="A437" s="6">
        <v>40820.423611111109</v>
      </c>
      <c r="B437" s="13">
        <v>40820</v>
      </c>
      <c r="C437" s="14">
        <v>0.4236111111111111</v>
      </c>
      <c r="D437" s="13">
        <v>40820</v>
      </c>
      <c r="E437" s="14">
        <v>3.3819444444444602</v>
      </c>
      <c r="F437" s="6">
        <f t="shared" si="26"/>
        <v>40820.381944444445</v>
      </c>
      <c r="G437" s="7">
        <v>2.3E-2</v>
      </c>
      <c r="K437" s="7">
        <f t="shared" si="27"/>
        <v>0.03</v>
      </c>
      <c r="L437" s="7">
        <f t="shared" si="29"/>
        <v>3</v>
      </c>
      <c r="M437" s="7">
        <f t="shared" si="28"/>
        <v>0.13516272005239469</v>
      </c>
    </row>
    <row r="438" spans="1:13" x14ac:dyDescent="0.25">
      <c r="A438" s="6">
        <v>40820.430555555555</v>
      </c>
      <c r="B438" s="13">
        <v>40820</v>
      </c>
      <c r="C438" s="14">
        <v>0.43055555555555558</v>
      </c>
      <c r="D438" s="13">
        <v>40820</v>
      </c>
      <c r="E438" s="14">
        <v>3.3888888888888999</v>
      </c>
      <c r="F438" s="6">
        <f t="shared" si="26"/>
        <v>40820.388888888891</v>
      </c>
      <c r="G438" s="7">
        <v>2.3E-2</v>
      </c>
      <c r="K438" s="7">
        <f t="shared" si="27"/>
        <v>0.03</v>
      </c>
      <c r="L438" s="7">
        <f t="shared" si="29"/>
        <v>3</v>
      </c>
      <c r="M438" s="7">
        <f t="shared" si="28"/>
        <v>0.13516272005239469</v>
      </c>
    </row>
    <row r="439" spans="1:13" x14ac:dyDescent="0.25">
      <c r="A439" s="6">
        <v>40820.4375</v>
      </c>
      <c r="B439" s="13">
        <v>40820</v>
      </c>
      <c r="C439" s="14">
        <v>0.4375</v>
      </c>
      <c r="D439" s="13">
        <v>40820</v>
      </c>
      <c r="E439" s="14">
        <v>3.3958333333333499</v>
      </c>
      <c r="F439" s="6">
        <f t="shared" si="26"/>
        <v>40820.395833333336</v>
      </c>
      <c r="G439" s="7">
        <v>2.3E-2</v>
      </c>
      <c r="K439" s="7">
        <f t="shared" si="27"/>
        <v>0.03</v>
      </c>
      <c r="L439" s="7">
        <f t="shared" si="29"/>
        <v>3</v>
      </c>
      <c r="M439" s="7">
        <f t="shared" si="28"/>
        <v>0.13516272005239469</v>
      </c>
    </row>
    <row r="440" spans="1:13" x14ac:dyDescent="0.25">
      <c r="A440" s="6">
        <v>40820.444444444445</v>
      </c>
      <c r="B440" s="13">
        <v>40820</v>
      </c>
      <c r="C440" s="14">
        <v>0.44444444444444442</v>
      </c>
      <c r="D440" s="13">
        <v>40820</v>
      </c>
      <c r="E440" s="14">
        <v>3.4027777777777901</v>
      </c>
      <c r="F440" s="6">
        <f t="shared" si="26"/>
        <v>40820.402777777781</v>
      </c>
      <c r="G440" s="7">
        <v>2.3E-2</v>
      </c>
      <c r="K440" s="7">
        <f t="shared" si="27"/>
        <v>0.03</v>
      </c>
      <c r="L440" s="7">
        <f t="shared" si="29"/>
        <v>3</v>
      </c>
      <c r="M440" s="7">
        <f t="shared" si="28"/>
        <v>0.13516272005239469</v>
      </c>
    </row>
    <row r="441" spans="1:13" x14ac:dyDescent="0.25">
      <c r="A441" s="6">
        <v>40820.451388888891</v>
      </c>
      <c r="B441" s="13">
        <v>40820</v>
      </c>
      <c r="C441" s="14">
        <v>0.4513888888888889</v>
      </c>
      <c r="D441" s="13">
        <v>40820</v>
      </c>
      <c r="E441" s="14">
        <v>3.4097222222222299</v>
      </c>
      <c r="F441" s="6">
        <f t="shared" si="26"/>
        <v>40820.409722222219</v>
      </c>
      <c r="G441" s="7">
        <v>2.3E-2</v>
      </c>
      <c r="K441" s="7">
        <f t="shared" si="27"/>
        <v>0.03</v>
      </c>
      <c r="L441" s="7">
        <f t="shared" si="29"/>
        <v>3</v>
      </c>
      <c r="M441" s="7">
        <f t="shared" si="28"/>
        <v>0.13516272005239469</v>
      </c>
    </row>
    <row r="442" spans="1:13" x14ac:dyDescent="0.25">
      <c r="A442" s="6">
        <v>40820.458333333336</v>
      </c>
      <c r="B442" s="13">
        <v>40820</v>
      </c>
      <c r="C442" s="14">
        <v>0.45833333333333331</v>
      </c>
      <c r="D442" s="13">
        <v>40820</v>
      </c>
      <c r="E442" s="14">
        <v>3.4166666666666798</v>
      </c>
      <c r="F442" s="6">
        <f t="shared" si="26"/>
        <v>40820.416666666664</v>
      </c>
      <c r="G442" s="7">
        <v>2.3E-2</v>
      </c>
      <c r="K442" s="7">
        <f t="shared" si="27"/>
        <v>0.03</v>
      </c>
      <c r="L442" s="7">
        <f t="shared" si="29"/>
        <v>3</v>
      </c>
      <c r="M442" s="7">
        <f t="shared" si="28"/>
        <v>0.13516272005239469</v>
      </c>
    </row>
    <row r="443" spans="1:13" x14ac:dyDescent="0.25">
      <c r="A443" s="6">
        <v>40820.465277777781</v>
      </c>
      <c r="B443" s="13">
        <v>40820</v>
      </c>
      <c r="C443" s="14">
        <v>0.46527777777777773</v>
      </c>
      <c r="D443" s="13">
        <v>40820</v>
      </c>
      <c r="E443" s="14">
        <v>3.42361111111112</v>
      </c>
      <c r="F443" s="6">
        <f t="shared" si="26"/>
        <v>40820.423611111109</v>
      </c>
      <c r="G443" s="7">
        <v>2.3E-2</v>
      </c>
      <c r="K443" s="7">
        <f t="shared" si="27"/>
        <v>0.03</v>
      </c>
      <c r="L443" s="7">
        <f t="shared" si="29"/>
        <v>3</v>
      </c>
      <c r="M443" s="7">
        <f t="shared" si="28"/>
        <v>0.13516272005239469</v>
      </c>
    </row>
    <row r="444" spans="1:13" x14ac:dyDescent="0.25">
      <c r="A444" s="6">
        <v>40820.472222222219</v>
      </c>
      <c r="B444" s="13">
        <v>40820</v>
      </c>
      <c r="C444" s="14">
        <v>0.47222222222222227</v>
      </c>
      <c r="D444" s="13">
        <v>40820</v>
      </c>
      <c r="E444" s="14">
        <v>3.43055555555557</v>
      </c>
      <c r="F444" s="6">
        <f t="shared" si="26"/>
        <v>40820.430555555555</v>
      </c>
      <c r="G444" s="7">
        <v>2.3E-2</v>
      </c>
      <c r="K444" s="7">
        <f t="shared" si="27"/>
        <v>0.03</v>
      </c>
      <c r="L444" s="7">
        <f t="shared" si="29"/>
        <v>3</v>
      </c>
      <c r="M444" s="7">
        <f t="shared" si="28"/>
        <v>0.13516272005239469</v>
      </c>
    </row>
    <row r="445" spans="1:13" x14ac:dyDescent="0.25">
      <c r="A445" s="6">
        <v>40820.479166666664</v>
      </c>
      <c r="B445" s="13">
        <v>40820</v>
      </c>
      <c r="C445" s="14">
        <v>0.47916666666666669</v>
      </c>
      <c r="D445" s="13">
        <v>40820</v>
      </c>
      <c r="E445" s="14">
        <v>3.4375000000000102</v>
      </c>
      <c r="F445" s="6">
        <f t="shared" si="26"/>
        <v>40820.4375</v>
      </c>
      <c r="G445" s="7">
        <v>2.3E-2</v>
      </c>
      <c r="K445" s="7">
        <f t="shared" si="27"/>
        <v>0.03</v>
      </c>
      <c r="L445" s="7">
        <f t="shared" si="29"/>
        <v>3</v>
      </c>
      <c r="M445" s="7">
        <f t="shared" si="28"/>
        <v>0.13516272005239469</v>
      </c>
    </row>
    <row r="446" spans="1:13" x14ac:dyDescent="0.25">
      <c r="A446" s="6">
        <v>40820.486111111109</v>
      </c>
      <c r="B446" s="13">
        <v>40820</v>
      </c>
      <c r="C446" s="14">
        <v>0.4861111111111111</v>
      </c>
      <c r="D446" s="13">
        <v>40820</v>
      </c>
      <c r="E446" s="14">
        <v>3.4444444444444602</v>
      </c>
      <c r="F446" s="6">
        <f t="shared" si="26"/>
        <v>40820.444444444445</v>
      </c>
      <c r="G446" s="7">
        <v>2.3E-2</v>
      </c>
      <c r="K446" s="7">
        <f t="shared" si="27"/>
        <v>0.03</v>
      </c>
      <c r="L446" s="7">
        <f t="shared" si="29"/>
        <v>3</v>
      </c>
      <c r="M446" s="7">
        <f t="shared" si="28"/>
        <v>0.13516272005239469</v>
      </c>
    </row>
    <row r="447" spans="1:13" x14ac:dyDescent="0.25">
      <c r="A447" s="6">
        <v>40820.493055555555</v>
      </c>
      <c r="B447" s="13">
        <v>40820</v>
      </c>
      <c r="C447" s="14">
        <v>0.49305555555555558</v>
      </c>
      <c r="D447" s="13">
        <v>40820</v>
      </c>
      <c r="E447" s="14">
        <v>3.4513888888888999</v>
      </c>
      <c r="F447" s="6">
        <f t="shared" si="26"/>
        <v>40820.451388888891</v>
      </c>
      <c r="G447" s="7">
        <v>2.3E-2</v>
      </c>
      <c r="K447" s="7">
        <f t="shared" si="27"/>
        <v>0.03</v>
      </c>
      <c r="L447" s="7">
        <f t="shared" si="29"/>
        <v>3</v>
      </c>
      <c r="M447" s="7">
        <f t="shared" si="28"/>
        <v>0.13516272005239469</v>
      </c>
    </row>
    <row r="448" spans="1:13" x14ac:dyDescent="0.25">
      <c r="A448" s="6">
        <v>40820.5</v>
      </c>
      <c r="B448" s="13">
        <v>40820</v>
      </c>
      <c r="C448" s="14">
        <v>0.5</v>
      </c>
      <c r="D448" s="13">
        <v>40820</v>
      </c>
      <c r="E448" s="14">
        <v>3.4583333333333499</v>
      </c>
      <c r="F448" s="6">
        <f t="shared" ref="F448:F511" si="30">D448+E448-3</f>
        <v>40820.458333333336</v>
      </c>
      <c r="G448" s="7">
        <v>2.3E-2</v>
      </c>
      <c r="K448" s="7">
        <f t="shared" si="27"/>
        <v>0.03</v>
      </c>
      <c r="L448" s="7">
        <f t="shared" si="29"/>
        <v>3</v>
      </c>
      <c r="M448" s="7">
        <f t="shared" si="28"/>
        <v>0.13516272005239469</v>
      </c>
    </row>
    <row r="449" spans="1:13" x14ac:dyDescent="0.25">
      <c r="A449" s="6">
        <v>40820.506944444445</v>
      </c>
      <c r="B449" s="13">
        <v>40820</v>
      </c>
      <c r="C449" s="14">
        <v>0.50694444444444442</v>
      </c>
      <c r="D449" s="13">
        <v>40820</v>
      </c>
      <c r="E449" s="14">
        <v>3.4652777777777901</v>
      </c>
      <c r="F449" s="6">
        <f t="shared" si="30"/>
        <v>40820.465277777781</v>
      </c>
      <c r="G449" s="7">
        <v>2.3E-2</v>
      </c>
      <c r="K449" s="7">
        <f t="shared" si="27"/>
        <v>0.03</v>
      </c>
      <c r="L449" s="7">
        <f t="shared" si="29"/>
        <v>3</v>
      </c>
      <c r="M449" s="7">
        <f t="shared" si="28"/>
        <v>0.13516272005239469</v>
      </c>
    </row>
    <row r="450" spans="1:13" x14ac:dyDescent="0.25">
      <c r="A450" s="6">
        <v>40820.513888888891</v>
      </c>
      <c r="B450" s="13">
        <v>40820</v>
      </c>
      <c r="C450" s="14">
        <v>0.51388888888888895</v>
      </c>
      <c r="D450" s="13">
        <v>40820</v>
      </c>
      <c r="E450" s="14">
        <v>3.4722222222222299</v>
      </c>
      <c r="F450" s="6">
        <f t="shared" si="30"/>
        <v>40820.472222222219</v>
      </c>
      <c r="G450" s="7">
        <v>2.3E-2</v>
      </c>
      <c r="K450" s="7">
        <f t="shared" ref="K450:K513" si="31">G450+($K$2057-$H$2057)</f>
        <v>0.03</v>
      </c>
      <c r="L450" s="7">
        <f t="shared" si="29"/>
        <v>3</v>
      </c>
      <c r="M450" s="7">
        <f t="shared" si="28"/>
        <v>0.13516272005239469</v>
      </c>
    </row>
    <row r="451" spans="1:13" x14ac:dyDescent="0.25">
      <c r="A451" s="6">
        <v>40820.520833333336</v>
      </c>
      <c r="B451" s="13">
        <v>40820</v>
      </c>
      <c r="C451" s="14">
        <v>0.52083333333333337</v>
      </c>
      <c r="D451" s="13">
        <v>40820</v>
      </c>
      <c r="E451" s="14">
        <v>3.4791666666666798</v>
      </c>
      <c r="F451" s="6">
        <f t="shared" si="30"/>
        <v>40820.479166666664</v>
      </c>
      <c r="G451" s="7">
        <v>2.3E-2</v>
      </c>
      <c r="K451" s="7">
        <f t="shared" si="31"/>
        <v>0.03</v>
      </c>
      <c r="L451" s="7">
        <f t="shared" si="29"/>
        <v>3</v>
      </c>
      <c r="M451" s="7">
        <f t="shared" ref="M451:M514" si="32">IF(L451&lt;10.1,(0.011299*L451^2.259),(0.00526*L451^2.542))</f>
        <v>0.13516272005239469</v>
      </c>
    </row>
    <row r="452" spans="1:13" x14ac:dyDescent="0.25">
      <c r="A452" s="6">
        <v>40820.527777777781</v>
      </c>
      <c r="B452" s="13">
        <v>40820</v>
      </c>
      <c r="C452" s="14">
        <v>0.52777777777777779</v>
      </c>
      <c r="D452" s="13">
        <v>40820</v>
      </c>
      <c r="E452" s="14">
        <v>3.48611111111112</v>
      </c>
      <c r="F452" s="6">
        <f t="shared" si="30"/>
        <v>40820.486111111109</v>
      </c>
      <c r="G452" s="7">
        <v>2.3E-2</v>
      </c>
      <c r="K452" s="7">
        <f t="shared" si="31"/>
        <v>0.03</v>
      </c>
      <c r="L452" s="7">
        <f t="shared" si="29"/>
        <v>3</v>
      </c>
      <c r="M452" s="7">
        <f t="shared" si="32"/>
        <v>0.13516272005239469</v>
      </c>
    </row>
    <row r="453" spans="1:13" x14ac:dyDescent="0.25">
      <c r="A453" s="6">
        <v>40820.534722222219</v>
      </c>
      <c r="B453" s="13">
        <v>40820</v>
      </c>
      <c r="C453" s="14">
        <v>0.53472222222222221</v>
      </c>
      <c r="D453" s="13">
        <v>40820</v>
      </c>
      <c r="E453" s="14">
        <v>3.49305555555557</v>
      </c>
      <c r="F453" s="6">
        <f t="shared" si="30"/>
        <v>40820.493055555555</v>
      </c>
      <c r="G453" s="7">
        <v>2.3E-2</v>
      </c>
      <c r="K453" s="7">
        <f t="shared" si="31"/>
        <v>0.03</v>
      </c>
      <c r="L453" s="7">
        <f t="shared" ref="L453:L516" si="33">K453*100</f>
        <v>3</v>
      </c>
      <c r="M453" s="7">
        <f t="shared" si="32"/>
        <v>0.13516272005239469</v>
      </c>
    </row>
    <row r="454" spans="1:13" x14ac:dyDescent="0.25">
      <c r="A454" s="6">
        <v>40820.541666666664</v>
      </c>
      <c r="B454" s="13">
        <v>40820</v>
      </c>
      <c r="C454" s="14">
        <v>0.54166666666666663</v>
      </c>
      <c r="D454" s="13">
        <v>40820</v>
      </c>
      <c r="E454" s="14">
        <v>3.5000000000000102</v>
      </c>
      <c r="F454" s="6">
        <f t="shared" si="30"/>
        <v>40820.5</v>
      </c>
      <c r="G454" s="7">
        <v>2.3E-2</v>
      </c>
      <c r="K454" s="7">
        <f t="shared" si="31"/>
        <v>0.03</v>
      </c>
      <c r="L454" s="7">
        <f t="shared" si="33"/>
        <v>3</v>
      </c>
      <c r="M454" s="7">
        <f t="shared" si="32"/>
        <v>0.13516272005239469</v>
      </c>
    </row>
    <row r="455" spans="1:13" x14ac:dyDescent="0.25">
      <c r="A455" s="6">
        <v>40820.548611111109</v>
      </c>
      <c r="B455" s="13">
        <v>40820</v>
      </c>
      <c r="C455" s="14">
        <v>0.54861111111111105</v>
      </c>
      <c r="D455" s="13">
        <v>40820</v>
      </c>
      <c r="E455" s="14">
        <v>3.5069444444444602</v>
      </c>
      <c r="F455" s="6">
        <f t="shared" si="30"/>
        <v>40820.506944444445</v>
      </c>
      <c r="G455" s="7">
        <v>2.3E-2</v>
      </c>
      <c r="K455" s="7">
        <f t="shared" si="31"/>
        <v>0.03</v>
      </c>
      <c r="L455" s="7">
        <f t="shared" si="33"/>
        <v>3</v>
      </c>
      <c r="M455" s="7">
        <f t="shared" si="32"/>
        <v>0.13516272005239469</v>
      </c>
    </row>
    <row r="456" spans="1:13" x14ac:dyDescent="0.25">
      <c r="A456" s="6">
        <v>40820.555555555555</v>
      </c>
      <c r="B456" s="13">
        <v>40820</v>
      </c>
      <c r="C456" s="14">
        <v>0.55555555555555558</v>
      </c>
      <c r="D456" s="13">
        <v>40820</v>
      </c>
      <c r="E456" s="14">
        <v>3.5138888888888999</v>
      </c>
      <c r="F456" s="6">
        <f t="shared" si="30"/>
        <v>40820.513888888891</v>
      </c>
      <c r="G456" s="7">
        <v>2.3E-2</v>
      </c>
      <c r="K456" s="7">
        <f t="shared" si="31"/>
        <v>0.03</v>
      </c>
      <c r="L456" s="7">
        <f t="shared" si="33"/>
        <v>3</v>
      </c>
      <c r="M456" s="7">
        <f t="shared" si="32"/>
        <v>0.13516272005239469</v>
      </c>
    </row>
    <row r="457" spans="1:13" x14ac:dyDescent="0.25">
      <c r="A457" s="6">
        <v>40820.5625</v>
      </c>
      <c r="B457" s="13">
        <v>40820</v>
      </c>
      <c r="C457" s="14">
        <v>0.5625</v>
      </c>
      <c r="D457" s="13">
        <v>40820</v>
      </c>
      <c r="E457" s="14">
        <v>3.5208333333333499</v>
      </c>
      <c r="F457" s="6">
        <f t="shared" si="30"/>
        <v>40820.520833333336</v>
      </c>
      <c r="G457" s="7">
        <v>2.3E-2</v>
      </c>
      <c r="K457" s="7">
        <f t="shared" si="31"/>
        <v>0.03</v>
      </c>
      <c r="L457" s="7">
        <f t="shared" si="33"/>
        <v>3</v>
      </c>
      <c r="M457" s="7">
        <f t="shared" si="32"/>
        <v>0.13516272005239469</v>
      </c>
    </row>
    <row r="458" spans="1:13" x14ac:dyDescent="0.25">
      <c r="A458" s="6">
        <v>40820.569444444445</v>
      </c>
      <c r="B458" s="13">
        <v>40820</v>
      </c>
      <c r="C458" s="14">
        <v>0.56944444444444442</v>
      </c>
      <c r="D458" s="13">
        <v>40820</v>
      </c>
      <c r="E458" s="14">
        <v>3.5277777777777901</v>
      </c>
      <c r="F458" s="6">
        <f t="shared" si="30"/>
        <v>40820.527777777781</v>
      </c>
      <c r="G458" s="7">
        <v>2.3E-2</v>
      </c>
      <c r="K458" s="7">
        <f t="shared" si="31"/>
        <v>0.03</v>
      </c>
      <c r="L458" s="7">
        <f t="shared" si="33"/>
        <v>3</v>
      </c>
      <c r="M458" s="7">
        <f t="shared" si="32"/>
        <v>0.13516272005239469</v>
      </c>
    </row>
    <row r="459" spans="1:13" x14ac:dyDescent="0.25">
      <c r="A459" s="6">
        <v>40820.576388888891</v>
      </c>
      <c r="B459" s="13">
        <v>40820</v>
      </c>
      <c r="C459" s="14">
        <v>0.57638888888888895</v>
      </c>
      <c r="D459" s="13">
        <v>40820</v>
      </c>
      <c r="E459" s="14">
        <v>3.5347222222222401</v>
      </c>
      <c r="F459" s="6">
        <f t="shared" si="30"/>
        <v>40820.534722222219</v>
      </c>
      <c r="G459" s="7">
        <v>2.3E-2</v>
      </c>
      <c r="K459" s="7">
        <f t="shared" si="31"/>
        <v>0.03</v>
      </c>
      <c r="L459" s="7">
        <f t="shared" si="33"/>
        <v>3</v>
      </c>
      <c r="M459" s="7">
        <f t="shared" si="32"/>
        <v>0.13516272005239469</v>
      </c>
    </row>
    <row r="460" spans="1:13" x14ac:dyDescent="0.25">
      <c r="A460" s="6">
        <v>40820.583333333336</v>
      </c>
      <c r="B460" s="13">
        <v>40820</v>
      </c>
      <c r="C460" s="14">
        <v>0.58333333333333337</v>
      </c>
      <c r="D460" s="13">
        <v>40820</v>
      </c>
      <c r="E460" s="14">
        <v>3.5416666666666798</v>
      </c>
      <c r="F460" s="6">
        <f t="shared" si="30"/>
        <v>40820.541666666664</v>
      </c>
      <c r="G460" s="7">
        <v>2.3E-2</v>
      </c>
      <c r="K460" s="7">
        <f t="shared" si="31"/>
        <v>0.03</v>
      </c>
      <c r="L460" s="7">
        <f t="shared" si="33"/>
        <v>3</v>
      </c>
      <c r="M460" s="7">
        <f t="shared" si="32"/>
        <v>0.13516272005239469</v>
      </c>
    </row>
    <row r="461" spans="1:13" x14ac:dyDescent="0.25">
      <c r="A461" s="6">
        <v>40820.590277777781</v>
      </c>
      <c r="B461" s="13">
        <v>40820</v>
      </c>
      <c r="C461" s="14">
        <v>0.59027777777777779</v>
      </c>
      <c r="D461" s="13">
        <v>40820</v>
      </c>
      <c r="E461" s="14">
        <v>3.54861111111112</v>
      </c>
      <c r="F461" s="6">
        <f t="shared" si="30"/>
        <v>40820.548611111109</v>
      </c>
      <c r="G461" s="7">
        <v>2.3E-2</v>
      </c>
      <c r="K461" s="7">
        <f t="shared" si="31"/>
        <v>0.03</v>
      </c>
      <c r="L461" s="7">
        <f t="shared" si="33"/>
        <v>3</v>
      </c>
      <c r="M461" s="7">
        <f t="shared" si="32"/>
        <v>0.13516272005239469</v>
      </c>
    </row>
    <row r="462" spans="1:13" x14ac:dyDescent="0.25">
      <c r="A462" s="6">
        <v>40820.597222222219</v>
      </c>
      <c r="B462" s="13">
        <v>40820</v>
      </c>
      <c r="C462" s="14">
        <v>0.59722222222222221</v>
      </c>
      <c r="D462" s="13">
        <v>40820</v>
      </c>
      <c r="E462" s="14">
        <v>3.55555555555557</v>
      </c>
      <c r="F462" s="6">
        <f t="shared" si="30"/>
        <v>40820.555555555555</v>
      </c>
      <c r="G462" s="7">
        <v>2.3E-2</v>
      </c>
      <c r="K462" s="7">
        <f t="shared" si="31"/>
        <v>0.03</v>
      </c>
      <c r="L462" s="7">
        <f t="shared" si="33"/>
        <v>3</v>
      </c>
      <c r="M462" s="7">
        <f t="shared" si="32"/>
        <v>0.13516272005239469</v>
      </c>
    </row>
    <row r="463" spans="1:13" x14ac:dyDescent="0.25">
      <c r="A463" s="6">
        <v>40820.604166666664</v>
      </c>
      <c r="B463" s="13">
        <v>40820</v>
      </c>
      <c r="C463" s="14">
        <v>0.60416666666666663</v>
      </c>
      <c r="D463" s="13">
        <v>40820</v>
      </c>
      <c r="E463" s="14">
        <v>3.5625000000000102</v>
      </c>
      <c r="F463" s="6">
        <f t="shared" si="30"/>
        <v>40820.5625</v>
      </c>
      <c r="G463" s="7">
        <v>2.3E-2</v>
      </c>
      <c r="K463" s="7">
        <f t="shared" si="31"/>
        <v>0.03</v>
      </c>
      <c r="L463" s="7">
        <f t="shared" si="33"/>
        <v>3</v>
      </c>
      <c r="M463" s="7">
        <f t="shared" si="32"/>
        <v>0.13516272005239469</v>
      </c>
    </row>
    <row r="464" spans="1:13" x14ac:dyDescent="0.25">
      <c r="A464" s="6">
        <v>40820.611111111109</v>
      </c>
      <c r="B464" s="13">
        <v>40820</v>
      </c>
      <c r="C464" s="14">
        <v>0.61111111111111105</v>
      </c>
      <c r="D464" s="13">
        <v>40820</v>
      </c>
      <c r="E464" s="14">
        <v>3.5694444444444602</v>
      </c>
      <c r="F464" s="6">
        <f t="shared" si="30"/>
        <v>40820.569444444445</v>
      </c>
      <c r="G464" s="7">
        <v>2.3E-2</v>
      </c>
      <c r="K464" s="7">
        <f t="shared" si="31"/>
        <v>0.03</v>
      </c>
      <c r="L464" s="7">
        <f t="shared" si="33"/>
        <v>3</v>
      </c>
      <c r="M464" s="7">
        <f t="shared" si="32"/>
        <v>0.13516272005239469</v>
      </c>
    </row>
    <row r="465" spans="1:13" x14ac:dyDescent="0.25">
      <c r="A465" s="6">
        <v>40820.618055555555</v>
      </c>
      <c r="B465" s="13">
        <v>40820</v>
      </c>
      <c r="C465" s="14">
        <v>0.61805555555555558</v>
      </c>
      <c r="D465" s="13">
        <v>40820</v>
      </c>
      <c r="E465" s="14">
        <v>3.5763888888888999</v>
      </c>
      <c r="F465" s="6">
        <f t="shared" si="30"/>
        <v>40820.576388888891</v>
      </c>
      <c r="G465" s="7">
        <v>2.3E-2</v>
      </c>
      <c r="K465" s="7">
        <f t="shared" si="31"/>
        <v>0.03</v>
      </c>
      <c r="L465" s="7">
        <f t="shared" si="33"/>
        <v>3</v>
      </c>
      <c r="M465" s="7">
        <f t="shared" si="32"/>
        <v>0.13516272005239469</v>
      </c>
    </row>
    <row r="466" spans="1:13" x14ac:dyDescent="0.25">
      <c r="A466" s="6">
        <v>40820.625</v>
      </c>
      <c r="B466" s="13">
        <v>40820</v>
      </c>
      <c r="C466" s="14">
        <v>0.625</v>
      </c>
      <c r="D466" s="13">
        <v>40820</v>
      </c>
      <c r="E466" s="14">
        <v>3.5833333333333499</v>
      </c>
      <c r="F466" s="6">
        <f t="shared" si="30"/>
        <v>40820.583333333336</v>
      </c>
      <c r="G466" s="7">
        <v>2.3E-2</v>
      </c>
      <c r="K466" s="7">
        <f t="shared" si="31"/>
        <v>0.03</v>
      </c>
      <c r="L466" s="7">
        <f t="shared" si="33"/>
        <v>3</v>
      </c>
      <c r="M466" s="7">
        <f t="shared" si="32"/>
        <v>0.13516272005239469</v>
      </c>
    </row>
    <row r="467" spans="1:13" x14ac:dyDescent="0.25">
      <c r="A467" s="6">
        <v>40820.631944444445</v>
      </c>
      <c r="B467" s="13">
        <v>40820</v>
      </c>
      <c r="C467" s="14">
        <v>0.63194444444444442</v>
      </c>
      <c r="D467" s="13">
        <v>40820</v>
      </c>
      <c r="E467" s="14">
        <v>3.5902777777777901</v>
      </c>
      <c r="F467" s="6">
        <f t="shared" si="30"/>
        <v>40820.590277777781</v>
      </c>
      <c r="G467" s="7">
        <v>2.3E-2</v>
      </c>
      <c r="K467" s="7">
        <f t="shared" si="31"/>
        <v>0.03</v>
      </c>
      <c r="L467" s="7">
        <f t="shared" si="33"/>
        <v>3</v>
      </c>
      <c r="M467" s="7">
        <f t="shared" si="32"/>
        <v>0.13516272005239469</v>
      </c>
    </row>
    <row r="468" spans="1:13" x14ac:dyDescent="0.25">
      <c r="A468" s="6">
        <v>40820.638888888891</v>
      </c>
      <c r="B468" s="13">
        <v>40820</v>
      </c>
      <c r="C468" s="14">
        <v>0.63888888888888895</v>
      </c>
      <c r="D468" s="13">
        <v>40820</v>
      </c>
      <c r="E468" s="14">
        <v>3.5972222222222401</v>
      </c>
      <c r="F468" s="6">
        <f t="shared" si="30"/>
        <v>40820.597222222219</v>
      </c>
      <c r="G468" s="7">
        <v>2.3E-2</v>
      </c>
      <c r="K468" s="7">
        <f t="shared" si="31"/>
        <v>0.03</v>
      </c>
      <c r="L468" s="7">
        <f t="shared" si="33"/>
        <v>3</v>
      </c>
      <c r="M468" s="7">
        <f t="shared" si="32"/>
        <v>0.13516272005239469</v>
      </c>
    </row>
    <row r="469" spans="1:13" x14ac:dyDescent="0.25">
      <c r="A469" s="6">
        <v>40820.645833333336</v>
      </c>
      <c r="B469" s="13">
        <v>40820</v>
      </c>
      <c r="C469" s="14">
        <v>0.64583333333333337</v>
      </c>
      <c r="D469" s="13">
        <v>40820</v>
      </c>
      <c r="E469" s="14">
        <v>3.6041666666666798</v>
      </c>
      <c r="F469" s="6">
        <f t="shared" si="30"/>
        <v>40820.604166666664</v>
      </c>
      <c r="G469" s="7">
        <v>2.1999999999999999E-2</v>
      </c>
      <c r="K469" s="7">
        <f t="shared" si="31"/>
        <v>2.8999999999999998E-2</v>
      </c>
      <c r="L469" s="7">
        <f t="shared" si="33"/>
        <v>2.9</v>
      </c>
      <c r="M469" s="7">
        <f t="shared" si="32"/>
        <v>0.12519791198527275</v>
      </c>
    </row>
    <row r="470" spans="1:13" x14ac:dyDescent="0.25">
      <c r="A470" s="6">
        <v>40820.652777777781</v>
      </c>
      <c r="B470" s="13">
        <v>40820</v>
      </c>
      <c r="C470" s="14">
        <v>0.65277777777777779</v>
      </c>
      <c r="D470" s="13">
        <v>40820</v>
      </c>
      <c r="E470" s="14">
        <v>3.61111111111112</v>
      </c>
      <c r="F470" s="6">
        <f t="shared" si="30"/>
        <v>40820.611111111109</v>
      </c>
      <c r="G470" s="7">
        <v>2.1999999999999999E-2</v>
      </c>
      <c r="K470" s="7">
        <f t="shared" si="31"/>
        <v>2.8999999999999998E-2</v>
      </c>
      <c r="L470" s="7">
        <f t="shared" si="33"/>
        <v>2.9</v>
      </c>
      <c r="M470" s="7">
        <f t="shared" si="32"/>
        <v>0.12519791198527275</v>
      </c>
    </row>
    <row r="471" spans="1:13" x14ac:dyDescent="0.25">
      <c r="A471" s="6">
        <v>40820.659722222219</v>
      </c>
      <c r="B471" s="13">
        <v>40820</v>
      </c>
      <c r="C471" s="14">
        <v>0.65972222222222221</v>
      </c>
      <c r="D471" s="13">
        <v>40820</v>
      </c>
      <c r="E471" s="14">
        <v>3.61805555555557</v>
      </c>
      <c r="F471" s="6">
        <f t="shared" si="30"/>
        <v>40820.618055555555</v>
      </c>
      <c r="G471" s="7">
        <v>2.3E-2</v>
      </c>
      <c r="K471" s="7">
        <f t="shared" si="31"/>
        <v>0.03</v>
      </c>
      <c r="L471" s="7">
        <f t="shared" si="33"/>
        <v>3</v>
      </c>
      <c r="M471" s="7">
        <f t="shared" si="32"/>
        <v>0.13516272005239469</v>
      </c>
    </row>
    <row r="472" spans="1:13" x14ac:dyDescent="0.25">
      <c r="A472" s="6">
        <v>40820.666666666664</v>
      </c>
      <c r="B472" s="13">
        <v>40820</v>
      </c>
      <c r="C472" s="14">
        <v>0.66666666666666663</v>
      </c>
      <c r="D472" s="13">
        <v>40820</v>
      </c>
      <c r="E472" s="14">
        <v>3.6250000000000102</v>
      </c>
      <c r="F472" s="6">
        <f t="shared" si="30"/>
        <v>40820.625</v>
      </c>
      <c r="G472" s="7">
        <v>2.1999999999999999E-2</v>
      </c>
      <c r="K472" s="7">
        <f t="shared" si="31"/>
        <v>2.8999999999999998E-2</v>
      </c>
      <c r="L472" s="7">
        <f t="shared" si="33"/>
        <v>2.9</v>
      </c>
      <c r="M472" s="7">
        <f t="shared" si="32"/>
        <v>0.12519791198527275</v>
      </c>
    </row>
    <row r="473" spans="1:13" x14ac:dyDescent="0.25">
      <c r="A473" s="6">
        <v>40820.673611111109</v>
      </c>
      <c r="B473" s="13">
        <v>40820</v>
      </c>
      <c r="C473" s="14">
        <v>0.67361111111111116</v>
      </c>
      <c r="D473" s="13">
        <v>40820</v>
      </c>
      <c r="E473" s="14">
        <v>3.6319444444444602</v>
      </c>
      <c r="F473" s="6">
        <f t="shared" si="30"/>
        <v>40820.631944444445</v>
      </c>
      <c r="G473" s="7">
        <v>2.3E-2</v>
      </c>
      <c r="K473" s="7">
        <f t="shared" si="31"/>
        <v>0.03</v>
      </c>
      <c r="L473" s="7">
        <f t="shared" si="33"/>
        <v>3</v>
      </c>
      <c r="M473" s="7">
        <f t="shared" si="32"/>
        <v>0.13516272005239469</v>
      </c>
    </row>
    <row r="474" spans="1:13" x14ac:dyDescent="0.25">
      <c r="A474" s="6">
        <v>40820.680555555555</v>
      </c>
      <c r="B474" s="13">
        <v>40820</v>
      </c>
      <c r="C474" s="14">
        <v>0.68055555555555547</v>
      </c>
      <c r="D474" s="13">
        <v>40820</v>
      </c>
      <c r="E474" s="14">
        <v>3.6388888888888999</v>
      </c>
      <c r="F474" s="6">
        <f t="shared" si="30"/>
        <v>40820.638888888891</v>
      </c>
      <c r="G474" s="7">
        <v>2.1999999999999999E-2</v>
      </c>
      <c r="K474" s="7">
        <f t="shared" si="31"/>
        <v>2.8999999999999998E-2</v>
      </c>
      <c r="L474" s="7">
        <f t="shared" si="33"/>
        <v>2.9</v>
      </c>
      <c r="M474" s="7">
        <f t="shared" si="32"/>
        <v>0.12519791198527275</v>
      </c>
    </row>
    <row r="475" spans="1:13" x14ac:dyDescent="0.25">
      <c r="A475" s="6">
        <v>40820.6875</v>
      </c>
      <c r="B475" s="13">
        <v>40820</v>
      </c>
      <c r="C475" s="14">
        <v>0.6875</v>
      </c>
      <c r="D475" s="13">
        <v>40820</v>
      </c>
      <c r="E475" s="14">
        <v>3.6458333333333499</v>
      </c>
      <c r="F475" s="6">
        <f t="shared" si="30"/>
        <v>40820.645833333336</v>
      </c>
      <c r="G475" s="7">
        <v>2.1999999999999999E-2</v>
      </c>
      <c r="K475" s="7">
        <f t="shared" si="31"/>
        <v>2.8999999999999998E-2</v>
      </c>
      <c r="L475" s="7">
        <f t="shared" si="33"/>
        <v>2.9</v>
      </c>
      <c r="M475" s="7">
        <f t="shared" si="32"/>
        <v>0.12519791198527275</v>
      </c>
    </row>
    <row r="476" spans="1:13" x14ac:dyDescent="0.25">
      <c r="A476" s="6">
        <v>40820.694444444445</v>
      </c>
      <c r="B476" s="13">
        <v>40820</v>
      </c>
      <c r="C476" s="14">
        <v>0.69444444444444453</v>
      </c>
      <c r="D476" s="13">
        <v>40820</v>
      </c>
      <c r="E476" s="14">
        <v>3.6527777777777901</v>
      </c>
      <c r="F476" s="6">
        <f t="shared" si="30"/>
        <v>40820.652777777781</v>
      </c>
      <c r="G476" s="7">
        <v>2.1999999999999999E-2</v>
      </c>
      <c r="K476" s="7">
        <f t="shared" si="31"/>
        <v>2.8999999999999998E-2</v>
      </c>
      <c r="L476" s="7">
        <f t="shared" si="33"/>
        <v>2.9</v>
      </c>
      <c r="M476" s="7">
        <f t="shared" si="32"/>
        <v>0.12519791198527275</v>
      </c>
    </row>
    <row r="477" spans="1:13" x14ac:dyDescent="0.25">
      <c r="A477" s="6">
        <v>40820.701388888891</v>
      </c>
      <c r="B477" s="13">
        <v>40820</v>
      </c>
      <c r="C477" s="14">
        <v>0.70138888888888884</v>
      </c>
      <c r="D477" s="13">
        <v>40820</v>
      </c>
      <c r="E477" s="14">
        <v>3.6597222222222401</v>
      </c>
      <c r="F477" s="6">
        <f t="shared" si="30"/>
        <v>40820.659722222219</v>
      </c>
      <c r="G477" s="7">
        <v>2.1999999999999999E-2</v>
      </c>
      <c r="K477" s="7">
        <f t="shared" si="31"/>
        <v>2.8999999999999998E-2</v>
      </c>
      <c r="L477" s="7">
        <f t="shared" si="33"/>
        <v>2.9</v>
      </c>
      <c r="M477" s="7">
        <f t="shared" si="32"/>
        <v>0.12519791198527275</v>
      </c>
    </row>
    <row r="478" spans="1:13" x14ac:dyDescent="0.25">
      <c r="A478" s="6">
        <v>40820.708333333336</v>
      </c>
      <c r="B478" s="13">
        <v>40820</v>
      </c>
      <c r="C478" s="14">
        <v>0.70833333333333337</v>
      </c>
      <c r="D478" s="13">
        <v>40820</v>
      </c>
      <c r="E478" s="14">
        <v>3.6666666666666798</v>
      </c>
      <c r="F478" s="6">
        <f t="shared" si="30"/>
        <v>40820.666666666664</v>
      </c>
      <c r="G478" s="7">
        <v>2.1999999999999999E-2</v>
      </c>
      <c r="K478" s="7">
        <f t="shared" si="31"/>
        <v>2.8999999999999998E-2</v>
      </c>
      <c r="L478" s="7">
        <f t="shared" si="33"/>
        <v>2.9</v>
      </c>
      <c r="M478" s="7">
        <f t="shared" si="32"/>
        <v>0.12519791198527275</v>
      </c>
    </row>
    <row r="479" spans="1:13" x14ac:dyDescent="0.25">
      <c r="A479" s="6">
        <v>40820.715277777781</v>
      </c>
      <c r="B479" s="13">
        <v>40820</v>
      </c>
      <c r="C479" s="14">
        <v>0.71527777777777779</v>
      </c>
      <c r="D479" s="13">
        <v>40820</v>
      </c>
      <c r="E479" s="14">
        <v>3.67361111111112</v>
      </c>
      <c r="F479" s="6">
        <f t="shared" si="30"/>
        <v>40820.673611111109</v>
      </c>
      <c r="G479" s="7">
        <v>2.1999999999999999E-2</v>
      </c>
      <c r="K479" s="7">
        <f t="shared" si="31"/>
        <v>2.8999999999999998E-2</v>
      </c>
      <c r="L479" s="7">
        <f t="shared" si="33"/>
        <v>2.9</v>
      </c>
      <c r="M479" s="7">
        <f t="shared" si="32"/>
        <v>0.12519791198527275</v>
      </c>
    </row>
    <row r="480" spans="1:13" x14ac:dyDescent="0.25">
      <c r="A480" s="6">
        <v>40820.722222222219</v>
      </c>
      <c r="B480" s="13">
        <v>40820</v>
      </c>
      <c r="C480" s="14">
        <v>0.72222222222222221</v>
      </c>
      <c r="D480" s="13">
        <v>40820</v>
      </c>
      <c r="E480" s="14">
        <v>3.68055555555557</v>
      </c>
      <c r="F480" s="6">
        <f t="shared" si="30"/>
        <v>40820.680555555555</v>
      </c>
      <c r="G480" s="7">
        <v>2.3E-2</v>
      </c>
      <c r="K480" s="7">
        <f t="shared" si="31"/>
        <v>0.03</v>
      </c>
      <c r="L480" s="7">
        <f t="shared" si="33"/>
        <v>3</v>
      </c>
      <c r="M480" s="7">
        <f t="shared" si="32"/>
        <v>0.13516272005239469</v>
      </c>
    </row>
    <row r="481" spans="1:13" x14ac:dyDescent="0.25">
      <c r="A481" s="6">
        <v>40820.729166666664</v>
      </c>
      <c r="B481" s="13">
        <v>40820</v>
      </c>
      <c r="C481" s="14">
        <v>0.72916666666666663</v>
      </c>
      <c r="D481" s="13">
        <v>40820</v>
      </c>
      <c r="E481" s="14">
        <v>3.6875000000000102</v>
      </c>
      <c r="F481" s="6">
        <f t="shared" si="30"/>
        <v>40820.6875</v>
      </c>
      <c r="G481" s="7">
        <v>2.3E-2</v>
      </c>
      <c r="K481" s="7">
        <f t="shared" si="31"/>
        <v>0.03</v>
      </c>
      <c r="L481" s="7">
        <f t="shared" si="33"/>
        <v>3</v>
      </c>
      <c r="M481" s="7">
        <f t="shared" si="32"/>
        <v>0.13516272005239469</v>
      </c>
    </row>
    <row r="482" spans="1:13" x14ac:dyDescent="0.25">
      <c r="A482" s="6">
        <v>40820.736111111109</v>
      </c>
      <c r="B482" s="13">
        <v>40820</v>
      </c>
      <c r="C482" s="14">
        <v>0.73611111111111116</v>
      </c>
      <c r="D482" s="13">
        <v>40820</v>
      </c>
      <c r="E482" s="14">
        <v>3.6944444444444602</v>
      </c>
      <c r="F482" s="6">
        <f t="shared" si="30"/>
        <v>40820.694444444445</v>
      </c>
      <c r="G482" s="7">
        <v>2.3E-2</v>
      </c>
      <c r="K482" s="7">
        <f t="shared" si="31"/>
        <v>0.03</v>
      </c>
      <c r="L482" s="7">
        <f t="shared" si="33"/>
        <v>3</v>
      </c>
      <c r="M482" s="7">
        <f t="shared" si="32"/>
        <v>0.13516272005239469</v>
      </c>
    </row>
    <row r="483" spans="1:13" x14ac:dyDescent="0.25">
      <c r="A483" s="6">
        <v>40820.743055555555</v>
      </c>
      <c r="B483" s="13">
        <v>40820</v>
      </c>
      <c r="C483" s="14">
        <v>0.74305555555555547</v>
      </c>
      <c r="D483" s="13">
        <v>40820</v>
      </c>
      <c r="E483" s="14">
        <v>3.7013888888888999</v>
      </c>
      <c r="F483" s="6">
        <f t="shared" si="30"/>
        <v>40820.701388888891</v>
      </c>
      <c r="G483" s="7">
        <v>2.3E-2</v>
      </c>
      <c r="K483" s="7">
        <f t="shared" si="31"/>
        <v>0.03</v>
      </c>
      <c r="L483" s="7">
        <f t="shared" si="33"/>
        <v>3</v>
      </c>
      <c r="M483" s="7">
        <f t="shared" si="32"/>
        <v>0.13516272005239469</v>
      </c>
    </row>
    <row r="484" spans="1:13" x14ac:dyDescent="0.25">
      <c r="A484" s="6">
        <v>40820.75</v>
      </c>
      <c r="B484" s="13">
        <v>40820</v>
      </c>
      <c r="C484" s="14">
        <v>0.75</v>
      </c>
      <c r="D484" s="13">
        <v>40820</v>
      </c>
      <c r="E484" s="14">
        <v>3.7083333333333499</v>
      </c>
      <c r="F484" s="6">
        <f t="shared" si="30"/>
        <v>40820.708333333336</v>
      </c>
      <c r="G484" s="7">
        <v>2.3E-2</v>
      </c>
      <c r="K484" s="7">
        <f t="shared" si="31"/>
        <v>0.03</v>
      </c>
      <c r="L484" s="7">
        <f t="shared" si="33"/>
        <v>3</v>
      </c>
      <c r="M484" s="7">
        <f t="shared" si="32"/>
        <v>0.13516272005239469</v>
      </c>
    </row>
    <row r="485" spans="1:13" x14ac:dyDescent="0.25">
      <c r="A485" s="6">
        <v>40820.756944444445</v>
      </c>
      <c r="B485" s="13">
        <v>40820</v>
      </c>
      <c r="C485" s="14">
        <v>0.75694444444444453</v>
      </c>
      <c r="D485" s="13">
        <v>40820</v>
      </c>
      <c r="E485" s="14">
        <v>3.7152777777777901</v>
      </c>
      <c r="F485" s="6">
        <f t="shared" si="30"/>
        <v>40820.715277777781</v>
      </c>
      <c r="G485" s="7">
        <v>2.3E-2</v>
      </c>
      <c r="K485" s="7">
        <f t="shared" si="31"/>
        <v>0.03</v>
      </c>
      <c r="L485" s="7">
        <f t="shared" si="33"/>
        <v>3</v>
      </c>
      <c r="M485" s="7">
        <f t="shared" si="32"/>
        <v>0.13516272005239469</v>
      </c>
    </row>
    <row r="486" spans="1:13" x14ac:dyDescent="0.25">
      <c r="A486" s="6">
        <v>40820.763888888891</v>
      </c>
      <c r="B486" s="13">
        <v>40820</v>
      </c>
      <c r="C486" s="14">
        <v>0.76388888888888884</v>
      </c>
      <c r="D486" s="13">
        <v>40820</v>
      </c>
      <c r="E486" s="14">
        <v>3.7222222222222401</v>
      </c>
      <c r="F486" s="6">
        <f t="shared" si="30"/>
        <v>40820.722222222219</v>
      </c>
      <c r="G486" s="7">
        <v>2.3E-2</v>
      </c>
      <c r="K486" s="7">
        <f t="shared" si="31"/>
        <v>0.03</v>
      </c>
      <c r="L486" s="7">
        <f t="shared" si="33"/>
        <v>3</v>
      </c>
      <c r="M486" s="7">
        <f t="shared" si="32"/>
        <v>0.13516272005239469</v>
      </c>
    </row>
    <row r="487" spans="1:13" x14ac:dyDescent="0.25">
      <c r="A487" s="6">
        <v>40820.770833333336</v>
      </c>
      <c r="B487" s="13">
        <v>40820</v>
      </c>
      <c r="C487" s="14">
        <v>0.77083333333333337</v>
      </c>
      <c r="D487" s="13">
        <v>40820</v>
      </c>
      <c r="E487" s="14">
        <v>3.7291666666666798</v>
      </c>
      <c r="F487" s="6">
        <f t="shared" si="30"/>
        <v>40820.729166666664</v>
      </c>
      <c r="G487" s="7">
        <v>2.3E-2</v>
      </c>
      <c r="K487" s="7">
        <f t="shared" si="31"/>
        <v>0.03</v>
      </c>
      <c r="L487" s="7">
        <f t="shared" si="33"/>
        <v>3</v>
      </c>
      <c r="M487" s="7">
        <f t="shared" si="32"/>
        <v>0.13516272005239469</v>
      </c>
    </row>
    <row r="488" spans="1:13" x14ac:dyDescent="0.25">
      <c r="A488" s="6">
        <v>40820.777777777781</v>
      </c>
      <c r="B488" s="13">
        <v>40820</v>
      </c>
      <c r="C488" s="14">
        <v>0.77777777777777779</v>
      </c>
      <c r="D488" s="13">
        <v>40820</v>
      </c>
      <c r="E488" s="14">
        <v>3.7361111111111298</v>
      </c>
      <c r="F488" s="6">
        <f t="shared" si="30"/>
        <v>40820.736111111109</v>
      </c>
      <c r="G488" s="7">
        <v>2.3E-2</v>
      </c>
      <c r="K488" s="7">
        <f t="shared" si="31"/>
        <v>0.03</v>
      </c>
      <c r="L488" s="7">
        <f t="shared" si="33"/>
        <v>3</v>
      </c>
      <c r="M488" s="7">
        <f t="shared" si="32"/>
        <v>0.13516272005239469</v>
      </c>
    </row>
    <row r="489" spans="1:13" x14ac:dyDescent="0.25">
      <c r="A489" s="6">
        <v>40820.784722222219</v>
      </c>
      <c r="B489" s="13">
        <v>40820</v>
      </c>
      <c r="C489" s="14">
        <v>0.78472222222222221</v>
      </c>
      <c r="D489" s="13">
        <v>40820</v>
      </c>
      <c r="E489" s="14">
        <v>3.74305555555557</v>
      </c>
      <c r="F489" s="6">
        <f t="shared" si="30"/>
        <v>40820.743055555555</v>
      </c>
      <c r="G489" s="7">
        <v>2.3E-2</v>
      </c>
      <c r="K489" s="7">
        <f t="shared" si="31"/>
        <v>0.03</v>
      </c>
      <c r="L489" s="7">
        <f t="shared" si="33"/>
        <v>3</v>
      </c>
      <c r="M489" s="7">
        <f t="shared" si="32"/>
        <v>0.13516272005239469</v>
      </c>
    </row>
    <row r="490" spans="1:13" x14ac:dyDescent="0.25">
      <c r="A490" s="6">
        <v>40820.791666666664</v>
      </c>
      <c r="B490" s="13">
        <v>40820</v>
      </c>
      <c r="C490" s="14">
        <v>0.79166666666666663</v>
      </c>
      <c r="D490" s="13">
        <v>40820</v>
      </c>
      <c r="E490" s="14">
        <v>3.7500000000000102</v>
      </c>
      <c r="F490" s="6">
        <f t="shared" si="30"/>
        <v>40820.75</v>
      </c>
      <c r="G490" s="7">
        <v>2.3E-2</v>
      </c>
      <c r="K490" s="7">
        <f t="shared" si="31"/>
        <v>0.03</v>
      </c>
      <c r="L490" s="7">
        <f t="shared" si="33"/>
        <v>3</v>
      </c>
      <c r="M490" s="7">
        <f t="shared" si="32"/>
        <v>0.13516272005239469</v>
      </c>
    </row>
    <row r="491" spans="1:13" x14ac:dyDescent="0.25">
      <c r="A491" s="6">
        <v>40820.798611111109</v>
      </c>
      <c r="B491" s="13">
        <v>40820</v>
      </c>
      <c r="C491" s="14">
        <v>0.79861111111111116</v>
      </c>
      <c r="D491" s="13">
        <v>40820</v>
      </c>
      <c r="E491" s="14">
        <v>3.7569444444444602</v>
      </c>
      <c r="F491" s="6">
        <f t="shared" si="30"/>
        <v>40820.756944444445</v>
      </c>
      <c r="G491" s="7">
        <v>2.3E-2</v>
      </c>
      <c r="K491" s="7">
        <f t="shared" si="31"/>
        <v>0.03</v>
      </c>
      <c r="L491" s="7">
        <f t="shared" si="33"/>
        <v>3</v>
      </c>
      <c r="M491" s="7">
        <f t="shared" si="32"/>
        <v>0.13516272005239469</v>
      </c>
    </row>
    <row r="492" spans="1:13" x14ac:dyDescent="0.25">
      <c r="A492" s="6">
        <v>40820.805555555555</v>
      </c>
      <c r="B492" s="13">
        <v>40820</v>
      </c>
      <c r="C492" s="14">
        <v>0.80555555555555547</v>
      </c>
      <c r="D492" s="13">
        <v>40820</v>
      </c>
      <c r="E492" s="14">
        <v>3.7638888888888999</v>
      </c>
      <c r="F492" s="6">
        <f t="shared" si="30"/>
        <v>40820.763888888891</v>
      </c>
      <c r="G492" s="7">
        <v>2.3E-2</v>
      </c>
      <c r="K492" s="7">
        <f t="shared" si="31"/>
        <v>0.03</v>
      </c>
      <c r="L492" s="7">
        <f t="shared" si="33"/>
        <v>3</v>
      </c>
      <c r="M492" s="7">
        <f t="shared" si="32"/>
        <v>0.13516272005239469</v>
      </c>
    </row>
    <row r="493" spans="1:13" x14ac:dyDescent="0.25">
      <c r="A493" s="6">
        <v>40820.8125</v>
      </c>
      <c r="B493" s="13">
        <v>40820</v>
      </c>
      <c r="C493" s="14">
        <v>0.8125</v>
      </c>
      <c r="D493" s="13">
        <v>40820</v>
      </c>
      <c r="E493" s="14">
        <v>3.7708333333333499</v>
      </c>
      <c r="F493" s="6">
        <f t="shared" si="30"/>
        <v>40820.770833333336</v>
      </c>
      <c r="G493" s="7">
        <v>2.3E-2</v>
      </c>
      <c r="K493" s="7">
        <f t="shared" si="31"/>
        <v>0.03</v>
      </c>
      <c r="L493" s="7">
        <f t="shared" si="33"/>
        <v>3</v>
      </c>
      <c r="M493" s="7">
        <f t="shared" si="32"/>
        <v>0.13516272005239469</v>
      </c>
    </row>
    <row r="494" spans="1:13" x14ac:dyDescent="0.25">
      <c r="A494" s="6">
        <v>40820.819444444445</v>
      </c>
      <c r="B494" s="13">
        <v>40820</v>
      </c>
      <c r="C494" s="14">
        <v>0.81944444444444453</v>
      </c>
      <c r="D494" s="13">
        <v>40820</v>
      </c>
      <c r="E494" s="14">
        <v>3.7777777777777901</v>
      </c>
      <c r="F494" s="6">
        <f t="shared" si="30"/>
        <v>40820.777777777781</v>
      </c>
      <c r="G494" s="7">
        <v>2.3E-2</v>
      </c>
      <c r="K494" s="7">
        <f t="shared" si="31"/>
        <v>0.03</v>
      </c>
      <c r="L494" s="7">
        <f t="shared" si="33"/>
        <v>3</v>
      </c>
      <c r="M494" s="7">
        <f t="shared" si="32"/>
        <v>0.13516272005239469</v>
      </c>
    </row>
    <row r="495" spans="1:13" x14ac:dyDescent="0.25">
      <c r="A495" s="6">
        <v>40820.826388888891</v>
      </c>
      <c r="B495" s="13">
        <v>40820</v>
      </c>
      <c r="C495" s="14">
        <v>0.82638888888888884</v>
      </c>
      <c r="D495" s="13">
        <v>40820</v>
      </c>
      <c r="E495" s="14">
        <v>3.7847222222222401</v>
      </c>
      <c r="F495" s="6">
        <f t="shared" si="30"/>
        <v>40820.784722222219</v>
      </c>
      <c r="G495" s="7">
        <v>2.3E-2</v>
      </c>
      <c r="K495" s="7">
        <f t="shared" si="31"/>
        <v>0.03</v>
      </c>
      <c r="L495" s="7">
        <f t="shared" si="33"/>
        <v>3</v>
      </c>
      <c r="M495" s="7">
        <f t="shared" si="32"/>
        <v>0.13516272005239469</v>
      </c>
    </row>
    <row r="496" spans="1:13" x14ac:dyDescent="0.25">
      <c r="A496" s="6">
        <v>40820.833333333336</v>
      </c>
      <c r="B496" s="13">
        <v>40820</v>
      </c>
      <c r="C496" s="14">
        <v>0.83333333333333337</v>
      </c>
      <c r="D496" s="13">
        <v>40820</v>
      </c>
      <c r="E496" s="14">
        <v>3.7916666666666798</v>
      </c>
      <c r="F496" s="6">
        <f t="shared" si="30"/>
        <v>40820.791666666664</v>
      </c>
      <c r="G496" s="7">
        <v>2.3E-2</v>
      </c>
      <c r="K496" s="7">
        <f t="shared" si="31"/>
        <v>0.03</v>
      </c>
      <c r="L496" s="7">
        <f t="shared" si="33"/>
        <v>3</v>
      </c>
      <c r="M496" s="7">
        <f t="shared" si="32"/>
        <v>0.13516272005239469</v>
      </c>
    </row>
    <row r="497" spans="1:13" x14ac:dyDescent="0.25">
      <c r="A497" s="6">
        <v>40820.840277777781</v>
      </c>
      <c r="B497" s="13">
        <v>40820</v>
      </c>
      <c r="C497" s="14">
        <v>0.84027777777777779</v>
      </c>
      <c r="D497" s="13">
        <v>40820</v>
      </c>
      <c r="E497" s="14">
        <v>3.7986111111111298</v>
      </c>
      <c r="F497" s="6">
        <f t="shared" si="30"/>
        <v>40820.798611111109</v>
      </c>
      <c r="G497" s="7">
        <v>2.3E-2</v>
      </c>
      <c r="K497" s="7">
        <f t="shared" si="31"/>
        <v>0.03</v>
      </c>
      <c r="L497" s="7">
        <f t="shared" si="33"/>
        <v>3</v>
      </c>
      <c r="M497" s="7">
        <f t="shared" si="32"/>
        <v>0.13516272005239469</v>
      </c>
    </row>
    <row r="498" spans="1:13" x14ac:dyDescent="0.25">
      <c r="A498" s="6">
        <v>40820.847222222219</v>
      </c>
      <c r="B498" s="13">
        <v>40820</v>
      </c>
      <c r="C498" s="14">
        <v>0.84722222222222221</v>
      </c>
      <c r="D498" s="13">
        <v>40820</v>
      </c>
      <c r="E498" s="14">
        <v>3.80555555555557</v>
      </c>
      <c r="F498" s="6">
        <f t="shared" si="30"/>
        <v>40820.805555555555</v>
      </c>
      <c r="G498" s="7">
        <v>2.3E-2</v>
      </c>
      <c r="K498" s="7">
        <f t="shared" si="31"/>
        <v>0.03</v>
      </c>
      <c r="L498" s="7">
        <f t="shared" si="33"/>
        <v>3</v>
      </c>
      <c r="M498" s="7">
        <f t="shared" si="32"/>
        <v>0.13516272005239469</v>
      </c>
    </row>
    <row r="499" spans="1:13" x14ac:dyDescent="0.25">
      <c r="A499" s="6">
        <v>40820.854166666664</v>
      </c>
      <c r="B499" s="13">
        <v>40820</v>
      </c>
      <c r="C499" s="14">
        <v>0.85416666666666663</v>
      </c>
      <c r="D499" s="13">
        <v>40820</v>
      </c>
      <c r="E499" s="14">
        <v>3.8125000000000102</v>
      </c>
      <c r="F499" s="6">
        <f t="shared" si="30"/>
        <v>40820.8125</v>
      </c>
      <c r="G499" s="7">
        <v>2.3E-2</v>
      </c>
      <c r="K499" s="7">
        <f t="shared" si="31"/>
        <v>0.03</v>
      </c>
      <c r="L499" s="7">
        <f t="shared" si="33"/>
        <v>3</v>
      </c>
      <c r="M499" s="7">
        <f t="shared" si="32"/>
        <v>0.13516272005239469</v>
      </c>
    </row>
    <row r="500" spans="1:13" x14ac:dyDescent="0.25">
      <c r="A500" s="6">
        <v>40820.861111111109</v>
      </c>
      <c r="B500" s="13">
        <v>40820</v>
      </c>
      <c r="C500" s="14">
        <v>0.86111111111111116</v>
      </c>
      <c r="D500" s="13">
        <v>40820</v>
      </c>
      <c r="E500" s="14">
        <v>3.8194444444444602</v>
      </c>
      <c r="F500" s="6">
        <f t="shared" si="30"/>
        <v>40820.819444444445</v>
      </c>
      <c r="G500" s="7">
        <v>2.3E-2</v>
      </c>
      <c r="K500" s="7">
        <f t="shared" si="31"/>
        <v>0.03</v>
      </c>
      <c r="L500" s="7">
        <f t="shared" si="33"/>
        <v>3</v>
      </c>
      <c r="M500" s="7">
        <f t="shared" si="32"/>
        <v>0.13516272005239469</v>
      </c>
    </row>
    <row r="501" spans="1:13" x14ac:dyDescent="0.25">
      <c r="A501" s="6">
        <v>40820.868055555555</v>
      </c>
      <c r="B501" s="13">
        <v>40820</v>
      </c>
      <c r="C501" s="14">
        <v>0.86805555555555547</v>
      </c>
      <c r="D501" s="13">
        <v>40820</v>
      </c>
      <c r="E501" s="14">
        <v>3.8263888888888999</v>
      </c>
      <c r="F501" s="6">
        <f t="shared" si="30"/>
        <v>40820.826388888891</v>
      </c>
      <c r="G501" s="7">
        <v>2.3E-2</v>
      </c>
      <c r="K501" s="7">
        <f t="shared" si="31"/>
        <v>0.03</v>
      </c>
      <c r="L501" s="7">
        <f t="shared" si="33"/>
        <v>3</v>
      </c>
      <c r="M501" s="7">
        <f t="shared" si="32"/>
        <v>0.13516272005239469</v>
      </c>
    </row>
    <row r="502" spans="1:13" x14ac:dyDescent="0.25">
      <c r="A502" s="6">
        <v>40820.875</v>
      </c>
      <c r="B502" s="13">
        <v>40820</v>
      </c>
      <c r="C502" s="14">
        <v>0.875</v>
      </c>
      <c r="D502" s="13">
        <v>40820</v>
      </c>
      <c r="E502" s="14">
        <v>3.8333333333333499</v>
      </c>
      <c r="F502" s="6">
        <f t="shared" si="30"/>
        <v>40820.833333333336</v>
      </c>
      <c r="G502" s="7">
        <v>2.3E-2</v>
      </c>
      <c r="K502" s="7">
        <f t="shared" si="31"/>
        <v>0.03</v>
      </c>
      <c r="L502" s="7">
        <f t="shared" si="33"/>
        <v>3</v>
      </c>
      <c r="M502" s="7">
        <f t="shared" si="32"/>
        <v>0.13516272005239469</v>
      </c>
    </row>
    <row r="503" spans="1:13" x14ac:dyDescent="0.25">
      <c r="A503" s="6">
        <v>40820.881944444445</v>
      </c>
      <c r="B503" s="13">
        <v>40820</v>
      </c>
      <c r="C503" s="14">
        <v>0.88194444444444453</v>
      </c>
      <c r="D503" s="13">
        <v>40820</v>
      </c>
      <c r="E503" s="14">
        <v>3.8402777777777901</v>
      </c>
      <c r="F503" s="6">
        <f t="shared" si="30"/>
        <v>40820.840277777781</v>
      </c>
      <c r="G503" s="7">
        <v>2.3E-2</v>
      </c>
      <c r="K503" s="7">
        <f t="shared" si="31"/>
        <v>0.03</v>
      </c>
      <c r="L503" s="7">
        <f t="shared" si="33"/>
        <v>3</v>
      </c>
      <c r="M503" s="7">
        <f t="shared" si="32"/>
        <v>0.13516272005239469</v>
      </c>
    </row>
    <row r="504" spans="1:13" x14ac:dyDescent="0.25">
      <c r="A504" s="6">
        <v>40820.888888888891</v>
      </c>
      <c r="B504" s="13">
        <v>40820</v>
      </c>
      <c r="C504" s="14">
        <v>0.88888888888888884</v>
      </c>
      <c r="D504" s="13">
        <v>40820</v>
      </c>
      <c r="E504" s="14">
        <v>3.8472222222222401</v>
      </c>
      <c r="F504" s="6">
        <f t="shared" si="30"/>
        <v>40820.847222222219</v>
      </c>
      <c r="G504" s="7">
        <v>2.3E-2</v>
      </c>
      <c r="K504" s="7">
        <f t="shared" si="31"/>
        <v>0.03</v>
      </c>
      <c r="L504" s="7">
        <f t="shared" si="33"/>
        <v>3</v>
      </c>
      <c r="M504" s="7">
        <f t="shared" si="32"/>
        <v>0.13516272005239469</v>
      </c>
    </row>
    <row r="505" spans="1:13" x14ac:dyDescent="0.25">
      <c r="A505" s="6">
        <v>40820.895833333336</v>
      </c>
      <c r="B505" s="13">
        <v>40820</v>
      </c>
      <c r="C505" s="14">
        <v>0.89583333333333337</v>
      </c>
      <c r="D505" s="13">
        <v>40820</v>
      </c>
      <c r="E505" s="14">
        <v>3.8541666666666798</v>
      </c>
      <c r="F505" s="6">
        <f t="shared" si="30"/>
        <v>40820.854166666664</v>
      </c>
      <c r="G505" s="7">
        <v>2.3E-2</v>
      </c>
      <c r="K505" s="7">
        <f t="shared" si="31"/>
        <v>0.03</v>
      </c>
      <c r="L505" s="7">
        <f t="shared" si="33"/>
        <v>3</v>
      </c>
      <c r="M505" s="7">
        <f t="shared" si="32"/>
        <v>0.13516272005239469</v>
      </c>
    </row>
    <row r="506" spans="1:13" x14ac:dyDescent="0.25">
      <c r="A506" s="6">
        <v>40820.902777777781</v>
      </c>
      <c r="B506" s="13">
        <v>40820</v>
      </c>
      <c r="C506" s="14">
        <v>0.90277777777777779</v>
      </c>
      <c r="D506" s="13">
        <v>40820</v>
      </c>
      <c r="E506" s="14">
        <v>3.8611111111111298</v>
      </c>
      <c r="F506" s="6">
        <f t="shared" si="30"/>
        <v>40820.861111111109</v>
      </c>
      <c r="G506" s="7">
        <v>2.3E-2</v>
      </c>
      <c r="K506" s="7">
        <f t="shared" si="31"/>
        <v>0.03</v>
      </c>
      <c r="L506" s="7">
        <f t="shared" si="33"/>
        <v>3</v>
      </c>
      <c r="M506" s="7">
        <f t="shared" si="32"/>
        <v>0.13516272005239469</v>
      </c>
    </row>
    <row r="507" spans="1:13" x14ac:dyDescent="0.25">
      <c r="A507" s="6">
        <v>40820.909722222219</v>
      </c>
      <c r="B507" s="13">
        <v>40820</v>
      </c>
      <c r="C507" s="14">
        <v>0.90972222222222221</v>
      </c>
      <c r="D507" s="13">
        <v>40820</v>
      </c>
      <c r="E507" s="14">
        <v>3.86805555555557</v>
      </c>
      <c r="F507" s="6">
        <f t="shared" si="30"/>
        <v>40820.868055555555</v>
      </c>
      <c r="G507" s="7">
        <v>2.1999999999999999E-2</v>
      </c>
      <c r="K507" s="7">
        <f t="shared" si="31"/>
        <v>2.8999999999999998E-2</v>
      </c>
      <c r="L507" s="7">
        <f t="shared" si="33"/>
        <v>2.9</v>
      </c>
      <c r="M507" s="7">
        <f t="shared" si="32"/>
        <v>0.12519791198527275</v>
      </c>
    </row>
    <row r="508" spans="1:13" x14ac:dyDescent="0.25">
      <c r="A508" s="6">
        <v>40820.916666666664</v>
      </c>
      <c r="B508" s="13">
        <v>40820</v>
      </c>
      <c r="C508" s="14">
        <v>0.91666666666666663</v>
      </c>
      <c r="D508" s="13">
        <v>40820</v>
      </c>
      <c r="E508" s="14">
        <v>3.8750000000000102</v>
      </c>
      <c r="F508" s="6">
        <f t="shared" si="30"/>
        <v>40820.875</v>
      </c>
      <c r="G508" s="7">
        <v>2.1999999999999999E-2</v>
      </c>
      <c r="K508" s="7">
        <f t="shared" si="31"/>
        <v>2.8999999999999998E-2</v>
      </c>
      <c r="L508" s="7">
        <f t="shared" si="33"/>
        <v>2.9</v>
      </c>
      <c r="M508" s="7">
        <f t="shared" si="32"/>
        <v>0.12519791198527275</v>
      </c>
    </row>
    <row r="509" spans="1:13" x14ac:dyDescent="0.25">
      <c r="A509" s="6">
        <v>40820.923611111109</v>
      </c>
      <c r="B509" s="13">
        <v>40820</v>
      </c>
      <c r="C509" s="14">
        <v>0.92361111111111116</v>
      </c>
      <c r="D509" s="13">
        <v>40820</v>
      </c>
      <c r="E509" s="14">
        <v>3.8819444444444602</v>
      </c>
      <c r="F509" s="6">
        <f t="shared" si="30"/>
        <v>40820.881944444445</v>
      </c>
      <c r="G509" s="7">
        <v>2.1999999999999999E-2</v>
      </c>
      <c r="K509" s="7">
        <f t="shared" si="31"/>
        <v>2.8999999999999998E-2</v>
      </c>
      <c r="L509" s="7">
        <f t="shared" si="33"/>
        <v>2.9</v>
      </c>
      <c r="M509" s="7">
        <f t="shared" si="32"/>
        <v>0.12519791198527275</v>
      </c>
    </row>
    <row r="510" spans="1:13" x14ac:dyDescent="0.25">
      <c r="A510" s="6">
        <v>40820.930555555555</v>
      </c>
      <c r="B510" s="13">
        <v>40820</v>
      </c>
      <c r="C510" s="14">
        <v>0.93055555555555547</v>
      </c>
      <c r="D510" s="13">
        <v>40820</v>
      </c>
      <c r="E510" s="14">
        <v>3.8888888888888999</v>
      </c>
      <c r="F510" s="6">
        <f t="shared" si="30"/>
        <v>40820.888888888891</v>
      </c>
      <c r="G510" s="7">
        <v>2.1999999999999999E-2</v>
      </c>
      <c r="K510" s="7">
        <f t="shared" si="31"/>
        <v>2.8999999999999998E-2</v>
      </c>
      <c r="L510" s="7">
        <f t="shared" si="33"/>
        <v>2.9</v>
      </c>
      <c r="M510" s="7">
        <f t="shared" si="32"/>
        <v>0.12519791198527275</v>
      </c>
    </row>
    <row r="511" spans="1:13" x14ac:dyDescent="0.25">
      <c r="A511" s="6">
        <v>40820.9375</v>
      </c>
      <c r="B511" s="13">
        <v>40820</v>
      </c>
      <c r="C511" s="14">
        <v>0.9375</v>
      </c>
      <c r="D511" s="13">
        <v>40820</v>
      </c>
      <c r="E511" s="14">
        <v>3.8958333333333499</v>
      </c>
      <c r="F511" s="6">
        <f t="shared" si="30"/>
        <v>40820.895833333336</v>
      </c>
      <c r="G511" s="7">
        <v>2.1999999999999999E-2</v>
      </c>
      <c r="K511" s="7">
        <f t="shared" si="31"/>
        <v>2.8999999999999998E-2</v>
      </c>
      <c r="L511" s="7">
        <f t="shared" si="33"/>
        <v>2.9</v>
      </c>
      <c r="M511" s="7">
        <f t="shared" si="32"/>
        <v>0.12519791198527275</v>
      </c>
    </row>
    <row r="512" spans="1:13" x14ac:dyDescent="0.25">
      <c r="A512" s="6">
        <v>40820.944444444445</v>
      </c>
      <c r="B512" s="13">
        <v>40820</v>
      </c>
      <c r="C512" s="14">
        <v>0.94444444444444453</v>
      </c>
      <c r="D512" s="13">
        <v>40820</v>
      </c>
      <c r="E512" s="14">
        <v>3.9027777777777901</v>
      </c>
      <c r="F512" s="6">
        <f t="shared" ref="F512:F525" si="34">D512+E512-3</f>
        <v>40820.902777777781</v>
      </c>
      <c r="G512" s="7">
        <v>2.1999999999999999E-2</v>
      </c>
      <c r="K512" s="7">
        <f t="shared" si="31"/>
        <v>2.8999999999999998E-2</v>
      </c>
      <c r="L512" s="7">
        <f t="shared" si="33"/>
        <v>2.9</v>
      </c>
      <c r="M512" s="7">
        <f t="shared" si="32"/>
        <v>0.12519791198527275</v>
      </c>
    </row>
    <row r="513" spans="1:13" x14ac:dyDescent="0.25">
      <c r="A513" s="6">
        <v>40820.951388888891</v>
      </c>
      <c r="B513" s="13">
        <v>40820</v>
      </c>
      <c r="C513" s="14">
        <v>0.95138888888888884</v>
      </c>
      <c r="D513" s="13">
        <v>40820</v>
      </c>
      <c r="E513" s="14">
        <v>3.9097222222222401</v>
      </c>
      <c r="F513" s="6">
        <f t="shared" si="34"/>
        <v>40820.909722222219</v>
      </c>
      <c r="G513" s="7">
        <v>2.1999999999999999E-2</v>
      </c>
      <c r="K513" s="7">
        <f t="shared" si="31"/>
        <v>2.8999999999999998E-2</v>
      </c>
      <c r="L513" s="7">
        <f t="shared" si="33"/>
        <v>2.9</v>
      </c>
      <c r="M513" s="7">
        <f t="shared" si="32"/>
        <v>0.12519791198527275</v>
      </c>
    </row>
    <row r="514" spans="1:13" x14ac:dyDescent="0.25">
      <c r="A514" s="6">
        <v>40820.958333333336</v>
      </c>
      <c r="B514" s="13">
        <v>40820</v>
      </c>
      <c r="C514" s="14">
        <v>0.95833333333333337</v>
      </c>
      <c r="D514" s="13">
        <v>40820</v>
      </c>
      <c r="E514" s="14">
        <v>3.9166666666666798</v>
      </c>
      <c r="F514" s="6">
        <f t="shared" si="34"/>
        <v>40820.916666666664</v>
      </c>
      <c r="G514" s="7">
        <v>2.1999999999999999E-2</v>
      </c>
      <c r="K514" s="7">
        <f t="shared" ref="K514:K577" si="35">G514+($K$2057-$H$2057)</f>
        <v>2.8999999999999998E-2</v>
      </c>
      <c r="L514" s="7">
        <f t="shared" si="33"/>
        <v>2.9</v>
      </c>
      <c r="M514" s="7">
        <f t="shared" si="32"/>
        <v>0.12519791198527275</v>
      </c>
    </row>
    <row r="515" spans="1:13" x14ac:dyDescent="0.25">
      <c r="A515" s="6">
        <v>40820.965277777781</v>
      </c>
      <c r="B515" s="13">
        <v>40820</v>
      </c>
      <c r="C515" s="14">
        <v>0.96527777777777779</v>
      </c>
      <c r="D515" s="13">
        <v>40820</v>
      </c>
      <c r="E515" s="14">
        <v>3.9236111111111298</v>
      </c>
      <c r="F515" s="6">
        <f t="shared" si="34"/>
        <v>40820.923611111109</v>
      </c>
      <c r="G515" s="7">
        <v>2.1999999999999999E-2</v>
      </c>
      <c r="K515" s="7">
        <f t="shared" si="35"/>
        <v>2.8999999999999998E-2</v>
      </c>
      <c r="L515" s="7">
        <f t="shared" si="33"/>
        <v>2.9</v>
      </c>
      <c r="M515" s="7">
        <f t="shared" ref="M515:M578" si="36">IF(L515&lt;10.1,(0.011299*L515^2.259),(0.00526*L515^2.542))</f>
        <v>0.12519791198527275</v>
      </c>
    </row>
    <row r="516" spans="1:13" x14ac:dyDescent="0.25">
      <c r="A516" s="6">
        <v>40820.972222222219</v>
      </c>
      <c r="B516" s="13">
        <v>40820</v>
      </c>
      <c r="C516" s="14">
        <v>0.97222222222222221</v>
      </c>
      <c r="D516" s="13">
        <v>40820</v>
      </c>
      <c r="E516" s="14">
        <v>3.93055555555557</v>
      </c>
      <c r="F516" s="6">
        <f t="shared" si="34"/>
        <v>40820.930555555555</v>
      </c>
      <c r="G516" s="7">
        <v>2.1999999999999999E-2</v>
      </c>
      <c r="K516" s="7">
        <f t="shared" si="35"/>
        <v>2.8999999999999998E-2</v>
      </c>
      <c r="L516" s="7">
        <f t="shared" si="33"/>
        <v>2.9</v>
      </c>
      <c r="M516" s="7">
        <f t="shared" si="36"/>
        <v>0.12519791198527275</v>
      </c>
    </row>
    <row r="517" spans="1:13" x14ac:dyDescent="0.25">
      <c r="A517" s="6">
        <v>40820.979166666664</v>
      </c>
      <c r="B517" s="13">
        <v>40820</v>
      </c>
      <c r="C517" s="14">
        <v>0.97916666666666663</v>
      </c>
      <c r="D517" s="13">
        <v>40820</v>
      </c>
      <c r="E517" s="14">
        <v>3.9375000000000102</v>
      </c>
      <c r="F517" s="6">
        <f t="shared" si="34"/>
        <v>40820.9375</v>
      </c>
      <c r="G517" s="7">
        <v>2.1999999999999999E-2</v>
      </c>
      <c r="K517" s="7">
        <f t="shared" si="35"/>
        <v>2.8999999999999998E-2</v>
      </c>
      <c r="L517" s="7">
        <f t="shared" ref="L517:L580" si="37">K517*100</f>
        <v>2.9</v>
      </c>
      <c r="M517" s="7">
        <f t="shared" si="36"/>
        <v>0.12519791198527275</v>
      </c>
    </row>
    <row r="518" spans="1:13" x14ac:dyDescent="0.25">
      <c r="A518" s="6">
        <v>40820.986111111109</v>
      </c>
      <c r="B518" s="13">
        <v>40820</v>
      </c>
      <c r="C518" s="14">
        <v>0.98611111111111116</v>
      </c>
      <c r="D518" s="13">
        <v>40820</v>
      </c>
      <c r="E518" s="14">
        <v>3.9444444444444602</v>
      </c>
      <c r="F518" s="6">
        <f t="shared" si="34"/>
        <v>40820.944444444445</v>
      </c>
      <c r="G518" s="7">
        <v>2.1999999999999999E-2</v>
      </c>
      <c r="K518" s="7">
        <f t="shared" si="35"/>
        <v>2.8999999999999998E-2</v>
      </c>
      <c r="L518" s="7">
        <f t="shared" si="37"/>
        <v>2.9</v>
      </c>
      <c r="M518" s="7">
        <f t="shared" si="36"/>
        <v>0.12519791198527275</v>
      </c>
    </row>
    <row r="519" spans="1:13" x14ac:dyDescent="0.25">
      <c r="A519" s="6">
        <v>40820.993055555555</v>
      </c>
      <c r="B519" s="13">
        <v>40820</v>
      </c>
      <c r="C519" s="14">
        <v>0.99305555555555547</v>
      </c>
      <c r="D519" s="13">
        <v>40820</v>
      </c>
      <c r="E519" s="14">
        <v>3.9513888888888999</v>
      </c>
      <c r="F519" s="6">
        <f t="shared" si="34"/>
        <v>40820.951388888891</v>
      </c>
      <c r="G519" s="7">
        <v>2.1999999999999999E-2</v>
      </c>
      <c r="K519" s="7">
        <f t="shared" si="35"/>
        <v>2.8999999999999998E-2</v>
      </c>
      <c r="L519" s="7">
        <f t="shared" si="37"/>
        <v>2.9</v>
      </c>
      <c r="M519" s="7">
        <f t="shared" si="36"/>
        <v>0.12519791198527275</v>
      </c>
    </row>
    <row r="520" spans="1:13" x14ac:dyDescent="0.25">
      <c r="A520" s="6">
        <v>40821</v>
      </c>
      <c r="B520" s="13">
        <v>40821</v>
      </c>
      <c r="C520" s="14">
        <v>0</v>
      </c>
      <c r="D520" s="13">
        <v>40820</v>
      </c>
      <c r="E520" s="14">
        <v>3.9583333333333499</v>
      </c>
      <c r="F520" s="6">
        <f t="shared" si="34"/>
        <v>40820.958333333336</v>
      </c>
      <c r="G520" s="7">
        <v>2.1999999999999999E-2</v>
      </c>
      <c r="K520" s="7">
        <f t="shared" si="35"/>
        <v>2.8999999999999998E-2</v>
      </c>
      <c r="L520" s="7">
        <f t="shared" si="37"/>
        <v>2.9</v>
      </c>
      <c r="M520" s="7">
        <f t="shared" si="36"/>
        <v>0.12519791198527275</v>
      </c>
    </row>
    <row r="521" spans="1:13" x14ac:dyDescent="0.25">
      <c r="A521" s="6">
        <v>40821.006944444445</v>
      </c>
      <c r="B521" s="13">
        <v>40821</v>
      </c>
      <c r="C521" s="14">
        <v>6.9444444444444441E-3</v>
      </c>
      <c r="D521" s="13">
        <v>40820</v>
      </c>
      <c r="E521" s="14">
        <v>3.9652777777777901</v>
      </c>
      <c r="F521" s="6">
        <f t="shared" si="34"/>
        <v>40820.965277777781</v>
      </c>
      <c r="G521" s="7">
        <v>2.1999999999999999E-2</v>
      </c>
      <c r="K521" s="7">
        <f t="shared" si="35"/>
        <v>2.8999999999999998E-2</v>
      </c>
      <c r="L521" s="7">
        <f t="shared" si="37"/>
        <v>2.9</v>
      </c>
      <c r="M521" s="7">
        <f t="shared" si="36"/>
        <v>0.12519791198527275</v>
      </c>
    </row>
    <row r="522" spans="1:13" x14ac:dyDescent="0.25">
      <c r="A522" s="6">
        <v>40821.013888888891</v>
      </c>
      <c r="B522" s="13">
        <v>40821</v>
      </c>
      <c r="C522" s="14">
        <v>1.3888888888888888E-2</v>
      </c>
      <c r="D522" s="13">
        <v>40820</v>
      </c>
      <c r="E522" s="14">
        <v>3.9722222222222401</v>
      </c>
      <c r="F522" s="6">
        <f t="shared" si="34"/>
        <v>40820.972222222219</v>
      </c>
      <c r="G522" s="7">
        <v>2.1999999999999999E-2</v>
      </c>
      <c r="K522" s="7">
        <f t="shared" si="35"/>
        <v>2.8999999999999998E-2</v>
      </c>
      <c r="L522" s="7">
        <f t="shared" si="37"/>
        <v>2.9</v>
      </c>
      <c r="M522" s="7">
        <f t="shared" si="36"/>
        <v>0.12519791198527275</v>
      </c>
    </row>
    <row r="523" spans="1:13" x14ac:dyDescent="0.25">
      <c r="A523" s="6">
        <v>40821.020833333336</v>
      </c>
      <c r="B523" s="13">
        <v>40821</v>
      </c>
      <c r="C523" s="14">
        <v>2.0833333333333332E-2</v>
      </c>
      <c r="D523" s="13">
        <v>40820</v>
      </c>
      <c r="E523" s="14">
        <v>3.9791666666666798</v>
      </c>
      <c r="F523" s="6">
        <f t="shared" si="34"/>
        <v>40820.979166666664</v>
      </c>
      <c r="G523" s="7">
        <v>2.1999999999999999E-2</v>
      </c>
      <c r="K523" s="7">
        <f t="shared" si="35"/>
        <v>2.8999999999999998E-2</v>
      </c>
      <c r="L523" s="7">
        <f t="shared" si="37"/>
        <v>2.9</v>
      </c>
      <c r="M523" s="7">
        <f t="shared" si="36"/>
        <v>0.12519791198527275</v>
      </c>
    </row>
    <row r="524" spans="1:13" x14ac:dyDescent="0.25">
      <c r="A524" s="6">
        <v>40821.027777777781</v>
      </c>
      <c r="B524" s="13">
        <v>40821</v>
      </c>
      <c r="C524" s="14">
        <v>2.7777777777777776E-2</v>
      </c>
      <c r="D524" s="13">
        <v>40820</v>
      </c>
      <c r="E524" s="14">
        <v>3.9861111111111298</v>
      </c>
      <c r="F524" s="6">
        <f t="shared" si="34"/>
        <v>40820.986111111109</v>
      </c>
      <c r="G524" s="7">
        <v>2.1999999999999999E-2</v>
      </c>
      <c r="K524" s="7">
        <f t="shared" si="35"/>
        <v>2.8999999999999998E-2</v>
      </c>
      <c r="L524" s="7">
        <f t="shared" si="37"/>
        <v>2.9</v>
      </c>
      <c r="M524" s="7">
        <f t="shared" si="36"/>
        <v>0.12519791198527275</v>
      </c>
    </row>
    <row r="525" spans="1:13" x14ac:dyDescent="0.25">
      <c r="A525" s="6">
        <v>40821.034722222219</v>
      </c>
      <c r="B525" s="13">
        <v>40821</v>
      </c>
      <c r="C525" s="14">
        <v>3.4722222222222224E-2</v>
      </c>
      <c r="D525" s="13">
        <v>40820</v>
      </c>
      <c r="E525" s="14">
        <v>3.99305555555557</v>
      </c>
      <c r="F525" s="6">
        <f t="shared" si="34"/>
        <v>40820.993055555555</v>
      </c>
      <c r="G525" s="7">
        <v>2.1999999999999999E-2</v>
      </c>
      <c r="K525" s="7">
        <f t="shared" si="35"/>
        <v>2.8999999999999998E-2</v>
      </c>
      <c r="L525" s="7">
        <f t="shared" si="37"/>
        <v>2.9</v>
      </c>
      <c r="M525" s="7">
        <f t="shared" si="36"/>
        <v>0.12519791198527275</v>
      </c>
    </row>
    <row r="526" spans="1:13" x14ac:dyDescent="0.25">
      <c r="A526" s="6">
        <v>40821.041666666664</v>
      </c>
      <c r="B526" s="13">
        <v>40821</v>
      </c>
      <c r="C526" s="14">
        <v>4.1666666666666664E-2</v>
      </c>
      <c r="D526" s="13">
        <v>40821</v>
      </c>
      <c r="E526" s="14">
        <v>4.0000000000000204</v>
      </c>
      <c r="F526" s="6">
        <f>D526+E526-4</f>
        <v>40821</v>
      </c>
      <c r="G526" s="7">
        <v>2.1999999999999999E-2</v>
      </c>
      <c r="K526" s="7">
        <f t="shared" si="35"/>
        <v>2.8999999999999998E-2</v>
      </c>
      <c r="L526" s="7">
        <f t="shared" si="37"/>
        <v>2.9</v>
      </c>
      <c r="M526" s="7">
        <f t="shared" si="36"/>
        <v>0.12519791198527275</v>
      </c>
    </row>
    <row r="527" spans="1:13" x14ac:dyDescent="0.25">
      <c r="A527" s="6">
        <v>40821.048611111109</v>
      </c>
      <c r="B527" s="13">
        <v>40821</v>
      </c>
      <c r="C527" s="14">
        <v>4.8611111111111112E-2</v>
      </c>
      <c r="D527" s="13">
        <v>40821</v>
      </c>
      <c r="E527" s="14">
        <v>4.0069444444444597</v>
      </c>
      <c r="F527" s="6">
        <f>D527+E527-4</f>
        <v>40821.006944444445</v>
      </c>
      <c r="G527" s="7">
        <v>2.1999999999999999E-2</v>
      </c>
      <c r="K527" s="7">
        <f t="shared" si="35"/>
        <v>2.8999999999999998E-2</v>
      </c>
      <c r="L527" s="7">
        <f t="shared" si="37"/>
        <v>2.9</v>
      </c>
      <c r="M527" s="7">
        <f t="shared" si="36"/>
        <v>0.12519791198527275</v>
      </c>
    </row>
    <row r="528" spans="1:13" x14ac:dyDescent="0.25">
      <c r="A528" s="6">
        <v>40821.055555555555</v>
      </c>
      <c r="B528" s="13">
        <v>40821</v>
      </c>
      <c r="C528" s="14">
        <v>5.5555555555555552E-2</v>
      </c>
      <c r="D528" s="13">
        <v>40821</v>
      </c>
      <c r="E528" s="14">
        <v>4.0138888888888999</v>
      </c>
      <c r="F528" s="6">
        <f>D528+E528-4</f>
        <v>40821.013888888891</v>
      </c>
      <c r="G528" s="7">
        <v>2.1999999999999999E-2</v>
      </c>
      <c r="K528" s="7">
        <f t="shared" si="35"/>
        <v>2.8999999999999998E-2</v>
      </c>
      <c r="L528" s="7">
        <f t="shared" si="37"/>
        <v>2.9</v>
      </c>
      <c r="M528" s="7">
        <f t="shared" si="36"/>
        <v>0.12519791198527275</v>
      </c>
    </row>
    <row r="529" spans="1:13" x14ac:dyDescent="0.25">
      <c r="A529" s="6">
        <v>40821.0625</v>
      </c>
      <c r="B529" s="13">
        <v>40821</v>
      </c>
      <c r="C529" s="14">
        <v>6.25E-2</v>
      </c>
      <c r="D529" s="13">
        <v>40821</v>
      </c>
      <c r="E529" s="14">
        <v>4.0208333333333499</v>
      </c>
      <c r="F529" s="6">
        <f t="shared" ref="F529:F592" si="38">D529+E529-4</f>
        <v>40821.020833333336</v>
      </c>
      <c r="G529" s="7">
        <v>2.1999999999999999E-2</v>
      </c>
      <c r="K529" s="7">
        <f t="shared" si="35"/>
        <v>2.8999999999999998E-2</v>
      </c>
      <c r="L529" s="7">
        <f t="shared" si="37"/>
        <v>2.9</v>
      </c>
      <c r="M529" s="7">
        <f t="shared" si="36"/>
        <v>0.12519791198527275</v>
      </c>
    </row>
    <row r="530" spans="1:13" x14ac:dyDescent="0.25">
      <c r="A530" s="6">
        <v>40821.069444444445</v>
      </c>
      <c r="B530" s="13">
        <v>40821</v>
      </c>
      <c r="C530" s="14">
        <v>6.9444444444444434E-2</v>
      </c>
      <c r="D530" s="13">
        <v>40821</v>
      </c>
      <c r="E530" s="14">
        <v>4.0277777777777901</v>
      </c>
      <c r="F530" s="6">
        <f t="shared" si="38"/>
        <v>40821.027777777781</v>
      </c>
      <c r="G530" s="7">
        <v>2.1999999999999999E-2</v>
      </c>
      <c r="K530" s="7">
        <f t="shared" si="35"/>
        <v>2.8999999999999998E-2</v>
      </c>
      <c r="L530" s="7">
        <f t="shared" si="37"/>
        <v>2.9</v>
      </c>
      <c r="M530" s="7">
        <f t="shared" si="36"/>
        <v>0.12519791198527275</v>
      </c>
    </row>
    <row r="531" spans="1:13" x14ac:dyDescent="0.25">
      <c r="A531" s="6">
        <v>40821.076388888891</v>
      </c>
      <c r="B531" s="13">
        <v>40821</v>
      </c>
      <c r="C531" s="14">
        <v>7.6388888888888895E-2</v>
      </c>
      <c r="D531" s="13">
        <v>40821</v>
      </c>
      <c r="E531" s="14">
        <v>4.0347222222222401</v>
      </c>
      <c r="F531" s="6">
        <f t="shared" si="38"/>
        <v>40821.034722222219</v>
      </c>
      <c r="G531" s="7">
        <v>2.1999999999999999E-2</v>
      </c>
      <c r="K531" s="7">
        <f t="shared" si="35"/>
        <v>2.8999999999999998E-2</v>
      </c>
      <c r="L531" s="7">
        <f t="shared" si="37"/>
        <v>2.9</v>
      </c>
      <c r="M531" s="7">
        <f t="shared" si="36"/>
        <v>0.12519791198527275</v>
      </c>
    </row>
    <row r="532" spans="1:13" x14ac:dyDescent="0.25">
      <c r="A532" s="6">
        <v>40821.083333333336</v>
      </c>
      <c r="B532" s="13">
        <v>40821</v>
      </c>
      <c r="C532" s="14">
        <v>8.3333333333333329E-2</v>
      </c>
      <c r="D532" s="13">
        <v>40821</v>
      </c>
      <c r="E532" s="14">
        <v>4.0416666666666803</v>
      </c>
      <c r="F532" s="6">
        <f t="shared" si="38"/>
        <v>40821.041666666664</v>
      </c>
      <c r="G532" s="7">
        <v>2.1999999999999999E-2</v>
      </c>
      <c r="K532" s="7">
        <f t="shared" si="35"/>
        <v>2.8999999999999998E-2</v>
      </c>
      <c r="L532" s="7">
        <f t="shared" si="37"/>
        <v>2.9</v>
      </c>
      <c r="M532" s="7">
        <f t="shared" si="36"/>
        <v>0.12519791198527275</v>
      </c>
    </row>
    <row r="533" spans="1:13" x14ac:dyDescent="0.25">
      <c r="A533" s="6">
        <v>40821.090277777781</v>
      </c>
      <c r="B533" s="13">
        <v>40821</v>
      </c>
      <c r="C533" s="14">
        <v>9.0277777777777776E-2</v>
      </c>
      <c r="D533" s="13">
        <v>40821</v>
      </c>
      <c r="E533" s="14">
        <v>4.0486111111111303</v>
      </c>
      <c r="F533" s="6">
        <f t="shared" si="38"/>
        <v>40821.048611111109</v>
      </c>
      <c r="G533" s="7">
        <v>2.1999999999999999E-2</v>
      </c>
      <c r="K533" s="7">
        <f t="shared" si="35"/>
        <v>2.8999999999999998E-2</v>
      </c>
      <c r="L533" s="7">
        <f t="shared" si="37"/>
        <v>2.9</v>
      </c>
      <c r="M533" s="7">
        <f t="shared" si="36"/>
        <v>0.12519791198527275</v>
      </c>
    </row>
    <row r="534" spans="1:13" x14ac:dyDescent="0.25">
      <c r="A534" s="6">
        <v>40821.097222222219</v>
      </c>
      <c r="B534" s="13">
        <v>40821</v>
      </c>
      <c r="C534" s="14">
        <v>9.7222222222222224E-2</v>
      </c>
      <c r="D534" s="13">
        <v>40821</v>
      </c>
      <c r="E534" s="14">
        <v>4.0555555555555696</v>
      </c>
      <c r="F534" s="6">
        <f t="shared" si="38"/>
        <v>40821.055555555555</v>
      </c>
      <c r="G534" s="7">
        <v>2.1999999999999999E-2</v>
      </c>
      <c r="K534" s="7">
        <f t="shared" si="35"/>
        <v>2.8999999999999998E-2</v>
      </c>
      <c r="L534" s="7">
        <f t="shared" si="37"/>
        <v>2.9</v>
      </c>
      <c r="M534" s="7">
        <f t="shared" si="36"/>
        <v>0.12519791198527275</v>
      </c>
    </row>
    <row r="535" spans="1:13" x14ac:dyDescent="0.25">
      <c r="A535" s="6">
        <v>40821.104166666664</v>
      </c>
      <c r="B535" s="13">
        <v>40821</v>
      </c>
      <c r="C535" s="14">
        <v>0.10416666666666667</v>
      </c>
      <c r="D535" s="13">
        <v>40821</v>
      </c>
      <c r="E535" s="14">
        <v>4.0625000000000204</v>
      </c>
      <c r="F535" s="6">
        <f t="shared" si="38"/>
        <v>40821.0625</v>
      </c>
      <c r="G535" s="7">
        <v>2.3E-2</v>
      </c>
      <c r="K535" s="7">
        <f t="shared" si="35"/>
        <v>0.03</v>
      </c>
      <c r="L535" s="7">
        <f t="shared" si="37"/>
        <v>3</v>
      </c>
      <c r="M535" s="7">
        <f t="shared" si="36"/>
        <v>0.13516272005239469</v>
      </c>
    </row>
    <row r="536" spans="1:13" x14ac:dyDescent="0.25">
      <c r="A536" s="6">
        <v>40821.111111111109</v>
      </c>
      <c r="B536" s="13">
        <v>40821</v>
      </c>
      <c r="C536" s="14">
        <v>0.1111111111111111</v>
      </c>
      <c r="D536" s="13">
        <v>40821</v>
      </c>
      <c r="E536" s="14">
        <v>4.0694444444444597</v>
      </c>
      <c r="F536" s="6">
        <f t="shared" si="38"/>
        <v>40821.069444444445</v>
      </c>
      <c r="G536" s="7">
        <v>2.1999999999999999E-2</v>
      </c>
      <c r="K536" s="7">
        <f t="shared" si="35"/>
        <v>2.8999999999999998E-2</v>
      </c>
      <c r="L536" s="7">
        <f t="shared" si="37"/>
        <v>2.9</v>
      </c>
      <c r="M536" s="7">
        <f t="shared" si="36"/>
        <v>0.12519791198527275</v>
      </c>
    </row>
    <row r="537" spans="1:13" x14ac:dyDescent="0.25">
      <c r="A537" s="6">
        <v>40821.118055555555</v>
      </c>
      <c r="B537" s="13">
        <v>40821</v>
      </c>
      <c r="C537" s="14">
        <v>0.11805555555555557</v>
      </c>
      <c r="D537" s="13">
        <v>40821</v>
      </c>
      <c r="E537" s="14">
        <v>4.0763888888888999</v>
      </c>
      <c r="F537" s="6">
        <f t="shared" si="38"/>
        <v>40821.076388888891</v>
      </c>
      <c r="G537" s="7">
        <v>2.3E-2</v>
      </c>
      <c r="K537" s="7">
        <f t="shared" si="35"/>
        <v>0.03</v>
      </c>
      <c r="L537" s="7">
        <f t="shared" si="37"/>
        <v>3</v>
      </c>
      <c r="M537" s="7">
        <f t="shared" si="36"/>
        <v>0.13516272005239469</v>
      </c>
    </row>
    <row r="538" spans="1:13" x14ac:dyDescent="0.25">
      <c r="A538" s="6">
        <v>40821.125</v>
      </c>
      <c r="B538" s="13">
        <v>40821</v>
      </c>
      <c r="C538" s="14">
        <v>0.125</v>
      </c>
      <c r="D538" s="13">
        <v>40821</v>
      </c>
      <c r="E538" s="14">
        <v>4.0833333333333499</v>
      </c>
      <c r="F538" s="6">
        <f t="shared" si="38"/>
        <v>40821.083333333336</v>
      </c>
      <c r="G538" s="7">
        <v>2.3E-2</v>
      </c>
      <c r="K538" s="7">
        <f t="shared" si="35"/>
        <v>0.03</v>
      </c>
      <c r="L538" s="7">
        <f t="shared" si="37"/>
        <v>3</v>
      </c>
      <c r="M538" s="7">
        <f t="shared" si="36"/>
        <v>0.13516272005239469</v>
      </c>
    </row>
    <row r="539" spans="1:13" x14ac:dyDescent="0.25">
      <c r="A539" s="6">
        <v>40821.131944444445</v>
      </c>
      <c r="B539" s="13">
        <v>40821</v>
      </c>
      <c r="C539" s="14">
        <v>0.13194444444444445</v>
      </c>
      <c r="D539" s="13">
        <v>40821</v>
      </c>
      <c r="E539" s="14">
        <v>4.0902777777777901</v>
      </c>
      <c r="F539" s="6">
        <f t="shared" si="38"/>
        <v>40821.090277777781</v>
      </c>
      <c r="G539" s="7">
        <v>2.3E-2</v>
      </c>
      <c r="K539" s="7">
        <f t="shared" si="35"/>
        <v>0.03</v>
      </c>
      <c r="L539" s="7">
        <f t="shared" si="37"/>
        <v>3</v>
      </c>
      <c r="M539" s="7">
        <f t="shared" si="36"/>
        <v>0.13516272005239469</v>
      </c>
    </row>
    <row r="540" spans="1:13" x14ac:dyDescent="0.25">
      <c r="A540" s="6">
        <v>40821.138888888891</v>
      </c>
      <c r="B540" s="13">
        <v>40821</v>
      </c>
      <c r="C540" s="14">
        <v>0.1388888888888889</v>
      </c>
      <c r="D540" s="13">
        <v>40821</v>
      </c>
      <c r="E540" s="14">
        <v>4.0972222222222401</v>
      </c>
      <c r="F540" s="6">
        <f t="shared" si="38"/>
        <v>40821.097222222219</v>
      </c>
      <c r="G540" s="7">
        <v>2.3E-2</v>
      </c>
      <c r="K540" s="7">
        <f t="shared" si="35"/>
        <v>0.03</v>
      </c>
      <c r="L540" s="7">
        <f t="shared" si="37"/>
        <v>3</v>
      </c>
      <c r="M540" s="7">
        <f t="shared" si="36"/>
        <v>0.13516272005239469</v>
      </c>
    </row>
    <row r="541" spans="1:13" x14ac:dyDescent="0.25">
      <c r="A541" s="6">
        <v>40821.145833333336</v>
      </c>
      <c r="B541" s="13">
        <v>40821</v>
      </c>
      <c r="C541" s="14">
        <v>0.14583333333333334</v>
      </c>
      <c r="D541" s="13">
        <v>40821</v>
      </c>
      <c r="E541" s="14">
        <v>4.1041666666666803</v>
      </c>
      <c r="F541" s="6">
        <f t="shared" si="38"/>
        <v>40821.104166666664</v>
      </c>
      <c r="G541" s="7">
        <v>2.3E-2</v>
      </c>
      <c r="K541" s="7">
        <f t="shared" si="35"/>
        <v>0.03</v>
      </c>
      <c r="L541" s="7">
        <f t="shared" si="37"/>
        <v>3</v>
      </c>
      <c r="M541" s="7">
        <f t="shared" si="36"/>
        <v>0.13516272005239469</v>
      </c>
    </row>
    <row r="542" spans="1:13" x14ac:dyDescent="0.25">
      <c r="A542" s="6">
        <v>40821.152777777781</v>
      </c>
      <c r="B542" s="13">
        <v>40821</v>
      </c>
      <c r="C542" s="14">
        <v>0.15277777777777776</v>
      </c>
      <c r="D542" s="13">
        <v>40821</v>
      </c>
      <c r="E542" s="14">
        <v>4.1111111111111303</v>
      </c>
      <c r="F542" s="6">
        <f t="shared" si="38"/>
        <v>40821.111111111109</v>
      </c>
      <c r="G542" s="7">
        <v>2.1999999999999999E-2</v>
      </c>
      <c r="K542" s="7">
        <f t="shared" si="35"/>
        <v>2.8999999999999998E-2</v>
      </c>
      <c r="L542" s="7">
        <f t="shared" si="37"/>
        <v>2.9</v>
      </c>
      <c r="M542" s="7">
        <f t="shared" si="36"/>
        <v>0.12519791198527275</v>
      </c>
    </row>
    <row r="543" spans="1:13" x14ac:dyDescent="0.25">
      <c r="A543" s="6">
        <v>40821.159722222219</v>
      </c>
      <c r="B543" s="13">
        <v>40821</v>
      </c>
      <c r="C543" s="14">
        <v>0.15972222222222224</v>
      </c>
      <c r="D543" s="13">
        <v>40821</v>
      </c>
      <c r="E543" s="14">
        <v>4.1180555555555696</v>
      </c>
      <c r="F543" s="6">
        <f t="shared" si="38"/>
        <v>40821.118055555555</v>
      </c>
      <c r="G543" s="7">
        <v>2.1999999999999999E-2</v>
      </c>
      <c r="K543" s="7">
        <f t="shared" si="35"/>
        <v>2.8999999999999998E-2</v>
      </c>
      <c r="L543" s="7">
        <f t="shared" si="37"/>
        <v>2.9</v>
      </c>
      <c r="M543" s="7">
        <f t="shared" si="36"/>
        <v>0.12519791198527275</v>
      </c>
    </row>
    <row r="544" spans="1:13" x14ac:dyDescent="0.25">
      <c r="A544" s="6">
        <v>40821.166666666664</v>
      </c>
      <c r="B544" s="13">
        <v>40821</v>
      </c>
      <c r="C544" s="14">
        <v>0.16666666666666666</v>
      </c>
      <c r="D544" s="13">
        <v>40821</v>
      </c>
      <c r="E544" s="14">
        <v>4.1250000000000204</v>
      </c>
      <c r="F544" s="6">
        <f t="shared" si="38"/>
        <v>40821.125</v>
      </c>
      <c r="G544" s="7">
        <v>2.1999999999999999E-2</v>
      </c>
      <c r="K544" s="7">
        <f t="shared" si="35"/>
        <v>2.8999999999999998E-2</v>
      </c>
      <c r="L544" s="7">
        <f t="shared" si="37"/>
        <v>2.9</v>
      </c>
      <c r="M544" s="7">
        <f t="shared" si="36"/>
        <v>0.12519791198527275</v>
      </c>
    </row>
    <row r="545" spans="1:13" x14ac:dyDescent="0.25">
      <c r="A545" s="6">
        <v>40821.173611111109</v>
      </c>
      <c r="B545" s="13">
        <v>40821</v>
      </c>
      <c r="C545" s="14">
        <v>0.17361111111111113</v>
      </c>
      <c r="D545" s="13">
        <v>40821</v>
      </c>
      <c r="E545" s="14">
        <v>4.1319444444444597</v>
      </c>
      <c r="F545" s="6">
        <f t="shared" si="38"/>
        <v>40821.131944444445</v>
      </c>
      <c r="G545" s="7">
        <v>2.1999999999999999E-2</v>
      </c>
      <c r="K545" s="7">
        <f t="shared" si="35"/>
        <v>2.8999999999999998E-2</v>
      </c>
      <c r="L545" s="7">
        <f t="shared" si="37"/>
        <v>2.9</v>
      </c>
      <c r="M545" s="7">
        <f t="shared" si="36"/>
        <v>0.12519791198527275</v>
      </c>
    </row>
    <row r="546" spans="1:13" x14ac:dyDescent="0.25">
      <c r="A546" s="6">
        <v>40821.180555555555</v>
      </c>
      <c r="B546" s="13">
        <v>40821</v>
      </c>
      <c r="C546" s="14">
        <v>0.18055555555555555</v>
      </c>
      <c r="D546" s="13">
        <v>40821</v>
      </c>
      <c r="E546" s="14">
        <v>4.1388888888888999</v>
      </c>
      <c r="F546" s="6">
        <f t="shared" si="38"/>
        <v>40821.138888888891</v>
      </c>
      <c r="G546" s="7">
        <v>2.1999999999999999E-2</v>
      </c>
      <c r="K546" s="7">
        <f t="shared" si="35"/>
        <v>2.8999999999999998E-2</v>
      </c>
      <c r="L546" s="7">
        <f t="shared" si="37"/>
        <v>2.9</v>
      </c>
      <c r="M546" s="7">
        <f t="shared" si="36"/>
        <v>0.12519791198527275</v>
      </c>
    </row>
    <row r="547" spans="1:13" x14ac:dyDescent="0.25">
      <c r="A547" s="6">
        <v>40821.1875</v>
      </c>
      <c r="B547" s="13">
        <v>40821</v>
      </c>
      <c r="C547" s="14">
        <v>0.1875</v>
      </c>
      <c r="D547" s="13">
        <v>40821</v>
      </c>
      <c r="E547" s="14">
        <v>4.1458333333333499</v>
      </c>
      <c r="F547" s="6">
        <f t="shared" si="38"/>
        <v>40821.145833333336</v>
      </c>
      <c r="G547" s="7">
        <v>2.1999999999999999E-2</v>
      </c>
      <c r="K547" s="7">
        <f t="shared" si="35"/>
        <v>2.8999999999999998E-2</v>
      </c>
      <c r="L547" s="7">
        <f t="shared" si="37"/>
        <v>2.9</v>
      </c>
      <c r="M547" s="7">
        <f t="shared" si="36"/>
        <v>0.12519791198527275</v>
      </c>
    </row>
    <row r="548" spans="1:13" x14ac:dyDescent="0.25">
      <c r="A548" s="6">
        <v>40821.194444444445</v>
      </c>
      <c r="B548" s="13">
        <v>40821</v>
      </c>
      <c r="C548" s="14">
        <v>0.19444444444444445</v>
      </c>
      <c r="D548" s="13">
        <v>40821</v>
      </c>
      <c r="E548" s="14">
        <v>4.1527777777777901</v>
      </c>
      <c r="F548" s="6">
        <f t="shared" si="38"/>
        <v>40821.152777777781</v>
      </c>
      <c r="G548" s="7">
        <v>2.1999999999999999E-2</v>
      </c>
      <c r="K548" s="7">
        <f t="shared" si="35"/>
        <v>2.8999999999999998E-2</v>
      </c>
      <c r="L548" s="7">
        <f t="shared" si="37"/>
        <v>2.9</v>
      </c>
      <c r="M548" s="7">
        <f t="shared" si="36"/>
        <v>0.12519791198527275</v>
      </c>
    </row>
    <row r="549" spans="1:13" x14ac:dyDescent="0.25">
      <c r="A549" s="6">
        <v>40821.201388888891</v>
      </c>
      <c r="B549" s="13">
        <v>40821</v>
      </c>
      <c r="C549" s="14">
        <v>0.20138888888888887</v>
      </c>
      <c r="D549" s="13">
        <v>40821</v>
      </c>
      <c r="E549" s="14">
        <v>4.1597222222222401</v>
      </c>
      <c r="F549" s="6">
        <f t="shared" si="38"/>
        <v>40821.159722222219</v>
      </c>
      <c r="G549" s="7">
        <v>2.1999999999999999E-2</v>
      </c>
      <c r="K549" s="7">
        <f t="shared" si="35"/>
        <v>2.8999999999999998E-2</v>
      </c>
      <c r="L549" s="7">
        <f t="shared" si="37"/>
        <v>2.9</v>
      </c>
      <c r="M549" s="7">
        <f t="shared" si="36"/>
        <v>0.12519791198527275</v>
      </c>
    </row>
    <row r="550" spans="1:13" x14ac:dyDescent="0.25">
      <c r="A550" s="6">
        <v>40821.208333333336</v>
      </c>
      <c r="B550" s="13">
        <v>40821</v>
      </c>
      <c r="C550" s="14">
        <v>0.20833333333333334</v>
      </c>
      <c r="D550" s="13">
        <v>40821</v>
      </c>
      <c r="E550" s="14">
        <v>4.1666666666666803</v>
      </c>
      <c r="F550" s="6">
        <f t="shared" si="38"/>
        <v>40821.166666666664</v>
      </c>
      <c r="G550" s="7">
        <v>2.1999999999999999E-2</v>
      </c>
      <c r="K550" s="7">
        <f t="shared" si="35"/>
        <v>2.8999999999999998E-2</v>
      </c>
      <c r="L550" s="7">
        <f t="shared" si="37"/>
        <v>2.9</v>
      </c>
      <c r="M550" s="7">
        <f t="shared" si="36"/>
        <v>0.12519791198527275</v>
      </c>
    </row>
    <row r="551" spans="1:13" x14ac:dyDescent="0.25">
      <c r="A551" s="6">
        <v>40821.215277777781</v>
      </c>
      <c r="B551" s="13">
        <v>40821</v>
      </c>
      <c r="C551" s="14">
        <v>0.21527777777777779</v>
      </c>
      <c r="D551" s="13">
        <v>40821</v>
      </c>
      <c r="E551" s="14">
        <v>4.1736111111111303</v>
      </c>
      <c r="F551" s="6">
        <f t="shared" si="38"/>
        <v>40821.173611111109</v>
      </c>
      <c r="G551" s="7">
        <v>2.1999999999999999E-2</v>
      </c>
      <c r="K551" s="7">
        <f t="shared" si="35"/>
        <v>2.8999999999999998E-2</v>
      </c>
      <c r="L551" s="7">
        <f t="shared" si="37"/>
        <v>2.9</v>
      </c>
      <c r="M551" s="7">
        <f t="shared" si="36"/>
        <v>0.12519791198527275</v>
      </c>
    </row>
    <row r="552" spans="1:13" x14ac:dyDescent="0.25">
      <c r="A552" s="6">
        <v>40821.222222222219</v>
      </c>
      <c r="B552" s="13">
        <v>40821</v>
      </c>
      <c r="C552" s="14">
        <v>0.22222222222222221</v>
      </c>
      <c r="D552" s="13">
        <v>40821</v>
      </c>
      <c r="E552" s="14">
        <v>4.1805555555555696</v>
      </c>
      <c r="F552" s="6">
        <f t="shared" si="38"/>
        <v>40821.180555555555</v>
      </c>
      <c r="G552" s="7">
        <v>2.1999999999999999E-2</v>
      </c>
      <c r="K552" s="7">
        <f t="shared" si="35"/>
        <v>2.8999999999999998E-2</v>
      </c>
      <c r="L552" s="7">
        <f t="shared" si="37"/>
        <v>2.9</v>
      </c>
      <c r="M552" s="7">
        <f t="shared" si="36"/>
        <v>0.12519791198527275</v>
      </c>
    </row>
    <row r="553" spans="1:13" x14ac:dyDescent="0.25">
      <c r="A553" s="6">
        <v>40821.229166666664</v>
      </c>
      <c r="B553" s="13">
        <v>40821</v>
      </c>
      <c r="C553" s="14">
        <v>0.22916666666666666</v>
      </c>
      <c r="D553" s="13">
        <v>40821</v>
      </c>
      <c r="E553" s="14">
        <v>4.1875000000000204</v>
      </c>
      <c r="F553" s="6">
        <f t="shared" si="38"/>
        <v>40821.1875</v>
      </c>
      <c r="G553" s="7">
        <v>2.1999999999999999E-2</v>
      </c>
      <c r="K553" s="7">
        <f t="shared" si="35"/>
        <v>2.8999999999999998E-2</v>
      </c>
      <c r="L553" s="7">
        <f t="shared" si="37"/>
        <v>2.9</v>
      </c>
      <c r="M553" s="7">
        <f t="shared" si="36"/>
        <v>0.12519791198527275</v>
      </c>
    </row>
    <row r="554" spans="1:13" x14ac:dyDescent="0.25">
      <c r="A554" s="6">
        <v>40821.236111111109</v>
      </c>
      <c r="B554" s="13">
        <v>40821</v>
      </c>
      <c r="C554" s="14">
        <v>0.23611111111111113</v>
      </c>
      <c r="D554" s="13">
        <v>40821</v>
      </c>
      <c r="E554" s="14">
        <v>4.1944444444444597</v>
      </c>
      <c r="F554" s="6">
        <f t="shared" si="38"/>
        <v>40821.194444444445</v>
      </c>
      <c r="G554" s="7">
        <v>2.1999999999999999E-2</v>
      </c>
      <c r="K554" s="7">
        <f t="shared" si="35"/>
        <v>2.8999999999999998E-2</v>
      </c>
      <c r="L554" s="7">
        <f t="shared" si="37"/>
        <v>2.9</v>
      </c>
      <c r="M554" s="7">
        <f t="shared" si="36"/>
        <v>0.12519791198527275</v>
      </c>
    </row>
    <row r="555" spans="1:13" x14ac:dyDescent="0.25">
      <c r="A555" s="6">
        <v>40821.243055555555</v>
      </c>
      <c r="B555" s="13">
        <v>40821</v>
      </c>
      <c r="C555" s="14">
        <v>0.24305555555555555</v>
      </c>
      <c r="D555" s="13">
        <v>40821</v>
      </c>
      <c r="E555" s="14">
        <v>4.2013888888888999</v>
      </c>
      <c r="F555" s="6">
        <f t="shared" si="38"/>
        <v>40821.201388888891</v>
      </c>
      <c r="G555" s="7">
        <v>2.1999999999999999E-2</v>
      </c>
      <c r="K555" s="7">
        <f t="shared" si="35"/>
        <v>2.8999999999999998E-2</v>
      </c>
      <c r="L555" s="7">
        <f t="shared" si="37"/>
        <v>2.9</v>
      </c>
      <c r="M555" s="7">
        <f t="shared" si="36"/>
        <v>0.12519791198527275</v>
      </c>
    </row>
    <row r="556" spans="1:13" x14ac:dyDescent="0.25">
      <c r="A556" s="6">
        <v>40821.25</v>
      </c>
      <c r="B556" s="13">
        <v>40821</v>
      </c>
      <c r="C556" s="14">
        <v>0.25</v>
      </c>
      <c r="D556" s="13">
        <v>40821</v>
      </c>
      <c r="E556" s="14">
        <v>4.2083333333333499</v>
      </c>
      <c r="F556" s="6">
        <f t="shared" si="38"/>
        <v>40821.208333333336</v>
      </c>
      <c r="G556" s="7">
        <v>2.1999999999999999E-2</v>
      </c>
      <c r="K556" s="7">
        <f t="shared" si="35"/>
        <v>2.8999999999999998E-2</v>
      </c>
      <c r="L556" s="7">
        <f t="shared" si="37"/>
        <v>2.9</v>
      </c>
      <c r="M556" s="7">
        <f t="shared" si="36"/>
        <v>0.12519791198527275</v>
      </c>
    </row>
    <row r="557" spans="1:13" x14ac:dyDescent="0.25">
      <c r="A557" s="6">
        <v>40821.256944444445</v>
      </c>
      <c r="B557" s="13">
        <v>40821</v>
      </c>
      <c r="C557" s="14">
        <v>0.25694444444444448</v>
      </c>
      <c r="D557" s="13">
        <v>40821</v>
      </c>
      <c r="E557" s="14">
        <v>4.2152777777777901</v>
      </c>
      <c r="F557" s="6">
        <f t="shared" si="38"/>
        <v>40821.215277777781</v>
      </c>
      <c r="G557" s="7">
        <v>2.1999999999999999E-2</v>
      </c>
      <c r="K557" s="7">
        <f t="shared" si="35"/>
        <v>2.8999999999999998E-2</v>
      </c>
      <c r="L557" s="7">
        <f t="shared" si="37"/>
        <v>2.9</v>
      </c>
      <c r="M557" s="7">
        <f t="shared" si="36"/>
        <v>0.12519791198527275</v>
      </c>
    </row>
    <row r="558" spans="1:13" x14ac:dyDescent="0.25">
      <c r="A558" s="6">
        <v>40821.263888888891</v>
      </c>
      <c r="B558" s="13">
        <v>40821</v>
      </c>
      <c r="C558" s="14">
        <v>0.2638888888888889</v>
      </c>
      <c r="D558" s="13">
        <v>40821</v>
      </c>
      <c r="E558" s="14">
        <v>4.2222222222222401</v>
      </c>
      <c r="F558" s="6">
        <f t="shared" si="38"/>
        <v>40821.222222222219</v>
      </c>
      <c r="G558" s="7">
        <v>2.1000000000000001E-2</v>
      </c>
      <c r="K558" s="7">
        <f t="shared" si="35"/>
        <v>2.8000000000000001E-2</v>
      </c>
      <c r="L558" s="7">
        <f t="shared" si="37"/>
        <v>2.8000000000000003</v>
      </c>
      <c r="M558" s="7">
        <f t="shared" si="36"/>
        <v>0.11565648825824049</v>
      </c>
    </row>
    <row r="559" spans="1:13" x14ac:dyDescent="0.25">
      <c r="A559" s="6">
        <v>40821.270833333336</v>
      </c>
      <c r="B559" s="13">
        <v>40821</v>
      </c>
      <c r="C559" s="14">
        <v>0.27083333333333331</v>
      </c>
      <c r="D559" s="13">
        <v>40821</v>
      </c>
      <c r="E559" s="14">
        <v>4.2291666666666803</v>
      </c>
      <c r="F559" s="6">
        <f t="shared" si="38"/>
        <v>40821.229166666664</v>
      </c>
      <c r="G559" s="7">
        <v>2.1999999999999999E-2</v>
      </c>
      <c r="K559" s="7">
        <f t="shared" si="35"/>
        <v>2.8999999999999998E-2</v>
      </c>
      <c r="L559" s="7">
        <f t="shared" si="37"/>
        <v>2.9</v>
      </c>
      <c r="M559" s="7">
        <f t="shared" si="36"/>
        <v>0.12519791198527275</v>
      </c>
    </row>
    <row r="560" spans="1:13" x14ac:dyDescent="0.25">
      <c r="A560" s="6">
        <v>40821.277777777781</v>
      </c>
      <c r="B560" s="13">
        <v>40821</v>
      </c>
      <c r="C560" s="14">
        <v>0.27777777777777779</v>
      </c>
      <c r="D560" s="13">
        <v>40821</v>
      </c>
      <c r="E560" s="14">
        <v>4.2361111111111303</v>
      </c>
      <c r="F560" s="6">
        <f t="shared" si="38"/>
        <v>40821.236111111109</v>
      </c>
      <c r="G560" s="7">
        <v>2.1999999999999999E-2</v>
      </c>
      <c r="K560" s="7">
        <f t="shared" si="35"/>
        <v>2.8999999999999998E-2</v>
      </c>
      <c r="L560" s="7">
        <f t="shared" si="37"/>
        <v>2.9</v>
      </c>
      <c r="M560" s="7">
        <f t="shared" si="36"/>
        <v>0.12519791198527275</v>
      </c>
    </row>
    <row r="561" spans="1:13" x14ac:dyDescent="0.25">
      <c r="A561" s="6">
        <v>40821.284722222219</v>
      </c>
      <c r="B561" s="13">
        <v>40821</v>
      </c>
      <c r="C561" s="14">
        <v>0.28472222222222221</v>
      </c>
      <c r="D561" s="13">
        <v>40821</v>
      </c>
      <c r="E561" s="14">
        <v>4.2430555555555696</v>
      </c>
      <c r="F561" s="6">
        <f t="shared" si="38"/>
        <v>40821.243055555555</v>
      </c>
      <c r="G561" s="7">
        <v>2.1999999999999999E-2</v>
      </c>
      <c r="K561" s="7">
        <f t="shared" si="35"/>
        <v>2.8999999999999998E-2</v>
      </c>
      <c r="L561" s="7">
        <f t="shared" si="37"/>
        <v>2.9</v>
      </c>
      <c r="M561" s="7">
        <f t="shared" si="36"/>
        <v>0.12519791198527275</v>
      </c>
    </row>
    <row r="562" spans="1:13" x14ac:dyDescent="0.25">
      <c r="A562" s="6">
        <v>40821.291666666664</v>
      </c>
      <c r="B562" s="13">
        <v>40821</v>
      </c>
      <c r="C562" s="14">
        <v>0.29166666666666669</v>
      </c>
      <c r="D562" s="13">
        <v>40821</v>
      </c>
      <c r="E562" s="14">
        <v>4.2500000000000204</v>
      </c>
      <c r="F562" s="6">
        <f t="shared" si="38"/>
        <v>40821.25</v>
      </c>
      <c r="G562" s="7">
        <v>2.1999999999999999E-2</v>
      </c>
      <c r="K562" s="7">
        <f t="shared" si="35"/>
        <v>2.8999999999999998E-2</v>
      </c>
      <c r="L562" s="7">
        <f t="shared" si="37"/>
        <v>2.9</v>
      </c>
      <c r="M562" s="7">
        <f t="shared" si="36"/>
        <v>0.12519791198527275</v>
      </c>
    </row>
    <row r="563" spans="1:13" x14ac:dyDescent="0.25">
      <c r="A563" s="6">
        <v>40821.298611111109</v>
      </c>
      <c r="B563" s="13">
        <v>40821</v>
      </c>
      <c r="C563" s="14">
        <v>0.2986111111111111</v>
      </c>
      <c r="D563" s="13">
        <v>40821</v>
      </c>
      <c r="E563" s="14">
        <v>4.2569444444444597</v>
      </c>
      <c r="F563" s="6">
        <f t="shared" si="38"/>
        <v>40821.256944444445</v>
      </c>
      <c r="G563" s="7">
        <v>2.1999999999999999E-2</v>
      </c>
      <c r="K563" s="7">
        <f t="shared" si="35"/>
        <v>2.8999999999999998E-2</v>
      </c>
      <c r="L563" s="7">
        <f t="shared" si="37"/>
        <v>2.9</v>
      </c>
      <c r="M563" s="7">
        <f t="shared" si="36"/>
        <v>0.12519791198527275</v>
      </c>
    </row>
    <row r="564" spans="1:13" x14ac:dyDescent="0.25">
      <c r="A564" s="6">
        <v>40821.305555555555</v>
      </c>
      <c r="B564" s="13">
        <v>40821</v>
      </c>
      <c r="C564" s="14">
        <v>0.30555555555555552</v>
      </c>
      <c r="D564" s="13">
        <v>40821</v>
      </c>
      <c r="E564" s="14">
        <v>4.2638888888888999</v>
      </c>
      <c r="F564" s="6">
        <f t="shared" si="38"/>
        <v>40821.263888888891</v>
      </c>
      <c r="G564" s="7">
        <v>2.1999999999999999E-2</v>
      </c>
      <c r="K564" s="7">
        <f t="shared" si="35"/>
        <v>2.8999999999999998E-2</v>
      </c>
      <c r="L564" s="7">
        <f t="shared" si="37"/>
        <v>2.9</v>
      </c>
      <c r="M564" s="7">
        <f t="shared" si="36"/>
        <v>0.12519791198527275</v>
      </c>
    </row>
    <row r="565" spans="1:13" x14ac:dyDescent="0.25">
      <c r="A565" s="6">
        <v>40821.3125</v>
      </c>
      <c r="B565" s="13">
        <v>40821</v>
      </c>
      <c r="C565" s="14">
        <v>0.3125</v>
      </c>
      <c r="D565" s="13">
        <v>40821</v>
      </c>
      <c r="E565" s="14">
        <v>4.2708333333333499</v>
      </c>
      <c r="F565" s="6">
        <f t="shared" si="38"/>
        <v>40821.270833333336</v>
      </c>
      <c r="G565" s="7">
        <v>2.1999999999999999E-2</v>
      </c>
      <c r="K565" s="7">
        <f t="shared" si="35"/>
        <v>2.8999999999999998E-2</v>
      </c>
      <c r="L565" s="7">
        <f t="shared" si="37"/>
        <v>2.9</v>
      </c>
      <c r="M565" s="7">
        <f t="shared" si="36"/>
        <v>0.12519791198527275</v>
      </c>
    </row>
    <row r="566" spans="1:13" x14ac:dyDescent="0.25">
      <c r="A566" s="6">
        <v>40821.319444444445</v>
      </c>
      <c r="B566" s="13">
        <v>40821</v>
      </c>
      <c r="C566" s="14">
        <v>0.31944444444444448</v>
      </c>
      <c r="D566" s="13">
        <v>40821</v>
      </c>
      <c r="E566" s="14">
        <v>4.2777777777777901</v>
      </c>
      <c r="F566" s="6">
        <f t="shared" si="38"/>
        <v>40821.277777777781</v>
      </c>
      <c r="G566" s="7">
        <v>2.1999999999999999E-2</v>
      </c>
      <c r="K566" s="7">
        <f t="shared" si="35"/>
        <v>2.8999999999999998E-2</v>
      </c>
      <c r="L566" s="7">
        <f t="shared" si="37"/>
        <v>2.9</v>
      </c>
      <c r="M566" s="7">
        <f t="shared" si="36"/>
        <v>0.12519791198527275</v>
      </c>
    </row>
    <row r="567" spans="1:13" x14ac:dyDescent="0.25">
      <c r="A567" s="6">
        <v>40821.326388888891</v>
      </c>
      <c r="B567" s="13">
        <v>40821</v>
      </c>
      <c r="C567" s="14">
        <v>0.3263888888888889</v>
      </c>
      <c r="D567" s="13">
        <v>40821</v>
      </c>
      <c r="E567" s="14">
        <v>4.2847222222222401</v>
      </c>
      <c r="F567" s="6">
        <f t="shared" si="38"/>
        <v>40821.284722222219</v>
      </c>
      <c r="G567" s="7">
        <v>2.1999999999999999E-2</v>
      </c>
      <c r="K567" s="7">
        <f t="shared" si="35"/>
        <v>2.8999999999999998E-2</v>
      </c>
      <c r="L567" s="7">
        <f t="shared" si="37"/>
        <v>2.9</v>
      </c>
      <c r="M567" s="7">
        <f t="shared" si="36"/>
        <v>0.12519791198527275</v>
      </c>
    </row>
    <row r="568" spans="1:13" x14ac:dyDescent="0.25">
      <c r="A568" s="6">
        <v>40821.333333333336</v>
      </c>
      <c r="B568" s="13">
        <v>40821</v>
      </c>
      <c r="C568" s="14">
        <v>0.33333333333333331</v>
      </c>
      <c r="D568" s="13">
        <v>40821</v>
      </c>
      <c r="E568" s="14">
        <v>4.2916666666666803</v>
      </c>
      <c r="F568" s="6">
        <f t="shared" si="38"/>
        <v>40821.291666666664</v>
      </c>
      <c r="G568" s="7">
        <v>2.1999999999999999E-2</v>
      </c>
      <c r="K568" s="7">
        <f t="shared" si="35"/>
        <v>2.8999999999999998E-2</v>
      </c>
      <c r="L568" s="7">
        <f t="shared" si="37"/>
        <v>2.9</v>
      </c>
      <c r="M568" s="7">
        <f t="shared" si="36"/>
        <v>0.12519791198527275</v>
      </c>
    </row>
    <row r="569" spans="1:13" x14ac:dyDescent="0.25">
      <c r="A569" s="6">
        <v>40821.340277777781</v>
      </c>
      <c r="B569" s="13">
        <v>40821</v>
      </c>
      <c r="C569" s="14">
        <v>0.34027777777777773</v>
      </c>
      <c r="D569" s="13">
        <v>40821</v>
      </c>
      <c r="E569" s="14">
        <v>4.2986111111111303</v>
      </c>
      <c r="F569" s="6">
        <f t="shared" si="38"/>
        <v>40821.298611111109</v>
      </c>
      <c r="G569" s="7">
        <v>2.1999999999999999E-2</v>
      </c>
      <c r="K569" s="7">
        <f t="shared" si="35"/>
        <v>2.8999999999999998E-2</v>
      </c>
      <c r="L569" s="7">
        <f t="shared" si="37"/>
        <v>2.9</v>
      </c>
      <c r="M569" s="7">
        <f t="shared" si="36"/>
        <v>0.12519791198527275</v>
      </c>
    </row>
    <row r="570" spans="1:13" x14ac:dyDescent="0.25">
      <c r="A570" s="6">
        <v>40821.347222222219</v>
      </c>
      <c r="B570" s="13">
        <v>40821</v>
      </c>
      <c r="C570" s="14">
        <v>0.34722222222222227</v>
      </c>
      <c r="D570" s="13">
        <v>40821</v>
      </c>
      <c r="E570" s="14">
        <v>4.3055555555555696</v>
      </c>
      <c r="F570" s="6">
        <f t="shared" si="38"/>
        <v>40821.305555555555</v>
      </c>
      <c r="G570" s="7">
        <v>2.1999999999999999E-2</v>
      </c>
      <c r="K570" s="7">
        <f t="shared" si="35"/>
        <v>2.8999999999999998E-2</v>
      </c>
      <c r="L570" s="7">
        <f t="shared" si="37"/>
        <v>2.9</v>
      </c>
      <c r="M570" s="7">
        <f t="shared" si="36"/>
        <v>0.12519791198527275</v>
      </c>
    </row>
    <row r="571" spans="1:13" x14ac:dyDescent="0.25">
      <c r="A571" s="6">
        <v>40821.354166666664</v>
      </c>
      <c r="B571" s="13">
        <v>40821</v>
      </c>
      <c r="C571" s="14">
        <v>0.35416666666666669</v>
      </c>
      <c r="D571" s="13">
        <v>40821</v>
      </c>
      <c r="E571" s="14">
        <v>4.3125000000000204</v>
      </c>
      <c r="F571" s="6">
        <f t="shared" si="38"/>
        <v>40821.3125</v>
      </c>
      <c r="G571" s="7">
        <v>2.1999999999999999E-2</v>
      </c>
      <c r="K571" s="7">
        <f t="shared" si="35"/>
        <v>2.8999999999999998E-2</v>
      </c>
      <c r="L571" s="7">
        <f t="shared" si="37"/>
        <v>2.9</v>
      </c>
      <c r="M571" s="7">
        <f t="shared" si="36"/>
        <v>0.12519791198527275</v>
      </c>
    </row>
    <row r="572" spans="1:13" x14ac:dyDescent="0.25">
      <c r="A572" s="6">
        <v>40821.361111111109</v>
      </c>
      <c r="B572" s="13">
        <v>40821</v>
      </c>
      <c r="C572" s="14">
        <v>0.3611111111111111</v>
      </c>
      <c r="D572" s="13">
        <v>40821</v>
      </c>
      <c r="E572" s="14">
        <v>4.3194444444444597</v>
      </c>
      <c r="F572" s="6">
        <f t="shared" si="38"/>
        <v>40821.319444444445</v>
      </c>
      <c r="G572" s="7">
        <v>2.1999999999999999E-2</v>
      </c>
      <c r="K572" s="7">
        <f t="shared" si="35"/>
        <v>2.8999999999999998E-2</v>
      </c>
      <c r="L572" s="7">
        <f t="shared" si="37"/>
        <v>2.9</v>
      </c>
      <c r="M572" s="7">
        <f t="shared" si="36"/>
        <v>0.12519791198527275</v>
      </c>
    </row>
    <row r="573" spans="1:13" x14ac:dyDescent="0.25">
      <c r="A573" s="6">
        <v>40821.368055555555</v>
      </c>
      <c r="B573" s="13">
        <v>40821</v>
      </c>
      <c r="C573" s="14">
        <v>0.36805555555555558</v>
      </c>
      <c r="D573" s="13">
        <v>40821</v>
      </c>
      <c r="E573" s="14">
        <v>4.3263888888889097</v>
      </c>
      <c r="F573" s="6">
        <f t="shared" si="38"/>
        <v>40821.326388888891</v>
      </c>
      <c r="G573" s="7">
        <v>2.1999999999999999E-2</v>
      </c>
      <c r="K573" s="7">
        <f t="shared" si="35"/>
        <v>2.8999999999999998E-2</v>
      </c>
      <c r="L573" s="7">
        <f t="shared" si="37"/>
        <v>2.9</v>
      </c>
      <c r="M573" s="7">
        <f t="shared" si="36"/>
        <v>0.12519791198527275</v>
      </c>
    </row>
    <row r="574" spans="1:13" x14ac:dyDescent="0.25">
      <c r="A574" s="6">
        <v>40821.375</v>
      </c>
      <c r="B574" s="13">
        <v>40821</v>
      </c>
      <c r="C574" s="14">
        <v>0.375</v>
      </c>
      <c r="D574" s="13">
        <v>40821</v>
      </c>
      <c r="E574" s="14">
        <v>4.3333333333333499</v>
      </c>
      <c r="F574" s="6">
        <f t="shared" si="38"/>
        <v>40821.333333333336</v>
      </c>
      <c r="G574" s="7">
        <v>2.1999999999999999E-2</v>
      </c>
      <c r="K574" s="7">
        <f t="shared" si="35"/>
        <v>2.8999999999999998E-2</v>
      </c>
      <c r="L574" s="7">
        <f t="shared" si="37"/>
        <v>2.9</v>
      </c>
      <c r="M574" s="7">
        <f t="shared" si="36"/>
        <v>0.12519791198527275</v>
      </c>
    </row>
    <row r="575" spans="1:13" x14ac:dyDescent="0.25">
      <c r="A575" s="6">
        <v>40821.381944444445</v>
      </c>
      <c r="B575" s="13">
        <v>40821</v>
      </c>
      <c r="C575" s="14">
        <v>0.38194444444444442</v>
      </c>
      <c r="D575" s="13">
        <v>40821</v>
      </c>
      <c r="E575" s="14">
        <v>4.3402777777777901</v>
      </c>
      <c r="F575" s="6">
        <f t="shared" si="38"/>
        <v>40821.340277777781</v>
      </c>
      <c r="G575" s="7">
        <v>2.1999999999999999E-2</v>
      </c>
      <c r="K575" s="7">
        <f t="shared" si="35"/>
        <v>2.8999999999999998E-2</v>
      </c>
      <c r="L575" s="7">
        <f t="shared" si="37"/>
        <v>2.9</v>
      </c>
      <c r="M575" s="7">
        <f t="shared" si="36"/>
        <v>0.12519791198527275</v>
      </c>
    </row>
    <row r="576" spans="1:13" x14ac:dyDescent="0.25">
      <c r="A576" s="6">
        <v>40821.388888888891</v>
      </c>
      <c r="B576" s="13">
        <v>40821</v>
      </c>
      <c r="C576" s="14">
        <v>0.3888888888888889</v>
      </c>
      <c r="D576" s="13">
        <v>40821</v>
      </c>
      <c r="E576" s="14">
        <v>4.3472222222222401</v>
      </c>
      <c r="F576" s="6">
        <f t="shared" si="38"/>
        <v>40821.347222222219</v>
      </c>
      <c r="G576" s="7">
        <v>2.1999999999999999E-2</v>
      </c>
      <c r="K576" s="7">
        <f t="shared" si="35"/>
        <v>2.8999999999999998E-2</v>
      </c>
      <c r="L576" s="7">
        <f t="shared" si="37"/>
        <v>2.9</v>
      </c>
      <c r="M576" s="7">
        <f t="shared" si="36"/>
        <v>0.12519791198527275</v>
      </c>
    </row>
    <row r="577" spans="1:13" x14ac:dyDescent="0.25">
      <c r="A577" s="6">
        <v>40821.395833333336</v>
      </c>
      <c r="B577" s="13">
        <v>40821</v>
      </c>
      <c r="C577" s="14">
        <v>0.39583333333333331</v>
      </c>
      <c r="D577" s="13">
        <v>40821</v>
      </c>
      <c r="E577" s="14">
        <v>4.3541666666666803</v>
      </c>
      <c r="F577" s="6">
        <f t="shared" si="38"/>
        <v>40821.354166666664</v>
      </c>
      <c r="G577" s="7">
        <v>2.1000000000000001E-2</v>
      </c>
      <c r="K577" s="7">
        <f t="shared" si="35"/>
        <v>2.8000000000000001E-2</v>
      </c>
      <c r="L577" s="7">
        <f t="shared" si="37"/>
        <v>2.8000000000000003</v>
      </c>
      <c r="M577" s="7">
        <f t="shared" si="36"/>
        <v>0.11565648825824049</v>
      </c>
    </row>
    <row r="578" spans="1:13" x14ac:dyDescent="0.25">
      <c r="A578" s="6">
        <v>40821.402777777781</v>
      </c>
      <c r="B578" s="13">
        <v>40821</v>
      </c>
      <c r="C578" s="14">
        <v>0.40277777777777773</v>
      </c>
      <c r="D578" s="13">
        <v>40821</v>
      </c>
      <c r="E578" s="14">
        <v>4.3611111111111303</v>
      </c>
      <c r="F578" s="6">
        <f t="shared" si="38"/>
        <v>40821.361111111109</v>
      </c>
      <c r="G578" s="7">
        <v>2.1000000000000001E-2</v>
      </c>
      <c r="K578" s="7">
        <f t="shared" ref="K578:K641" si="39">G578+($K$2057-$H$2057)</f>
        <v>2.8000000000000001E-2</v>
      </c>
      <c r="L578" s="7">
        <f t="shared" si="37"/>
        <v>2.8000000000000003</v>
      </c>
      <c r="M578" s="7">
        <f t="shared" si="36"/>
        <v>0.11565648825824049</v>
      </c>
    </row>
    <row r="579" spans="1:13" x14ac:dyDescent="0.25">
      <c r="A579" s="6">
        <v>40821.409722222219</v>
      </c>
      <c r="B579" s="13">
        <v>40821</v>
      </c>
      <c r="C579" s="14">
        <v>0.40972222222222227</v>
      </c>
      <c r="D579" s="13">
        <v>40821</v>
      </c>
      <c r="E579" s="14">
        <v>4.3680555555555696</v>
      </c>
      <c r="F579" s="6">
        <f t="shared" si="38"/>
        <v>40821.368055555555</v>
      </c>
      <c r="G579" s="7">
        <v>2.1999999999999999E-2</v>
      </c>
      <c r="K579" s="7">
        <f t="shared" si="39"/>
        <v>2.8999999999999998E-2</v>
      </c>
      <c r="L579" s="7">
        <f t="shared" si="37"/>
        <v>2.9</v>
      </c>
      <c r="M579" s="7">
        <f t="shared" ref="M579:M642" si="40">IF(L579&lt;10.1,(0.011299*L579^2.259),(0.00526*L579^2.542))</f>
        <v>0.12519791198527275</v>
      </c>
    </row>
    <row r="580" spans="1:13" x14ac:dyDescent="0.25">
      <c r="A580" s="6">
        <v>40821.416666666664</v>
      </c>
      <c r="B580" s="13">
        <v>40821</v>
      </c>
      <c r="C580" s="14">
        <v>0.41666666666666669</v>
      </c>
      <c r="D580" s="13">
        <v>40821</v>
      </c>
      <c r="E580" s="14">
        <v>4.3750000000000204</v>
      </c>
      <c r="F580" s="6">
        <f t="shared" si="38"/>
        <v>40821.375</v>
      </c>
      <c r="G580" s="7">
        <v>2.1999999999999999E-2</v>
      </c>
      <c r="K580" s="7">
        <f t="shared" si="39"/>
        <v>2.8999999999999998E-2</v>
      </c>
      <c r="L580" s="7">
        <f t="shared" si="37"/>
        <v>2.9</v>
      </c>
      <c r="M580" s="7">
        <f t="shared" si="40"/>
        <v>0.12519791198527275</v>
      </c>
    </row>
    <row r="581" spans="1:13" x14ac:dyDescent="0.25">
      <c r="A581" s="6">
        <v>40821.423611111109</v>
      </c>
      <c r="B581" s="13">
        <v>40821</v>
      </c>
      <c r="C581" s="14">
        <v>0.4236111111111111</v>
      </c>
      <c r="D581" s="13">
        <v>40821</v>
      </c>
      <c r="E581" s="14">
        <v>4.3819444444444597</v>
      </c>
      <c r="F581" s="6">
        <f t="shared" si="38"/>
        <v>40821.381944444445</v>
      </c>
      <c r="G581" s="7">
        <v>2.1999999999999999E-2</v>
      </c>
      <c r="K581" s="7">
        <f t="shared" si="39"/>
        <v>2.8999999999999998E-2</v>
      </c>
      <c r="L581" s="7">
        <f t="shared" ref="L581:L644" si="41">K581*100</f>
        <v>2.9</v>
      </c>
      <c r="M581" s="7">
        <f t="shared" si="40"/>
        <v>0.12519791198527275</v>
      </c>
    </row>
    <row r="582" spans="1:13" x14ac:dyDescent="0.25">
      <c r="A582" s="6">
        <v>40821.430555555555</v>
      </c>
      <c r="B582" s="13">
        <v>40821</v>
      </c>
      <c r="C582" s="14">
        <v>0.43055555555555558</v>
      </c>
      <c r="D582" s="13">
        <v>40821</v>
      </c>
      <c r="E582" s="14">
        <v>4.3888888888889097</v>
      </c>
      <c r="F582" s="6">
        <f t="shared" si="38"/>
        <v>40821.388888888891</v>
      </c>
      <c r="G582" s="7">
        <v>2.1999999999999999E-2</v>
      </c>
      <c r="K582" s="7">
        <f t="shared" si="39"/>
        <v>2.8999999999999998E-2</v>
      </c>
      <c r="L582" s="7">
        <f t="shared" si="41"/>
        <v>2.9</v>
      </c>
      <c r="M582" s="7">
        <f t="shared" si="40"/>
        <v>0.12519791198527275</v>
      </c>
    </row>
    <row r="583" spans="1:13" x14ac:dyDescent="0.25">
      <c r="A583" s="6">
        <v>40821.4375</v>
      </c>
      <c r="B583" s="13">
        <v>40821</v>
      </c>
      <c r="C583" s="14">
        <v>0.4375</v>
      </c>
      <c r="D583" s="13">
        <v>40821</v>
      </c>
      <c r="E583" s="14">
        <v>4.3958333333333499</v>
      </c>
      <c r="F583" s="6">
        <f t="shared" si="38"/>
        <v>40821.395833333336</v>
      </c>
      <c r="G583" s="7">
        <v>2.1999999999999999E-2</v>
      </c>
      <c r="K583" s="7">
        <f t="shared" si="39"/>
        <v>2.8999999999999998E-2</v>
      </c>
      <c r="L583" s="7">
        <f t="shared" si="41"/>
        <v>2.9</v>
      </c>
      <c r="M583" s="7">
        <f t="shared" si="40"/>
        <v>0.12519791198527275</v>
      </c>
    </row>
    <row r="584" spans="1:13" x14ac:dyDescent="0.25">
      <c r="A584" s="6">
        <v>40821.444444444445</v>
      </c>
      <c r="B584" s="13">
        <v>40821</v>
      </c>
      <c r="C584" s="14">
        <v>0.44444444444444442</v>
      </c>
      <c r="D584" s="13">
        <v>40821</v>
      </c>
      <c r="E584" s="14">
        <v>4.4027777777777901</v>
      </c>
      <c r="F584" s="6">
        <f t="shared" si="38"/>
        <v>40821.402777777781</v>
      </c>
      <c r="G584" s="7">
        <v>2.1999999999999999E-2</v>
      </c>
      <c r="K584" s="7">
        <f t="shared" si="39"/>
        <v>2.8999999999999998E-2</v>
      </c>
      <c r="L584" s="7">
        <f t="shared" si="41"/>
        <v>2.9</v>
      </c>
      <c r="M584" s="7">
        <f t="shared" si="40"/>
        <v>0.12519791198527275</v>
      </c>
    </row>
    <row r="585" spans="1:13" x14ac:dyDescent="0.25">
      <c r="A585" s="6">
        <v>40821.451388888891</v>
      </c>
      <c r="B585" s="13">
        <v>40821</v>
      </c>
      <c r="C585" s="14">
        <v>0.4513888888888889</v>
      </c>
      <c r="D585" s="13">
        <v>40821</v>
      </c>
      <c r="E585" s="14">
        <v>4.4097222222222401</v>
      </c>
      <c r="F585" s="6">
        <f t="shared" si="38"/>
        <v>40821.409722222219</v>
      </c>
      <c r="G585" s="7">
        <v>2.1999999999999999E-2</v>
      </c>
      <c r="K585" s="7">
        <f t="shared" si="39"/>
        <v>2.8999999999999998E-2</v>
      </c>
      <c r="L585" s="7">
        <f t="shared" si="41"/>
        <v>2.9</v>
      </c>
      <c r="M585" s="7">
        <f t="shared" si="40"/>
        <v>0.12519791198527275</v>
      </c>
    </row>
    <row r="586" spans="1:13" x14ac:dyDescent="0.25">
      <c r="A586" s="6">
        <v>40821.458333333336</v>
      </c>
      <c r="B586" s="13">
        <v>40821</v>
      </c>
      <c r="C586" s="14">
        <v>0.45833333333333331</v>
      </c>
      <c r="D586" s="13">
        <v>40821</v>
      </c>
      <c r="E586" s="14">
        <v>4.4166666666666803</v>
      </c>
      <c r="F586" s="6">
        <f t="shared" si="38"/>
        <v>40821.416666666664</v>
      </c>
      <c r="G586" s="7">
        <v>2.1999999999999999E-2</v>
      </c>
      <c r="K586" s="7">
        <f t="shared" si="39"/>
        <v>2.8999999999999998E-2</v>
      </c>
      <c r="L586" s="7">
        <f t="shared" si="41"/>
        <v>2.9</v>
      </c>
      <c r="M586" s="7">
        <f t="shared" si="40"/>
        <v>0.12519791198527275</v>
      </c>
    </row>
    <row r="587" spans="1:13" x14ac:dyDescent="0.25">
      <c r="A587" s="6">
        <v>40821.465277777781</v>
      </c>
      <c r="B587" s="13">
        <v>40821</v>
      </c>
      <c r="C587" s="14">
        <v>0.46527777777777773</v>
      </c>
      <c r="D587" s="13">
        <v>40821</v>
      </c>
      <c r="E587" s="14">
        <v>4.4236111111111303</v>
      </c>
      <c r="F587" s="6">
        <f t="shared" si="38"/>
        <v>40821.423611111109</v>
      </c>
      <c r="G587" s="7">
        <v>2.1000000000000001E-2</v>
      </c>
      <c r="K587" s="7">
        <f t="shared" si="39"/>
        <v>2.8000000000000001E-2</v>
      </c>
      <c r="L587" s="7">
        <f t="shared" si="41"/>
        <v>2.8000000000000003</v>
      </c>
      <c r="M587" s="7">
        <f t="shared" si="40"/>
        <v>0.11565648825824049</v>
      </c>
    </row>
    <row r="588" spans="1:13" x14ac:dyDescent="0.25">
      <c r="A588" s="6">
        <v>40821.472222222219</v>
      </c>
      <c r="B588" s="13">
        <v>40821</v>
      </c>
      <c r="C588" s="14">
        <v>0.47222222222222227</v>
      </c>
      <c r="D588" s="13">
        <v>40821</v>
      </c>
      <c r="E588" s="14">
        <v>4.4305555555555696</v>
      </c>
      <c r="F588" s="6">
        <f t="shared" si="38"/>
        <v>40821.430555555555</v>
      </c>
      <c r="G588" s="7">
        <v>2.1000000000000001E-2</v>
      </c>
      <c r="K588" s="7">
        <f t="shared" si="39"/>
        <v>2.8000000000000001E-2</v>
      </c>
      <c r="L588" s="7">
        <f t="shared" si="41"/>
        <v>2.8000000000000003</v>
      </c>
      <c r="M588" s="7">
        <f t="shared" si="40"/>
        <v>0.11565648825824049</v>
      </c>
    </row>
    <row r="589" spans="1:13" x14ac:dyDescent="0.25">
      <c r="A589" s="6">
        <v>40821.479166666664</v>
      </c>
      <c r="B589" s="13">
        <v>40821</v>
      </c>
      <c r="C589" s="14">
        <v>0.47916666666666669</v>
      </c>
      <c r="D589" s="13">
        <v>40821</v>
      </c>
      <c r="E589" s="14">
        <v>4.4375000000000204</v>
      </c>
      <c r="F589" s="6">
        <f t="shared" si="38"/>
        <v>40821.4375</v>
      </c>
      <c r="G589" s="7">
        <v>2.1000000000000001E-2</v>
      </c>
      <c r="K589" s="7">
        <f t="shared" si="39"/>
        <v>2.8000000000000001E-2</v>
      </c>
      <c r="L589" s="7">
        <f t="shared" si="41"/>
        <v>2.8000000000000003</v>
      </c>
      <c r="M589" s="7">
        <f t="shared" si="40"/>
        <v>0.11565648825824049</v>
      </c>
    </row>
    <row r="590" spans="1:13" x14ac:dyDescent="0.25">
      <c r="A590" s="6">
        <v>40821.486111111109</v>
      </c>
      <c r="B590" s="13">
        <v>40821</v>
      </c>
      <c r="C590" s="14">
        <v>0.4861111111111111</v>
      </c>
      <c r="D590" s="13">
        <v>40821</v>
      </c>
      <c r="E590" s="14">
        <v>4.4444444444444597</v>
      </c>
      <c r="F590" s="6">
        <f t="shared" si="38"/>
        <v>40821.444444444445</v>
      </c>
      <c r="G590" s="7">
        <v>2.1000000000000001E-2</v>
      </c>
      <c r="K590" s="7">
        <f t="shared" si="39"/>
        <v>2.8000000000000001E-2</v>
      </c>
      <c r="L590" s="7">
        <f t="shared" si="41"/>
        <v>2.8000000000000003</v>
      </c>
      <c r="M590" s="7">
        <f t="shared" si="40"/>
        <v>0.11565648825824049</v>
      </c>
    </row>
    <row r="591" spans="1:13" x14ac:dyDescent="0.25">
      <c r="A591" s="6">
        <v>40821.493055555555</v>
      </c>
      <c r="B591" s="13">
        <v>40821</v>
      </c>
      <c r="C591" s="14">
        <v>0.49305555555555558</v>
      </c>
      <c r="D591" s="13">
        <v>40821</v>
      </c>
      <c r="E591" s="14">
        <v>4.4513888888889097</v>
      </c>
      <c r="F591" s="6">
        <f t="shared" si="38"/>
        <v>40821.451388888891</v>
      </c>
      <c r="G591" s="7">
        <v>2.1000000000000001E-2</v>
      </c>
      <c r="K591" s="7">
        <f t="shared" si="39"/>
        <v>2.8000000000000001E-2</v>
      </c>
      <c r="L591" s="7">
        <f t="shared" si="41"/>
        <v>2.8000000000000003</v>
      </c>
      <c r="M591" s="7">
        <f t="shared" si="40"/>
        <v>0.11565648825824049</v>
      </c>
    </row>
    <row r="592" spans="1:13" x14ac:dyDescent="0.25">
      <c r="A592" s="6">
        <v>40821.5</v>
      </c>
      <c r="B592" s="13">
        <v>40821</v>
      </c>
      <c r="C592" s="14">
        <v>0.5</v>
      </c>
      <c r="D592" s="13">
        <v>40821</v>
      </c>
      <c r="E592" s="14">
        <v>4.4583333333333499</v>
      </c>
      <c r="F592" s="6">
        <f t="shared" si="38"/>
        <v>40821.458333333336</v>
      </c>
      <c r="G592" s="7">
        <v>2.1000000000000001E-2</v>
      </c>
      <c r="K592" s="7">
        <f t="shared" si="39"/>
        <v>2.8000000000000001E-2</v>
      </c>
      <c r="L592" s="7">
        <f t="shared" si="41"/>
        <v>2.8000000000000003</v>
      </c>
      <c r="M592" s="7">
        <f t="shared" si="40"/>
        <v>0.11565648825824049</v>
      </c>
    </row>
    <row r="593" spans="1:13" x14ac:dyDescent="0.25">
      <c r="A593" s="6">
        <v>40821.506944444445</v>
      </c>
      <c r="B593" s="13">
        <v>40821</v>
      </c>
      <c r="C593" s="14">
        <v>0.50694444444444442</v>
      </c>
      <c r="D593" s="13">
        <v>40821</v>
      </c>
      <c r="E593" s="14">
        <v>4.4652777777777901</v>
      </c>
      <c r="F593" s="6">
        <f t="shared" ref="F593:F656" si="42">D593+E593-4</f>
        <v>40821.465277777781</v>
      </c>
      <c r="G593" s="7">
        <v>2.1000000000000001E-2</v>
      </c>
      <c r="K593" s="7">
        <f t="shared" si="39"/>
        <v>2.8000000000000001E-2</v>
      </c>
      <c r="L593" s="7">
        <f t="shared" si="41"/>
        <v>2.8000000000000003</v>
      </c>
      <c r="M593" s="7">
        <f t="shared" si="40"/>
        <v>0.11565648825824049</v>
      </c>
    </row>
    <row r="594" spans="1:13" x14ac:dyDescent="0.25">
      <c r="A594" s="6">
        <v>40821.513888888891</v>
      </c>
      <c r="B594" s="13">
        <v>40821</v>
      </c>
      <c r="C594" s="14">
        <v>0.51388888888888895</v>
      </c>
      <c r="D594" s="13">
        <v>40821</v>
      </c>
      <c r="E594" s="14">
        <v>4.4722222222222401</v>
      </c>
      <c r="F594" s="6">
        <f t="shared" si="42"/>
        <v>40821.472222222219</v>
      </c>
      <c r="G594" s="7">
        <v>2.1000000000000001E-2</v>
      </c>
      <c r="K594" s="7">
        <f t="shared" si="39"/>
        <v>2.8000000000000001E-2</v>
      </c>
      <c r="L594" s="7">
        <f t="shared" si="41"/>
        <v>2.8000000000000003</v>
      </c>
      <c r="M594" s="7">
        <f t="shared" si="40"/>
        <v>0.11565648825824049</v>
      </c>
    </row>
    <row r="595" spans="1:13" x14ac:dyDescent="0.25">
      <c r="A595" s="6">
        <v>40821.520833333336</v>
      </c>
      <c r="B595" s="13">
        <v>40821</v>
      </c>
      <c r="C595" s="14">
        <v>0.52083333333333337</v>
      </c>
      <c r="D595" s="13">
        <v>40821</v>
      </c>
      <c r="E595" s="14">
        <v>4.4791666666666803</v>
      </c>
      <c r="F595" s="6">
        <f t="shared" si="42"/>
        <v>40821.479166666664</v>
      </c>
      <c r="G595" s="7">
        <v>2.1000000000000001E-2</v>
      </c>
      <c r="K595" s="7">
        <f t="shared" si="39"/>
        <v>2.8000000000000001E-2</v>
      </c>
      <c r="L595" s="7">
        <f t="shared" si="41"/>
        <v>2.8000000000000003</v>
      </c>
      <c r="M595" s="7">
        <f t="shared" si="40"/>
        <v>0.11565648825824049</v>
      </c>
    </row>
    <row r="596" spans="1:13" x14ac:dyDescent="0.25">
      <c r="A596" s="6">
        <v>40821.527777777781</v>
      </c>
      <c r="B596" s="13">
        <v>40821</v>
      </c>
      <c r="C596" s="14">
        <v>0.52777777777777779</v>
      </c>
      <c r="D596" s="13">
        <v>40821</v>
      </c>
      <c r="E596" s="14">
        <v>4.4861111111111303</v>
      </c>
      <c r="F596" s="6">
        <f t="shared" si="42"/>
        <v>40821.486111111109</v>
      </c>
      <c r="G596" s="7">
        <v>2.1000000000000001E-2</v>
      </c>
      <c r="K596" s="7">
        <f t="shared" si="39"/>
        <v>2.8000000000000001E-2</v>
      </c>
      <c r="L596" s="7">
        <f t="shared" si="41"/>
        <v>2.8000000000000003</v>
      </c>
      <c r="M596" s="7">
        <f t="shared" si="40"/>
        <v>0.11565648825824049</v>
      </c>
    </row>
    <row r="597" spans="1:13" x14ac:dyDescent="0.25">
      <c r="A597" s="6">
        <v>40821.534722222219</v>
      </c>
      <c r="B597" s="13">
        <v>40821</v>
      </c>
      <c r="C597" s="14">
        <v>0.53472222222222221</v>
      </c>
      <c r="D597" s="13">
        <v>40821</v>
      </c>
      <c r="E597" s="14">
        <v>4.4930555555555696</v>
      </c>
      <c r="F597" s="6">
        <f t="shared" si="42"/>
        <v>40821.493055555555</v>
      </c>
      <c r="G597" s="7">
        <v>2.1000000000000001E-2</v>
      </c>
      <c r="K597" s="7">
        <f t="shared" si="39"/>
        <v>2.8000000000000001E-2</v>
      </c>
      <c r="L597" s="7">
        <f t="shared" si="41"/>
        <v>2.8000000000000003</v>
      </c>
      <c r="M597" s="7">
        <f t="shared" si="40"/>
        <v>0.11565648825824049</v>
      </c>
    </row>
    <row r="598" spans="1:13" x14ac:dyDescent="0.25">
      <c r="A598" s="6">
        <v>40821.541666666664</v>
      </c>
      <c r="B598" s="13">
        <v>40821</v>
      </c>
      <c r="C598" s="14">
        <v>0.54166666666666663</v>
      </c>
      <c r="D598" s="13">
        <v>40821</v>
      </c>
      <c r="E598" s="14">
        <v>4.5000000000000204</v>
      </c>
      <c r="F598" s="6">
        <f t="shared" si="42"/>
        <v>40821.5</v>
      </c>
      <c r="G598" s="7">
        <v>2.1000000000000001E-2</v>
      </c>
      <c r="K598" s="7">
        <f t="shared" si="39"/>
        <v>2.8000000000000001E-2</v>
      </c>
      <c r="L598" s="7">
        <f t="shared" si="41"/>
        <v>2.8000000000000003</v>
      </c>
      <c r="M598" s="7">
        <f t="shared" si="40"/>
        <v>0.11565648825824049</v>
      </c>
    </row>
    <row r="599" spans="1:13" x14ac:dyDescent="0.25">
      <c r="A599" s="6">
        <v>40821.548611111109</v>
      </c>
      <c r="B599" s="13">
        <v>40821</v>
      </c>
      <c r="C599" s="14">
        <v>0.54861111111111105</v>
      </c>
      <c r="D599" s="13">
        <v>40821</v>
      </c>
      <c r="E599" s="14">
        <v>4.5069444444444597</v>
      </c>
      <c r="F599" s="6">
        <f t="shared" si="42"/>
        <v>40821.506944444445</v>
      </c>
      <c r="G599" s="7">
        <v>2.1000000000000001E-2</v>
      </c>
      <c r="K599" s="7">
        <f t="shared" si="39"/>
        <v>2.8000000000000001E-2</v>
      </c>
      <c r="L599" s="7">
        <f t="shared" si="41"/>
        <v>2.8000000000000003</v>
      </c>
      <c r="M599" s="7">
        <f t="shared" si="40"/>
        <v>0.11565648825824049</v>
      </c>
    </row>
    <row r="600" spans="1:13" x14ac:dyDescent="0.25">
      <c r="A600" s="6">
        <v>40821.555555555555</v>
      </c>
      <c r="B600" s="13">
        <v>40821</v>
      </c>
      <c r="C600" s="14">
        <v>0.55555555555555558</v>
      </c>
      <c r="D600" s="13">
        <v>40821</v>
      </c>
      <c r="E600" s="14">
        <v>4.5138888888889097</v>
      </c>
      <c r="F600" s="6">
        <f t="shared" si="42"/>
        <v>40821.513888888891</v>
      </c>
      <c r="G600" s="7">
        <v>0.02</v>
      </c>
      <c r="K600" s="7">
        <f t="shared" si="39"/>
        <v>2.7E-2</v>
      </c>
      <c r="L600" s="7">
        <f t="shared" si="41"/>
        <v>2.7</v>
      </c>
      <c r="M600" s="7">
        <f t="shared" si="40"/>
        <v>0.10653461773179985</v>
      </c>
    </row>
    <row r="601" spans="1:13" x14ac:dyDescent="0.25">
      <c r="A601" s="6">
        <v>40821.5625</v>
      </c>
      <c r="B601" s="13">
        <v>40821</v>
      </c>
      <c r="C601" s="14">
        <v>0.5625</v>
      </c>
      <c r="D601" s="13">
        <v>40821</v>
      </c>
      <c r="E601" s="14">
        <v>4.5208333333333499</v>
      </c>
      <c r="F601" s="6">
        <f t="shared" si="42"/>
        <v>40821.520833333336</v>
      </c>
      <c r="G601" s="7">
        <v>0.02</v>
      </c>
      <c r="K601" s="7">
        <f t="shared" si="39"/>
        <v>2.7E-2</v>
      </c>
      <c r="L601" s="7">
        <f t="shared" si="41"/>
        <v>2.7</v>
      </c>
      <c r="M601" s="7">
        <f t="shared" si="40"/>
        <v>0.10653461773179985</v>
      </c>
    </row>
    <row r="602" spans="1:13" x14ac:dyDescent="0.25">
      <c r="A602" s="6">
        <v>40821.569444444445</v>
      </c>
      <c r="B602" s="13">
        <v>40821</v>
      </c>
      <c r="C602" s="14">
        <v>0.56944444444444442</v>
      </c>
      <c r="D602" s="13">
        <v>40821</v>
      </c>
      <c r="E602" s="14">
        <v>4.5277777777777999</v>
      </c>
      <c r="F602" s="6">
        <f t="shared" si="42"/>
        <v>40821.527777777781</v>
      </c>
      <c r="G602" s="7">
        <v>0.02</v>
      </c>
      <c r="K602" s="7">
        <f t="shared" si="39"/>
        <v>2.7E-2</v>
      </c>
      <c r="L602" s="7">
        <f t="shared" si="41"/>
        <v>2.7</v>
      </c>
      <c r="M602" s="7">
        <f t="shared" si="40"/>
        <v>0.10653461773179985</v>
      </c>
    </row>
    <row r="603" spans="1:13" x14ac:dyDescent="0.25">
      <c r="A603" s="6">
        <v>40821.576388888891</v>
      </c>
      <c r="B603" s="13">
        <v>40821</v>
      </c>
      <c r="C603" s="14">
        <v>0.57638888888888895</v>
      </c>
      <c r="D603" s="13">
        <v>40821</v>
      </c>
      <c r="E603" s="14">
        <v>4.5347222222222401</v>
      </c>
      <c r="F603" s="6">
        <f t="shared" si="42"/>
        <v>40821.534722222219</v>
      </c>
      <c r="G603" s="7">
        <v>0.02</v>
      </c>
      <c r="K603" s="7">
        <f t="shared" si="39"/>
        <v>2.7E-2</v>
      </c>
      <c r="L603" s="7">
        <f t="shared" si="41"/>
        <v>2.7</v>
      </c>
      <c r="M603" s="7">
        <f t="shared" si="40"/>
        <v>0.10653461773179985</v>
      </c>
    </row>
    <row r="604" spans="1:13" x14ac:dyDescent="0.25">
      <c r="A604" s="6">
        <v>40821.583333333336</v>
      </c>
      <c r="B604" s="13">
        <v>40821</v>
      </c>
      <c r="C604" s="14">
        <v>0.58333333333333337</v>
      </c>
      <c r="D604" s="13">
        <v>40821</v>
      </c>
      <c r="E604" s="14">
        <v>4.5416666666666803</v>
      </c>
      <c r="F604" s="6">
        <f t="shared" si="42"/>
        <v>40821.541666666664</v>
      </c>
      <c r="G604" s="7">
        <v>0.02</v>
      </c>
      <c r="K604" s="7">
        <f t="shared" si="39"/>
        <v>2.7E-2</v>
      </c>
      <c r="L604" s="7">
        <f t="shared" si="41"/>
        <v>2.7</v>
      </c>
      <c r="M604" s="7">
        <f t="shared" si="40"/>
        <v>0.10653461773179985</v>
      </c>
    </row>
    <row r="605" spans="1:13" x14ac:dyDescent="0.25">
      <c r="A605" s="6">
        <v>40821.590277777781</v>
      </c>
      <c r="B605" s="13">
        <v>40821</v>
      </c>
      <c r="C605" s="14">
        <v>0.59027777777777779</v>
      </c>
      <c r="D605" s="13">
        <v>40821</v>
      </c>
      <c r="E605" s="14">
        <v>4.5486111111111303</v>
      </c>
      <c r="F605" s="6">
        <f t="shared" si="42"/>
        <v>40821.548611111109</v>
      </c>
      <c r="G605" s="7">
        <v>0.02</v>
      </c>
      <c r="K605" s="7">
        <f t="shared" si="39"/>
        <v>2.7E-2</v>
      </c>
      <c r="L605" s="7">
        <f t="shared" si="41"/>
        <v>2.7</v>
      </c>
      <c r="M605" s="7">
        <f t="shared" si="40"/>
        <v>0.10653461773179985</v>
      </c>
    </row>
    <row r="606" spans="1:13" x14ac:dyDescent="0.25">
      <c r="A606" s="6">
        <v>40821.597222222219</v>
      </c>
      <c r="B606" s="13">
        <v>40821</v>
      </c>
      <c r="C606" s="14">
        <v>0.59722222222222221</v>
      </c>
      <c r="D606" s="13">
        <v>40821</v>
      </c>
      <c r="E606" s="14">
        <v>4.5555555555555696</v>
      </c>
      <c r="F606" s="6">
        <f t="shared" si="42"/>
        <v>40821.555555555555</v>
      </c>
      <c r="G606" s="7">
        <v>0.02</v>
      </c>
      <c r="K606" s="7">
        <f t="shared" si="39"/>
        <v>2.7E-2</v>
      </c>
      <c r="L606" s="7">
        <f t="shared" si="41"/>
        <v>2.7</v>
      </c>
      <c r="M606" s="7">
        <f t="shared" si="40"/>
        <v>0.10653461773179985</v>
      </c>
    </row>
    <row r="607" spans="1:13" x14ac:dyDescent="0.25">
      <c r="A607" s="6">
        <v>40821.604166666664</v>
      </c>
      <c r="B607" s="13">
        <v>40821</v>
      </c>
      <c r="C607" s="14">
        <v>0.60416666666666663</v>
      </c>
      <c r="D607" s="13">
        <v>40821</v>
      </c>
      <c r="E607" s="14">
        <v>4.5625000000000204</v>
      </c>
      <c r="F607" s="6">
        <f t="shared" si="42"/>
        <v>40821.5625</v>
      </c>
      <c r="G607" s="7">
        <v>0.02</v>
      </c>
      <c r="K607" s="7">
        <f t="shared" si="39"/>
        <v>2.7E-2</v>
      </c>
      <c r="L607" s="7">
        <f t="shared" si="41"/>
        <v>2.7</v>
      </c>
      <c r="M607" s="7">
        <f t="shared" si="40"/>
        <v>0.10653461773179985</v>
      </c>
    </row>
    <row r="608" spans="1:13" x14ac:dyDescent="0.25">
      <c r="A608" s="6">
        <v>40821.611111111109</v>
      </c>
      <c r="B608" s="13">
        <v>40821</v>
      </c>
      <c r="C608" s="14">
        <v>0.61111111111111105</v>
      </c>
      <c r="D608" s="13">
        <v>40821</v>
      </c>
      <c r="E608" s="14">
        <v>4.5694444444444597</v>
      </c>
      <c r="F608" s="6">
        <f t="shared" si="42"/>
        <v>40821.569444444445</v>
      </c>
      <c r="G608" s="7">
        <v>0.02</v>
      </c>
      <c r="K608" s="7">
        <f t="shared" si="39"/>
        <v>2.7E-2</v>
      </c>
      <c r="L608" s="7">
        <f t="shared" si="41"/>
        <v>2.7</v>
      </c>
      <c r="M608" s="7">
        <f t="shared" si="40"/>
        <v>0.10653461773179985</v>
      </c>
    </row>
    <row r="609" spans="1:13" x14ac:dyDescent="0.25">
      <c r="A609" s="6">
        <v>40821.618055555555</v>
      </c>
      <c r="B609" s="13">
        <v>40821</v>
      </c>
      <c r="C609" s="14">
        <v>0.61805555555555558</v>
      </c>
      <c r="D609" s="13">
        <v>40821</v>
      </c>
      <c r="E609" s="14">
        <v>4.5763888888889097</v>
      </c>
      <c r="F609" s="6">
        <f t="shared" si="42"/>
        <v>40821.576388888891</v>
      </c>
      <c r="G609" s="7">
        <v>0.02</v>
      </c>
      <c r="K609" s="7">
        <f t="shared" si="39"/>
        <v>2.7E-2</v>
      </c>
      <c r="L609" s="7">
        <f t="shared" si="41"/>
        <v>2.7</v>
      </c>
      <c r="M609" s="7">
        <f t="shared" si="40"/>
        <v>0.10653461773179985</v>
      </c>
    </row>
    <row r="610" spans="1:13" x14ac:dyDescent="0.25">
      <c r="A610" s="6">
        <v>40821.625</v>
      </c>
      <c r="B610" s="13">
        <v>40821</v>
      </c>
      <c r="C610" s="14">
        <v>0.625</v>
      </c>
      <c r="D610" s="13">
        <v>40821</v>
      </c>
      <c r="E610" s="14">
        <v>4.5833333333333499</v>
      </c>
      <c r="F610" s="6">
        <f t="shared" si="42"/>
        <v>40821.583333333336</v>
      </c>
      <c r="G610" s="7">
        <v>0.02</v>
      </c>
      <c r="K610" s="7">
        <f t="shared" si="39"/>
        <v>2.7E-2</v>
      </c>
      <c r="L610" s="7">
        <f t="shared" si="41"/>
        <v>2.7</v>
      </c>
      <c r="M610" s="7">
        <f t="shared" si="40"/>
        <v>0.10653461773179985</v>
      </c>
    </row>
    <row r="611" spans="1:13" x14ac:dyDescent="0.25">
      <c r="A611" s="6">
        <v>40821.631944444445</v>
      </c>
      <c r="B611" s="13">
        <v>40821</v>
      </c>
      <c r="C611" s="14">
        <v>0.63194444444444442</v>
      </c>
      <c r="D611" s="13">
        <v>40821</v>
      </c>
      <c r="E611" s="14">
        <v>4.5902777777777999</v>
      </c>
      <c r="F611" s="6">
        <f t="shared" si="42"/>
        <v>40821.590277777781</v>
      </c>
      <c r="G611" s="7">
        <v>1.9E-2</v>
      </c>
      <c r="K611" s="7">
        <f t="shared" si="39"/>
        <v>2.5999999999999999E-2</v>
      </c>
      <c r="L611" s="7">
        <f t="shared" si="41"/>
        <v>2.6</v>
      </c>
      <c r="M611" s="7">
        <f t="shared" si="40"/>
        <v>9.7828366455611257E-2</v>
      </c>
    </row>
    <row r="612" spans="1:13" x14ac:dyDescent="0.25">
      <c r="A612" s="6">
        <v>40821.638888888891</v>
      </c>
      <c r="B612" s="13">
        <v>40821</v>
      </c>
      <c r="C612" s="14">
        <v>0.63888888888888895</v>
      </c>
      <c r="D612" s="13">
        <v>40821</v>
      </c>
      <c r="E612" s="14">
        <v>4.5972222222222401</v>
      </c>
      <c r="F612" s="6">
        <f t="shared" si="42"/>
        <v>40821.597222222219</v>
      </c>
      <c r="G612" s="7">
        <v>1.9E-2</v>
      </c>
      <c r="K612" s="7">
        <f t="shared" si="39"/>
        <v>2.5999999999999999E-2</v>
      </c>
      <c r="L612" s="7">
        <f t="shared" si="41"/>
        <v>2.6</v>
      </c>
      <c r="M612" s="7">
        <f t="shared" si="40"/>
        <v>9.7828366455611257E-2</v>
      </c>
    </row>
    <row r="613" spans="1:13" x14ac:dyDescent="0.25">
      <c r="A613" s="6">
        <v>40821.645833333336</v>
      </c>
      <c r="B613" s="13">
        <v>40821</v>
      </c>
      <c r="C613" s="14">
        <v>0.64583333333333337</v>
      </c>
      <c r="D613" s="13">
        <v>40821</v>
      </c>
      <c r="E613" s="14">
        <v>4.6041666666666803</v>
      </c>
      <c r="F613" s="6">
        <f t="shared" si="42"/>
        <v>40821.604166666664</v>
      </c>
      <c r="G613" s="7">
        <v>1.9E-2</v>
      </c>
      <c r="K613" s="7">
        <f t="shared" si="39"/>
        <v>2.5999999999999999E-2</v>
      </c>
      <c r="L613" s="7">
        <f t="shared" si="41"/>
        <v>2.6</v>
      </c>
      <c r="M613" s="7">
        <f t="shared" si="40"/>
        <v>9.7828366455611257E-2</v>
      </c>
    </row>
    <row r="614" spans="1:13" x14ac:dyDescent="0.25">
      <c r="A614" s="6">
        <v>40821.652777777781</v>
      </c>
      <c r="B614" s="13">
        <v>40821</v>
      </c>
      <c r="C614" s="14">
        <v>0.65277777777777779</v>
      </c>
      <c r="D614" s="13">
        <v>40821</v>
      </c>
      <c r="E614" s="14">
        <v>4.6111111111111303</v>
      </c>
      <c r="F614" s="6">
        <f t="shared" si="42"/>
        <v>40821.611111111109</v>
      </c>
      <c r="G614" s="7">
        <v>1.9E-2</v>
      </c>
      <c r="K614" s="7">
        <f t="shared" si="39"/>
        <v>2.5999999999999999E-2</v>
      </c>
      <c r="L614" s="7">
        <f t="shared" si="41"/>
        <v>2.6</v>
      </c>
      <c r="M614" s="7">
        <f t="shared" si="40"/>
        <v>9.7828366455611257E-2</v>
      </c>
    </row>
    <row r="615" spans="1:13" x14ac:dyDescent="0.25">
      <c r="A615" s="6">
        <v>40821.659722222219</v>
      </c>
      <c r="B615" s="13">
        <v>40821</v>
      </c>
      <c r="C615" s="14">
        <v>0.65972222222222221</v>
      </c>
      <c r="D615" s="13">
        <v>40821</v>
      </c>
      <c r="E615" s="14">
        <v>4.6180555555555696</v>
      </c>
      <c r="F615" s="6">
        <f t="shared" si="42"/>
        <v>40821.618055555555</v>
      </c>
      <c r="G615" s="7">
        <v>1.9E-2</v>
      </c>
      <c r="K615" s="7">
        <f t="shared" si="39"/>
        <v>2.5999999999999999E-2</v>
      </c>
      <c r="L615" s="7">
        <f t="shared" si="41"/>
        <v>2.6</v>
      </c>
      <c r="M615" s="7">
        <f t="shared" si="40"/>
        <v>9.7828366455611257E-2</v>
      </c>
    </row>
    <row r="616" spans="1:13" x14ac:dyDescent="0.25">
      <c r="A616" s="6">
        <v>40821.666666666664</v>
      </c>
      <c r="B616" s="13">
        <v>40821</v>
      </c>
      <c r="C616" s="14">
        <v>0.66666666666666663</v>
      </c>
      <c r="D616" s="13">
        <v>40821</v>
      </c>
      <c r="E616" s="14">
        <v>4.6250000000000204</v>
      </c>
      <c r="F616" s="6">
        <f t="shared" si="42"/>
        <v>40821.625</v>
      </c>
      <c r="G616" s="7">
        <v>1.9E-2</v>
      </c>
      <c r="K616" s="7">
        <f t="shared" si="39"/>
        <v>2.5999999999999999E-2</v>
      </c>
      <c r="L616" s="7">
        <f t="shared" si="41"/>
        <v>2.6</v>
      </c>
      <c r="M616" s="7">
        <f t="shared" si="40"/>
        <v>9.7828366455611257E-2</v>
      </c>
    </row>
    <row r="617" spans="1:13" x14ac:dyDescent="0.25">
      <c r="A617" s="6">
        <v>40821.673611111109</v>
      </c>
      <c r="B617" s="13">
        <v>40821</v>
      </c>
      <c r="C617" s="14">
        <v>0.67361111111111116</v>
      </c>
      <c r="D617" s="13">
        <v>40821</v>
      </c>
      <c r="E617" s="14">
        <v>4.6319444444444597</v>
      </c>
      <c r="F617" s="6">
        <f t="shared" si="42"/>
        <v>40821.631944444445</v>
      </c>
      <c r="G617" s="7">
        <v>1.9E-2</v>
      </c>
      <c r="K617" s="7">
        <f t="shared" si="39"/>
        <v>2.5999999999999999E-2</v>
      </c>
      <c r="L617" s="7">
        <f t="shared" si="41"/>
        <v>2.6</v>
      </c>
      <c r="M617" s="7">
        <f t="shared" si="40"/>
        <v>9.7828366455611257E-2</v>
      </c>
    </row>
    <row r="618" spans="1:13" x14ac:dyDescent="0.25">
      <c r="A618" s="6">
        <v>40821.680555555555</v>
      </c>
      <c r="B618" s="13">
        <v>40821</v>
      </c>
      <c r="C618" s="14">
        <v>0.68055555555555547</v>
      </c>
      <c r="D618" s="13">
        <v>40821</v>
      </c>
      <c r="E618" s="14">
        <v>4.6388888888889097</v>
      </c>
      <c r="F618" s="6">
        <f t="shared" si="42"/>
        <v>40821.638888888891</v>
      </c>
      <c r="G618" s="7">
        <v>1.9E-2</v>
      </c>
      <c r="K618" s="7">
        <f t="shared" si="39"/>
        <v>2.5999999999999999E-2</v>
      </c>
      <c r="L618" s="7">
        <f t="shared" si="41"/>
        <v>2.6</v>
      </c>
      <c r="M618" s="7">
        <f t="shared" si="40"/>
        <v>9.7828366455611257E-2</v>
      </c>
    </row>
    <row r="619" spans="1:13" x14ac:dyDescent="0.25">
      <c r="A619" s="6">
        <v>40821.6875</v>
      </c>
      <c r="B619" s="13">
        <v>40821</v>
      </c>
      <c r="C619" s="14">
        <v>0.6875</v>
      </c>
      <c r="D619" s="13">
        <v>40821</v>
      </c>
      <c r="E619" s="14">
        <v>4.6458333333333499</v>
      </c>
      <c r="F619" s="6">
        <f t="shared" si="42"/>
        <v>40821.645833333336</v>
      </c>
      <c r="G619" s="7">
        <v>1.7999999999999999E-2</v>
      </c>
      <c r="K619" s="7">
        <f t="shared" si="39"/>
        <v>2.4999999999999998E-2</v>
      </c>
      <c r="L619" s="7">
        <f t="shared" si="41"/>
        <v>2.5</v>
      </c>
      <c r="M619" s="7">
        <f t="shared" si="40"/>
        <v>8.9533690940011415E-2</v>
      </c>
    </row>
    <row r="620" spans="1:13" x14ac:dyDescent="0.25">
      <c r="A620" s="6">
        <v>40821.694444444445</v>
      </c>
      <c r="B620" s="13">
        <v>40821</v>
      </c>
      <c r="C620" s="14">
        <v>0.69444444444444453</v>
      </c>
      <c r="D620" s="13">
        <v>40821</v>
      </c>
      <c r="E620" s="14">
        <v>4.6527777777777999</v>
      </c>
      <c r="F620" s="6">
        <f t="shared" si="42"/>
        <v>40821.652777777781</v>
      </c>
      <c r="G620" s="7">
        <v>1.7999999999999999E-2</v>
      </c>
      <c r="K620" s="7">
        <f t="shared" si="39"/>
        <v>2.4999999999999998E-2</v>
      </c>
      <c r="L620" s="7">
        <f t="shared" si="41"/>
        <v>2.5</v>
      </c>
      <c r="M620" s="7">
        <f t="shared" si="40"/>
        <v>8.9533690940011415E-2</v>
      </c>
    </row>
    <row r="621" spans="1:13" x14ac:dyDescent="0.25">
      <c r="A621" s="6">
        <v>40821.701388888891</v>
      </c>
      <c r="B621" s="13">
        <v>40821</v>
      </c>
      <c r="C621" s="14">
        <v>0.70138888888888884</v>
      </c>
      <c r="D621" s="13">
        <v>40821</v>
      </c>
      <c r="E621" s="14">
        <v>4.6597222222222401</v>
      </c>
      <c r="F621" s="6">
        <f t="shared" si="42"/>
        <v>40821.659722222219</v>
      </c>
      <c r="G621" s="7">
        <v>1.7999999999999999E-2</v>
      </c>
      <c r="K621" s="7">
        <f t="shared" si="39"/>
        <v>2.4999999999999998E-2</v>
      </c>
      <c r="L621" s="7">
        <f t="shared" si="41"/>
        <v>2.5</v>
      </c>
      <c r="M621" s="7">
        <f t="shared" si="40"/>
        <v>8.9533690940011415E-2</v>
      </c>
    </row>
    <row r="622" spans="1:13" x14ac:dyDescent="0.25">
      <c r="A622" s="6">
        <v>40821.708333333336</v>
      </c>
      <c r="B622" s="13">
        <v>40821</v>
      </c>
      <c r="C622" s="14">
        <v>0.70833333333333337</v>
      </c>
      <c r="D622" s="13">
        <v>40821</v>
      </c>
      <c r="E622" s="14">
        <v>4.6666666666666803</v>
      </c>
      <c r="F622" s="6">
        <f t="shared" si="42"/>
        <v>40821.666666666664</v>
      </c>
      <c r="G622" s="7">
        <v>1.7999999999999999E-2</v>
      </c>
      <c r="K622" s="7">
        <f t="shared" si="39"/>
        <v>2.4999999999999998E-2</v>
      </c>
      <c r="L622" s="7">
        <f t="shared" si="41"/>
        <v>2.5</v>
      </c>
      <c r="M622" s="7">
        <f t="shared" si="40"/>
        <v>8.9533690940011415E-2</v>
      </c>
    </row>
    <row r="623" spans="1:13" x14ac:dyDescent="0.25">
      <c r="A623" s="6">
        <v>40821.715277777781</v>
      </c>
      <c r="B623" s="13">
        <v>40821</v>
      </c>
      <c r="C623" s="14">
        <v>0.71527777777777779</v>
      </c>
      <c r="D623" s="13">
        <v>40821</v>
      </c>
      <c r="E623" s="14">
        <v>4.6736111111111303</v>
      </c>
      <c r="F623" s="6">
        <f t="shared" si="42"/>
        <v>40821.673611111109</v>
      </c>
      <c r="G623" s="7">
        <v>1.7999999999999999E-2</v>
      </c>
      <c r="K623" s="7">
        <f t="shared" si="39"/>
        <v>2.4999999999999998E-2</v>
      </c>
      <c r="L623" s="7">
        <f t="shared" si="41"/>
        <v>2.5</v>
      </c>
      <c r="M623" s="7">
        <f t="shared" si="40"/>
        <v>8.9533690940011415E-2</v>
      </c>
    </row>
    <row r="624" spans="1:13" x14ac:dyDescent="0.25">
      <c r="A624" s="6">
        <v>40821.722222222219</v>
      </c>
      <c r="B624" s="13">
        <v>40821</v>
      </c>
      <c r="C624" s="14">
        <v>0.72222222222222221</v>
      </c>
      <c r="D624" s="13">
        <v>40821</v>
      </c>
      <c r="E624" s="14">
        <v>4.6805555555555696</v>
      </c>
      <c r="F624" s="6">
        <f t="shared" si="42"/>
        <v>40821.680555555555</v>
      </c>
      <c r="G624" s="7">
        <v>1.7999999999999999E-2</v>
      </c>
      <c r="K624" s="7">
        <f t="shared" si="39"/>
        <v>2.4999999999999998E-2</v>
      </c>
      <c r="L624" s="7">
        <f t="shared" si="41"/>
        <v>2.5</v>
      </c>
      <c r="M624" s="7">
        <f t="shared" si="40"/>
        <v>8.9533690940011415E-2</v>
      </c>
    </row>
    <row r="625" spans="1:13" x14ac:dyDescent="0.25">
      <c r="A625" s="6">
        <v>40821.729166666664</v>
      </c>
      <c r="B625" s="13">
        <v>40821</v>
      </c>
      <c r="C625" s="14">
        <v>0.72916666666666663</v>
      </c>
      <c r="D625" s="13">
        <v>40821</v>
      </c>
      <c r="E625" s="14">
        <v>4.6875000000000204</v>
      </c>
      <c r="F625" s="6">
        <f t="shared" si="42"/>
        <v>40821.6875</v>
      </c>
      <c r="G625" s="7">
        <v>1.7999999999999999E-2</v>
      </c>
      <c r="K625" s="7">
        <f t="shared" si="39"/>
        <v>2.4999999999999998E-2</v>
      </c>
      <c r="L625" s="7">
        <f t="shared" si="41"/>
        <v>2.5</v>
      </c>
      <c r="M625" s="7">
        <f t="shared" si="40"/>
        <v>8.9533690940011415E-2</v>
      </c>
    </row>
    <row r="626" spans="1:13" x14ac:dyDescent="0.25">
      <c r="A626" s="6">
        <v>40821.736111111109</v>
      </c>
      <c r="B626" s="13">
        <v>40821</v>
      </c>
      <c r="C626" s="14">
        <v>0.73611111111111116</v>
      </c>
      <c r="D626" s="13">
        <v>40821</v>
      </c>
      <c r="E626" s="14">
        <v>4.6944444444444597</v>
      </c>
      <c r="F626" s="6">
        <f t="shared" si="42"/>
        <v>40821.694444444445</v>
      </c>
      <c r="G626" s="7">
        <v>1.7999999999999999E-2</v>
      </c>
      <c r="K626" s="7">
        <f t="shared" si="39"/>
        <v>2.4999999999999998E-2</v>
      </c>
      <c r="L626" s="7">
        <f t="shared" si="41"/>
        <v>2.5</v>
      </c>
      <c r="M626" s="7">
        <f t="shared" si="40"/>
        <v>8.9533690940011415E-2</v>
      </c>
    </row>
    <row r="627" spans="1:13" x14ac:dyDescent="0.25">
      <c r="A627" s="6">
        <v>40821.743055555555</v>
      </c>
      <c r="B627" s="13">
        <v>40821</v>
      </c>
      <c r="C627" s="14">
        <v>0.74305555555555547</v>
      </c>
      <c r="D627" s="13">
        <v>40821</v>
      </c>
      <c r="E627" s="14">
        <v>4.7013888888889097</v>
      </c>
      <c r="F627" s="6">
        <f t="shared" si="42"/>
        <v>40821.701388888891</v>
      </c>
      <c r="G627" s="7">
        <v>1.7999999999999999E-2</v>
      </c>
      <c r="K627" s="7">
        <f t="shared" si="39"/>
        <v>2.4999999999999998E-2</v>
      </c>
      <c r="L627" s="7">
        <f t="shared" si="41"/>
        <v>2.5</v>
      </c>
      <c r="M627" s="7">
        <f t="shared" si="40"/>
        <v>8.9533690940011415E-2</v>
      </c>
    </row>
    <row r="628" spans="1:13" x14ac:dyDescent="0.25">
      <c r="A628" s="6">
        <v>40821.75</v>
      </c>
      <c r="B628" s="13">
        <v>40821</v>
      </c>
      <c r="C628" s="14">
        <v>0.75</v>
      </c>
      <c r="D628" s="13">
        <v>40821</v>
      </c>
      <c r="E628" s="14">
        <v>4.7083333333333499</v>
      </c>
      <c r="F628" s="6">
        <f t="shared" si="42"/>
        <v>40821.708333333336</v>
      </c>
      <c r="G628" s="7">
        <v>1.7999999999999999E-2</v>
      </c>
      <c r="K628" s="7">
        <f t="shared" si="39"/>
        <v>2.4999999999999998E-2</v>
      </c>
      <c r="L628" s="7">
        <f t="shared" si="41"/>
        <v>2.5</v>
      </c>
      <c r="M628" s="7">
        <f t="shared" si="40"/>
        <v>8.9533690940011415E-2</v>
      </c>
    </row>
    <row r="629" spans="1:13" x14ac:dyDescent="0.25">
      <c r="A629" s="6">
        <v>40821.756944444445</v>
      </c>
      <c r="B629" s="13">
        <v>40821</v>
      </c>
      <c r="C629" s="14">
        <v>0.75694444444444453</v>
      </c>
      <c r="D629" s="13">
        <v>40821</v>
      </c>
      <c r="E629" s="14">
        <v>4.7152777777777999</v>
      </c>
      <c r="F629" s="6">
        <f t="shared" si="42"/>
        <v>40821.715277777781</v>
      </c>
      <c r="G629" s="7">
        <v>1.7000000000000001E-2</v>
      </c>
      <c r="K629" s="7">
        <f t="shared" si="39"/>
        <v>2.4E-2</v>
      </c>
      <c r="L629" s="7">
        <f t="shared" si="41"/>
        <v>2.4</v>
      </c>
      <c r="M629" s="7">
        <f t="shared" si="40"/>
        <v>8.1646430706878492E-2</v>
      </c>
    </row>
    <row r="630" spans="1:13" x14ac:dyDescent="0.25">
      <c r="A630" s="6">
        <v>40821.763888888891</v>
      </c>
      <c r="B630" s="13">
        <v>40821</v>
      </c>
      <c r="C630" s="14">
        <v>0.76388888888888884</v>
      </c>
      <c r="D630" s="13">
        <v>40821</v>
      </c>
      <c r="E630" s="14">
        <v>4.7222222222222401</v>
      </c>
      <c r="F630" s="6">
        <f t="shared" si="42"/>
        <v>40821.722222222219</v>
      </c>
      <c r="G630" s="7">
        <v>1.7000000000000001E-2</v>
      </c>
      <c r="K630" s="7">
        <f t="shared" si="39"/>
        <v>2.4E-2</v>
      </c>
      <c r="L630" s="7">
        <f t="shared" si="41"/>
        <v>2.4</v>
      </c>
      <c r="M630" s="7">
        <f t="shared" si="40"/>
        <v>8.1646430706878492E-2</v>
      </c>
    </row>
    <row r="631" spans="1:13" x14ac:dyDescent="0.25">
      <c r="A631" s="6">
        <v>40821.770833333336</v>
      </c>
      <c r="B631" s="13">
        <v>40821</v>
      </c>
      <c r="C631" s="14">
        <v>0.77083333333333337</v>
      </c>
      <c r="D631" s="13">
        <v>40821</v>
      </c>
      <c r="E631" s="14">
        <v>4.7291666666666803</v>
      </c>
      <c r="F631" s="6">
        <f t="shared" si="42"/>
        <v>40821.729166666664</v>
      </c>
      <c r="G631" s="7">
        <v>1.7999999999999999E-2</v>
      </c>
      <c r="K631" s="7">
        <f t="shared" si="39"/>
        <v>2.4999999999999998E-2</v>
      </c>
      <c r="L631" s="7">
        <f t="shared" si="41"/>
        <v>2.5</v>
      </c>
      <c r="M631" s="7">
        <f t="shared" si="40"/>
        <v>8.9533690940011415E-2</v>
      </c>
    </row>
    <row r="632" spans="1:13" x14ac:dyDescent="0.25">
      <c r="A632" s="6">
        <v>40821.777777777781</v>
      </c>
      <c r="B632" s="13">
        <v>40821</v>
      </c>
      <c r="C632" s="14">
        <v>0.77777777777777779</v>
      </c>
      <c r="D632" s="13">
        <v>40821</v>
      </c>
      <c r="E632" s="14">
        <v>4.7361111111111303</v>
      </c>
      <c r="F632" s="6">
        <f t="shared" si="42"/>
        <v>40821.736111111109</v>
      </c>
      <c r="G632" s="7">
        <v>1.7999999999999999E-2</v>
      </c>
      <c r="K632" s="7">
        <f t="shared" si="39"/>
        <v>2.4999999999999998E-2</v>
      </c>
      <c r="L632" s="7">
        <f t="shared" si="41"/>
        <v>2.5</v>
      </c>
      <c r="M632" s="7">
        <f t="shared" si="40"/>
        <v>8.9533690940011415E-2</v>
      </c>
    </row>
    <row r="633" spans="1:13" x14ac:dyDescent="0.25">
      <c r="A633" s="6">
        <v>40821.784722222219</v>
      </c>
      <c r="B633" s="13">
        <v>40821</v>
      </c>
      <c r="C633" s="14">
        <v>0.78472222222222221</v>
      </c>
      <c r="D633" s="13">
        <v>40821</v>
      </c>
      <c r="E633" s="14">
        <v>4.7430555555555696</v>
      </c>
      <c r="F633" s="6">
        <f t="shared" si="42"/>
        <v>40821.743055555555</v>
      </c>
      <c r="G633" s="7">
        <v>1.7999999999999999E-2</v>
      </c>
      <c r="K633" s="7">
        <f t="shared" si="39"/>
        <v>2.4999999999999998E-2</v>
      </c>
      <c r="L633" s="7">
        <f t="shared" si="41"/>
        <v>2.5</v>
      </c>
      <c r="M633" s="7">
        <f t="shared" si="40"/>
        <v>8.9533690940011415E-2</v>
      </c>
    </row>
    <row r="634" spans="1:13" x14ac:dyDescent="0.25">
      <c r="A634" s="6">
        <v>40821.791666666664</v>
      </c>
      <c r="B634" s="13">
        <v>40821</v>
      </c>
      <c r="C634" s="14">
        <v>0.79166666666666663</v>
      </c>
      <c r="D634" s="13">
        <v>40821</v>
      </c>
      <c r="E634" s="14">
        <v>4.7500000000000204</v>
      </c>
      <c r="F634" s="6">
        <f t="shared" si="42"/>
        <v>40821.75</v>
      </c>
      <c r="G634" s="7">
        <v>1.7999999999999999E-2</v>
      </c>
      <c r="K634" s="7">
        <f t="shared" si="39"/>
        <v>2.4999999999999998E-2</v>
      </c>
      <c r="L634" s="7">
        <f t="shared" si="41"/>
        <v>2.5</v>
      </c>
      <c r="M634" s="7">
        <f t="shared" si="40"/>
        <v>8.9533690940011415E-2</v>
      </c>
    </row>
    <row r="635" spans="1:13" x14ac:dyDescent="0.25">
      <c r="A635" s="6">
        <v>40821.798611111109</v>
      </c>
      <c r="B635" s="13">
        <v>40821</v>
      </c>
      <c r="C635" s="14">
        <v>0.79861111111111116</v>
      </c>
      <c r="D635" s="13">
        <v>40821</v>
      </c>
      <c r="E635" s="14">
        <v>4.7569444444444597</v>
      </c>
      <c r="F635" s="6">
        <f t="shared" si="42"/>
        <v>40821.756944444445</v>
      </c>
      <c r="G635" s="7">
        <v>1.9E-2</v>
      </c>
      <c r="K635" s="7">
        <f t="shared" si="39"/>
        <v>2.5999999999999999E-2</v>
      </c>
      <c r="L635" s="7">
        <f t="shared" si="41"/>
        <v>2.6</v>
      </c>
      <c r="M635" s="7">
        <f t="shared" si="40"/>
        <v>9.7828366455611257E-2</v>
      </c>
    </row>
    <row r="636" spans="1:13" x14ac:dyDescent="0.25">
      <c r="A636" s="6">
        <v>40821.805555555555</v>
      </c>
      <c r="B636" s="13">
        <v>40821</v>
      </c>
      <c r="C636" s="14">
        <v>0.80555555555555547</v>
      </c>
      <c r="D636" s="13">
        <v>40821</v>
      </c>
      <c r="E636" s="14">
        <v>4.7638888888889097</v>
      </c>
      <c r="F636" s="6">
        <f t="shared" si="42"/>
        <v>40821.763888888891</v>
      </c>
      <c r="G636" s="7">
        <v>1.9E-2</v>
      </c>
      <c r="K636" s="7">
        <f t="shared" si="39"/>
        <v>2.5999999999999999E-2</v>
      </c>
      <c r="L636" s="7">
        <f t="shared" si="41"/>
        <v>2.6</v>
      </c>
      <c r="M636" s="7">
        <f t="shared" si="40"/>
        <v>9.7828366455611257E-2</v>
      </c>
    </row>
    <row r="637" spans="1:13" x14ac:dyDescent="0.25">
      <c r="A637" s="6">
        <v>40821.8125</v>
      </c>
      <c r="B637" s="13">
        <v>40821</v>
      </c>
      <c r="C637" s="14">
        <v>0.8125</v>
      </c>
      <c r="D637" s="13">
        <v>40821</v>
      </c>
      <c r="E637" s="14">
        <v>4.7708333333333499</v>
      </c>
      <c r="F637" s="6">
        <f t="shared" si="42"/>
        <v>40821.770833333336</v>
      </c>
      <c r="G637" s="7">
        <v>1.9E-2</v>
      </c>
      <c r="K637" s="7">
        <f t="shared" si="39"/>
        <v>2.5999999999999999E-2</v>
      </c>
      <c r="L637" s="7">
        <f t="shared" si="41"/>
        <v>2.6</v>
      </c>
      <c r="M637" s="7">
        <f t="shared" si="40"/>
        <v>9.7828366455611257E-2</v>
      </c>
    </row>
    <row r="638" spans="1:13" x14ac:dyDescent="0.25">
      <c r="A638" s="6">
        <v>40821.819444444445</v>
      </c>
      <c r="B638" s="13">
        <v>40821</v>
      </c>
      <c r="C638" s="14">
        <v>0.81944444444444453</v>
      </c>
      <c r="D638" s="13">
        <v>40821</v>
      </c>
      <c r="E638" s="14">
        <v>4.7777777777777999</v>
      </c>
      <c r="F638" s="6">
        <f t="shared" si="42"/>
        <v>40821.777777777781</v>
      </c>
      <c r="G638" s="7">
        <v>1.9E-2</v>
      </c>
      <c r="K638" s="7">
        <f t="shared" si="39"/>
        <v>2.5999999999999999E-2</v>
      </c>
      <c r="L638" s="7">
        <f t="shared" si="41"/>
        <v>2.6</v>
      </c>
      <c r="M638" s="7">
        <f t="shared" si="40"/>
        <v>9.7828366455611257E-2</v>
      </c>
    </row>
    <row r="639" spans="1:13" x14ac:dyDescent="0.25">
      <c r="A639" s="6">
        <v>40821.826388888891</v>
      </c>
      <c r="B639" s="13">
        <v>40821</v>
      </c>
      <c r="C639" s="14">
        <v>0.82638888888888884</v>
      </c>
      <c r="D639" s="13">
        <v>40821</v>
      </c>
      <c r="E639" s="14">
        <v>4.7847222222222401</v>
      </c>
      <c r="F639" s="6">
        <f t="shared" si="42"/>
        <v>40821.784722222219</v>
      </c>
      <c r="G639" s="7">
        <v>0.02</v>
      </c>
      <c r="K639" s="7">
        <f t="shared" si="39"/>
        <v>2.7E-2</v>
      </c>
      <c r="L639" s="7">
        <f t="shared" si="41"/>
        <v>2.7</v>
      </c>
      <c r="M639" s="7">
        <f t="shared" si="40"/>
        <v>0.10653461773179985</v>
      </c>
    </row>
    <row r="640" spans="1:13" x14ac:dyDescent="0.25">
      <c r="A640" s="6">
        <v>40821.833333333336</v>
      </c>
      <c r="B640" s="13">
        <v>40821</v>
      </c>
      <c r="C640" s="14">
        <v>0.83333333333333337</v>
      </c>
      <c r="D640" s="13">
        <v>40821</v>
      </c>
      <c r="E640" s="14">
        <v>4.7916666666666803</v>
      </c>
      <c r="F640" s="6">
        <f t="shared" si="42"/>
        <v>40821.791666666664</v>
      </c>
      <c r="G640" s="7">
        <v>0.02</v>
      </c>
      <c r="K640" s="7">
        <f t="shared" si="39"/>
        <v>2.7E-2</v>
      </c>
      <c r="L640" s="7">
        <f t="shared" si="41"/>
        <v>2.7</v>
      </c>
      <c r="M640" s="7">
        <f t="shared" si="40"/>
        <v>0.10653461773179985</v>
      </c>
    </row>
    <row r="641" spans="1:13" x14ac:dyDescent="0.25">
      <c r="A641" s="6">
        <v>40821.840277777781</v>
      </c>
      <c r="B641" s="13">
        <v>40821</v>
      </c>
      <c r="C641" s="14">
        <v>0.84027777777777779</v>
      </c>
      <c r="D641" s="13">
        <v>40821</v>
      </c>
      <c r="E641" s="14">
        <v>4.7986111111111303</v>
      </c>
      <c r="F641" s="6">
        <f t="shared" si="42"/>
        <v>40821.798611111109</v>
      </c>
      <c r="G641" s="7">
        <v>0.02</v>
      </c>
      <c r="K641" s="7">
        <f t="shared" si="39"/>
        <v>2.7E-2</v>
      </c>
      <c r="L641" s="7">
        <f t="shared" si="41"/>
        <v>2.7</v>
      </c>
      <c r="M641" s="7">
        <f t="shared" si="40"/>
        <v>0.10653461773179985</v>
      </c>
    </row>
    <row r="642" spans="1:13" x14ac:dyDescent="0.25">
      <c r="A642" s="6">
        <v>40821.847222222219</v>
      </c>
      <c r="B642" s="13">
        <v>40821</v>
      </c>
      <c r="C642" s="14">
        <v>0.84722222222222221</v>
      </c>
      <c r="D642" s="13">
        <v>40821</v>
      </c>
      <c r="E642" s="14">
        <v>4.8055555555555696</v>
      </c>
      <c r="F642" s="6">
        <f t="shared" si="42"/>
        <v>40821.805555555555</v>
      </c>
      <c r="G642" s="7">
        <v>1.9E-2</v>
      </c>
      <c r="K642" s="7">
        <f t="shared" ref="K642:K705" si="43">G642+($K$2057-$H$2057)</f>
        <v>2.5999999999999999E-2</v>
      </c>
      <c r="L642" s="7">
        <f t="shared" si="41"/>
        <v>2.6</v>
      </c>
      <c r="M642" s="7">
        <f t="shared" si="40"/>
        <v>9.7828366455611257E-2</v>
      </c>
    </row>
    <row r="643" spans="1:13" x14ac:dyDescent="0.25">
      <c r="A643" s="6">
        <v>40821.854166666664</v>
      </c>
      <c r="B643" s="13">
        <v>40821</v>
      </c>
      <c r="C643" s="14">
        <v>0.85416666666666663</v>
      </c>
      <c r="D643" s="13">
        <v>40821</v>
      </c>
      <c r="E643" s="14">
        <v>4.8125000000000204</v>
      </c>
      <c r="F643" s="6">
        <f t="shared" si="42"/>
        <v>40821.8125</v>
      </c>
      <c r="G643" s="7">
        <v>1.9E-2</v>
      </c>
      <c r="K643" s="7">
        <f t="shared" si="43"/>
        <v>2.5999999999999999E-2</v>
      </c>
      <c r="L643" s="7">
        <f t="shared" si="41"/>
        <v>2.6</v>
      </c>
      <c r="M643" s="7">
        <f t="shared" ref="M643:M706" si="44">IF(L643&lt;10.1,(0.011299*L643^2.259),(0.00526*L643^2.542))</f>
        <v>9.7828366455611257E-2</v>
      </c>
    </row>
    <row r="644" spans="1:13" x14ac:dyDescent="0.25">
      <c r="A644" s="6">
        <v>40821.861111111109</v>
      </c>
      <c r="B644" s="13">
        <v>40821</v>
      </c>
      <c r="C644" s="14">
        <v>0.86111111111111116</v>
      </c>
      <c r="D644" s="13">
        <v>40821</v>
      </c>
      <c r="E644" s="14">
        <v>4.8194444444444597</v>
      </c>
      <c r="F644" s="6">
        <f t="shared" si="42"/>
        <v>40821.819444444445</v>
      </c>
      <c r="G644" s="7">
        <v>1.9E-2</v>
      </c>
      <c r="K644" s="7">
        <f t="shared" si="43"/>
        <v>2.5999999999999999E-2</v>
      </c>
      <c r="L644" s="7">
        <f t="shared" si="41"/>
        <v>2.6</v>
      </c>
      <c r="M644" s="7">
        <f t="shared" si="44"/>
        <v>9.7828366455611257E-2</v>
      </c>
    </row>
    <row r="645" spans="1:13" x14ac:dyDescent="0.25">
      <c r="A645" s="6">
        <v>40821.868055555555</v>
      </c>
      <c r="B645" s="13">
        <v>40821</v>
      </c>
      <c r="C645" s="14">
        <v>0.86805555555555547</v>
      </c>
      <c r="D645" s="13">
        <v>40821</v>
      </c>
      <c r="E645" s="14">
        <v>4.8263888888889097</v>
      </c>
      <c r="F645" s="6">
        <f t="shared" si="42"/>
        <v>40821.826388888891</v>
      </c>
      <c r="G645" s="7">
        <v>1.9E-2</v>
      </c>
      <c r="K645" s="7">
        <f t="shared" si="43"/>
        <v>2.5999999999999999E-2</v>
      </c>
      <c r="L645" s="7">
        <f t="shared" ref="L645:L708" si="45">K645*100</f>
        <v>2.6</v>
      </c>
      <c r="M645" s="7">
        <f t="shared" si="44"/>
        <v>9.7828366455611257E-2</v>
      </c>
    </row>
    <row r="646" spans="1:13" x14ac:dyDescent="0.25">
      <c r="A646" s="6">
        <v>40821.875</v>
      </c>
      <c r="B646" s="13">
        <v>40821</v>
      </c>
      <c r="C646" s="14">
        <v>0.875</v>
      </c>
      <c r="D646" s="13">
        <v>40821</v>
      </c>
      <c r="E646" s="14">
        <v>4.8333333333333499</v>
      </c>
      <c r="F646" s="6">
        <f t="shared" si="42"/>
        <v>40821.833333333336</v>
      </c>
      <c r="G646" s="7">
        <v>1.7999999999999999E-2</v>
      </c>
      <c r="K646" s="7">
        <f t="shared" si="43"/>
        <v>2.4999999999999998E-2</v>
      </c>
      <c r="L646" s="7">
        <f t="shared" si="45"/>
        <v>2.5</v>
      </c>
      <c r="M646" s="7">
        <f t="shared" si="44"/>
        <v>8.9533690940011415E-2</v>
      </c>
    </row>
    <row r="647" spans="1:13" x14ac:dyDescent="0.25">
      <c r="A647" s="6">
        <v>40821.881944444445</v>
      </c>
      <c r="B647" s="13">
        <v>40821</v>
      </c>
      <c r="C647" s="14">
        <v>0.88194444444444453</v>
      </c>
      <c r="D647" s="13">
        <v>40821</v>
      </c>
      <c r="E647" s="14">
        <v>4.8402777777777999</v>
      </c>
      <c r="F647" s="6">
        <f t="shared" si="42"/>
        <v>40821.840277777781</v>
      </c>
      <c r="G647" s="7">
        <v>1.7999999999999999E-2</v>
      </c>
      <c r="K647" s="7">
        <f t="shared" si="43"/>
        <v>2.4999999999999998E-2</v>
      </c>
      <c r="L647" s="7">
        <f t="shared" si="45"/>
        <v>2.5</v>
      </c>
      <c r="M647" s="7">
        <f t="shared" si="44"/>
        <v>8.9533690940011415E-2</v>
      </c>
    </row>
    <row r="648" spans="1:13" x14ac:dyDescent="0.25">
      <c r="A648" s="6">
        <v>40821.888888888891</v>
      </c>
      <c r="B648" s="13">
        <v>40821</v>
      </c>
      <c r="C648" s="14">
        <v>0.88888888888888884</v>
      </c>
      <c r="D648" s="13">
        <v>40821</v>
      </c>
      <c r="E648" s="14">
        <v>4.8472222222222401</v>
      </c>
      <c r="F648" s="6">
        <f t="shared" si="42"/>
        <v>40821.847222222219</v>
      </c>
      <c r="G648" s="7">
        <v>1.7999999999999999E-2</v>
      </c>
      <c r="K648" s="7">
        <f t="shared" si="43"/>
        <v>2.4999999999999998E-2</v>
      </c>
      <c r="L648" s="7">
        <f t="shared" si="45"/>
        <v>2.5</v>
      </c>
      <c r="M648" s="7">
        <f t="shared" si="44"/>
        <v>8.9533690940011415E-2</v>
      </c>
    </row>
    <row r="649" spans="1:13" x14ac:dyDescent="0.25">
      <c r="A649" s="6">
        <v>40821.895833333336</v>
      </c>
      <c r="B649" s="13">
        <v>40821</v>
      </c>
      <c r="C649" s="14">
        <v>0.89583333333333337</v>
      </c>
      <c r="D649" s="13">
        <v>40821</v>
      </c>
      <c r="E649" s="14">
        <v>4.8541666666666901</v>
      </c>
      <c r="F649" s="6">
        <f t="shared" si="42"/>
        <v>40821.854166666664</v>
      </c>
      <c r="G649" s="7">
        <v>1.7999999999999999E-2</v>
      </c>
      <c r="K649" s="7">
        <f t="shared" si="43"/>
        <v>2.4999999999999998E-2</v>
      </c>
      <c r="L649" s="7">
        <f t="shared" si="45"/>
        <v>2.5</v>
      </c>
      <c r="M649" s="7">
        <f t="shared" si="44"/>
        <v>8.9533690940011415E-2</v>
      </c>
    </row>
    <row r="650" spans="1:13" x14ac:dyDescent="0.25">
      <c r="A650" s="6">
        <v>40821.902777777781</v>
      </c>
      <c r="B650" s="13">
        <v>40821</v>
      </c>
      <c r="C650" s="14">
        <v>0.90277777777777779</v>
      </c>
      <c r="D650" s="13">
        <v>40821</v>
      </c>
      <c r="E650" s="14">
        <v>4.8611111111111303</v>
      </c>
      <c r="F650" s="6">
        <f t="shared" si="42"/>
        <v>40821.861111111109</v>
      </c>
      <c r="G650" s="7">
        <v>1.7000000000000001E-2</v>
      </c>
      <c r="K650" s="7">
        <f t="shared" si="43"/>
        <v>2.4E-2</v>
      </c>
      <c r="L650" s="7">
        <f t="shared" si="45"/>
        <v>2.4</v>
      </c>
      <c r="M650" s="7">
        <f t="shared" si="44"/>
        <v>8.1646430706878492E-2</v>
      </c>
    </row>
    <row r="651" spans="1:13" x14ac:dyDescent="0.25">
      <c r="A651" s="6">
        <v>40821.909722222219</v>
      </c>
      <c r="B651" s="13">
        <v>40821</v>
      </c>
      <c r="C651" s="14">
        <v>0.90972222222222221</v>
      </c>
      <c r="D651" s="13">
        <v>40821</v>
      </c>
      <c r="E651" s="14">
        <v>4.8680555555555696</v>
      </c>
      <c r="F651" s="6">
        <f t="shared" si="42"/>
        <v>40821.868055555555</v>
      </c>
      <c r="G651" s="7">
        <v>1.7000000000000001E-2</v>
      </c>
      <c r="K651" s="7">
        <f t="shared" si="43"/>
        <v>2.4E-2</v>
      </c>
      <c r="L651" s="7">
        <f t="shared" si="45"/>
        <v>2.4</v>
      </c>
      <c r="M651" s="7">
        <f t="shared" si="44"/>
        <v>8.1646430706878492E-2</v>
      </c>
    </row>
    <row r="652" spans="1:13" x14ac:dyDescent="0.25">
      <c r="A652" s="6">
        <v>40821.916666666664</v>
      </c>
      <c r="B652" s="13">
        <v>40821</v>
      </c>
      <c r="C652" s="14">
        <v>0.91666666666666663</v>
      </c>
      <c r="D652" s="13">
        <v>40821</v>
      </c>
      <c r="E652" s="14">
        <v>4.8750000000000204</v>
      </c>
      <c r="F652" s="6">
        <f t="shared" si="42"/>
        <v>40821.875</v>
      </c>
      <c r="G652" s="7">
        <v>1.7000000000000001E-2</v>
      </c>
      <c r="K652" s="7">
        <f t="shared" si="43"/>
        <v>2.4E-2</v>
      </c>
      <c r="L652" s="7">
        <f t="shared" si="45"/>
        <v>2.4</v>
      </c>
      <c r="M652" s="7">
        <f t="shared" si="44"/>
        <v>8.1646430706878492E-2</v>
      </c>
    </row>
    <row r="653" spans="1:13" x14ac:dyDescent="0.25">
      <c r="A653" s="6">
        <v>40821.923611111109</v>
      </c>
      <c r="B653" s="13">
        <v>40821</v>
      </c>
      <c r="C653" s="14">
        <v>0.92361111111111116</v>
      </c>
      <c r="D653" s="13">
        <v>40821</v>
      </c>
      <c r="E653" s="14">
        <v>4.8819444444444597</v>
      </c>
      <c r="F653" s="6">
        <f t="shared" si="42"/>
        <v>40821.881944444445</v>
      </c>
      <c r="G653" s="7">
        <v>1.7000000000000001E-2</v>
      </c>
      <c r="K653" s="7">
        <f t="shared" si="43"/>
        <v>2.4E-2</v>
      </c>
      <c r="L653" s="7">
        <f t="shared" si="45"/>
        <v>2.4</v>
      </c>
      <c r="M653" s="7">
        <f t="shared" si="44"/>
        <v>8.1646430706878492E-2</v>
      </c>
    </row>
    <row r="654" spans="1:13" x14ac:dyDescent="0.25">
      <c r="A654" s="6">
        <v>40821.930555555555</v>
      </c>
      <c r="B654" s="13">
        <v>40821</v>
      </c>
      <c r="C654" s="14">
        <v>0.93055555555555547</v>
      </c>
      <c r="D654" s="13">
        <v>40821</v>
      </c>
      <c r="E654" s="14">
        <v>4.8888888888889097</v>
      </c>
      <c r="F654" s="6">
        <f t="shared" si="42"/>
        <v>40821.888888888891</v>
      </c>
      <c r="G654" s="7">
        <v>1.7000000000000001E-2</v>
      </c>
      <c r="K654" s="7">
        <f t="shared" si="43"/>
        <v>2.4E-2</v>
      </c>
      <c r="L654" s="7">
        <f t="shared" si="45"/>
        <v>2.4</v>
      </c>
      <c r="M654" s="7">
        <f t="shared" si="44"/>
        <v>8.1646430706878492E-2</v>
      </c>
    </row>
    <row r="655" spans="1:13" x14ac:dyDescent="0.25">
      <c r="A655" s="6">
        <v>40821.9375</v>
      </c>
      <c r="B655" s="13">
        <v>40821</v>
      </c>
      <c r="C655" s="14">
        <v>0.9375</v>
      </c>
      <c r="D655" s="13">
        <v>40821</v>
      </c>
      <c r="E655" s="14">
        <v>4.8958333333333499</v>
      </c>
      <c r="F655" s="6">
        <f t="shared" si="42"/>
        <v>40821.895833333336</v>
      </c>
      <c r="G655" s="7">
        <v>1.7000000000000001E-2</v>
      </c>
      <c r="K655" s="7">
        <f t="shared" si="43"/>
        <v>2.4E-2</v>
      </c>
      <c r="L655" s="7">
        <f t="shared" si="45"/>
        <v>2.4</v>
      </c>
      <c r="M655" s="7">
        <f t="shared" si="44"/>
        <v>8.1646430706878492E-2</v>
      </c>
    </row>
    <row r="656" spans="1:13" x14ac:dyDescent="0.25">
      <c r="A656" s="6">
        <v>40821.944444444445</v>
      </c>
      <c r="B656" s="13">
        <v>40821</v>
      </c>
      <c r="C656" s="14">
        <v>0.94444444444444453</v>
      </c>
      <c r="D656" s="13">
        <v>40821</v>
      </c>
      <c r="E656" s="14">
        <v>4.9027777777777999</v>
      </c>
      <c r="F656" s="6">
        <f t="shared" si="42"/>
        <v>40821.902777777781</v>
      </c>
      <c r="G656" s="7">
        <v>1.7000000000000001E-2</v>
      </c>
      <c r="K656" s="7">
        <f t="shared" si="43"/>
        <v>2.4E-2</v>
      </c>
      <c r="L656" s="7">
        <f t="shared" si="45"/>
        <v>2.4</v>
      </c>
      <c r="M656" s="7">
        <f t="shared" si="44"/>
        <v>8.1646430706878492E-2</v>
      </c>
    </row>
    <row r="657" spans="1:13" x14ac:dyDescent="0.25">
      <c r="A657" s="6">
        <v>40821.951388888891</v>
      </c>
      <c r="B657" s="13">
        <v>40821</v>
      </c>
      <c r="C657" s="14">
        <v>0.95138888888888884</v>
      </c>
      <c r="D657" s="13">
        <v>40821</v>
      </c>
      <c r="E657" s="14">
        <v>4.9097222222222401</v>
      </c>
      <c r="F657" s="6">
        <f t="shared" ref="F657:F669" si="46">D657+E657-4</f>
        <v>40821.909722222219</v>
      </c>
      <c r="G657" s="7">
        <v>1.7000000000000001E-2</v>
      </c>
      <c r="K657" s="7">
        <f t="shared" si="43"/>
        <v>2.4E-2</v>
      </c>
      <c r="L657" s="7">
        <f t="shared" si="45"/>
        <v>2.4</v>
      </c>
      <c r="M657" s="7">
        <f t="shared" si="44"/>
        <v>8.1646430706878492E-2</v>
      </c>
    </row>
    <row r="658" spans="1:13" x14ac:dyDescent="0.25">
      <c r="A658" s="6">
        <v>40821.958333333336</v>
      </c>
      <c r="B658" s="13">
        <v>40821</v>
      </c>
      <c r="C658" s="14">
        <v>0.95833333333333337</v>
      </c>
      <c r="D658" s="13">
        <v>40821</v>
      </c>
      <c r="E658" s="14">
        <v>4.9166666666666901</v>
      </c>
      <c r="F658" s="6">
        <f t="shared" si="46"/>
        <v>40821.916666666664</v>
      </c>
      <c r="G658" s="7">
        <v>1.7000000000000001E-2</v>
      </c>
      <c r="K658" s="7">
        <f t="shared" si="43"/>
        <v>2.4E-2</v>
      </c>
      <c r="L658" s="7">
        <f t="shared" si="45"/>
        <v>2.4</v>
      </c>
      <c r="M658" s="7">
        <f t="shared" si="44"/>
        <v>8.1646430706878492E-2</v>
      </c>
    </row>
    <row r="659" spans="1:13" x14ac:dyDescent="0.25">
      <c r="A659" s="6">
        <v>40821.965277777781</v>
      </c>
      <c r="B659" s="13">
        <v>40821</v>
      </c>
      <c r="C659" s="14">
        <v>0.96527777777777779</v>
      </c>
      <c r="D659" s="13">
        <v>40821</v>
      </c>
      <c r="E659" s="14">
        <v>4.9236111111111303</v>
      </c>
      <c r="F659" s="6">
        <f t="shared" si="46"/>
        <v>40821.923611111109</v>
      </c>
      <c r="G659" s="7">
        <v>1.7000000000000001E-2</v>
      </c>
      <c r="K659" s="7">
        <f t="shared" si="43"/>
        <v>2.4E-2</v>
      </c>
      <c r="L659" s="7">
        <f t="shared" si="45"/>
        <v>2.4</v>
      </c>
      <c r="M659" s="7">
        <f t="shared" si="44"/>
        <v>8.1646430706878492E-2</v>
      </c>
    </row>
    <row r="660" spans="1:13" x14ac:dyDescent="0.25">
      <c r="A660" s="6">
        <v>40821.972222222219</v>
      </c>
      <c r="B660" s="13">
        <v>40821</v>
      </c>
      <c r="C660" s="14">
        <v>0.97222222222222221</v>
      </c>
      <c r="D660" s="13">
        <v>40821</v>
      </c>
      <c r="E660" s="14">
        <v>4.9305555555555802</v>
      </c>
      <c r="F660" s="6">
        <f t="shared" si="46"/>
        <v>40821.930555555555</v>
      </c>
      <c r="G660" s="7">
        <v>1.7000000000000001E-2</v>
      </c>
      <c r="K660" s="7">
        <f t="shared" si="43"/>
        <v>2.4E-2</v>
      </c>
      <c r="L660" s="7">
        <f t="shared" si="45"/>
        <v>2.4</v>
      </c>
      <c r="M660" s="7">
        <f t="shared" si="44"/>
        <v>8.1646430706878492E-2</v>
      </c>
    </row>
    <row r="661" spans="1:13" x14ac:dyDescent="0.25">
      <c r="A661" s="6">
        <v>40821.979166666664</v>
      </c>
      <c r="B661" s="13">
        <v>40821</v>
      </c>
      <c r="C661" s="14">
        <v>0.97916666666666663</v>
      </c>
      <c r="D661" s="13">
        <v>40821</v>
      </c>
      <c r="E661" s="14">
        <v>4.9375000000000204</v>
      </c>
      <c r="F661" s="6">
        <f t="shared" si="46"/>
        <v>40821.9375</v>
      </c>
      <c r="G661" s="7">
        <v>1.7999999999999999E-2</v>
      </c>
      <c r="K661" s="7">
        <f t="shared" si="43"/>
        <v>2.4999999999999998E-2</v>
      </c>
      <c r="L661" s="7">
        <f t="shared" si="45"/>
        <v>2.5</v>
      </c>
      <c r="M661" s="7">
        <f t="shared" si="44"/>
        <v>8.9533690940011415E-2</v>
      </c>
    </row>
    <row r="662" spans="1:13" x14ac:dyDescent="0.25">
      <c r="A662" s="6">
        <v>40821.986111111109</v>
      </c>
      <c r="B662" s="13">
        <v>40821</v>
      </c>
      <c r="C662" s="14">
        <v>0.98611111111111116</v>
      </c>
      <c r="D662" s="13">
        <v>40821</v>
      </c>
      <c r="E662" s="14">
        <v>4.9444444444444597</v>
      </c>
      <c r="F662" s="6">
        <f t="shared" si="46"/>
        <v>40821.944444444445</v>
      </c>
      <c r="G662" s="7">
        <v>1.7000000000000001E-2</v>
      </c>
      <c r="K662" s="7">
        <f t="shared" si="43"/>
        <v>2.4E-2</v>
      </c>
      <c r="L662" s="7">
        <f t="shared" si="45"/>
        <v>2.4</v>
      </c>
      <c r="M662" s="7">
        <f t="shared" si="44"/>
        <v>8.1646430706878492E-2</v>
      </c>
    </row>
    <row r="663" spans="1:13" x14ac:dyDescent="0.25">
      <c r="A663" s="6">
        <v>40821.993055555555</v>
      </c>
      <c r="B663" s="13">
        <v>40821</v>
      </c>
      <c r="C663" s="14">
        <v>0.99305555555555547</v>
      </c>
      <c r="D663" s="13">
        <v>40821</v>
      </c>
      <c r="E663" s="14">
        <v>4.9513888888889097</v>
      </c>
      <c r="F663" s="6">
        <f t="shared" si="46"/>
        <v>40821.951388888891</v>
      </c>
      <c r="G663" s="7">
        <v>1.7000000000000001E-2</v>
      </c>
      <c r="K663" s="7">
        <f t="shared" si="43"/>
        <v>2.4E-2</v>
      </c>
      <c r="L663" s="7">
        <f t="shared" si="45"/>
        <v>2.4</v>
      </c>
      <c r="M663" s="7">
        <f t="shared" si="44"/>
        <v>8.1646430706878492E-2</v>
      </c>
    </row>
    <row r="664" spans="1:13" x14ac:dyDescent="0.25">
      <c r="A664" s="6">
        <v>40822</v>
      </c>
      <c r="B664" s="13">
        <v>40822</v>
      </c>
      <c r="C664" s="14">
        <v>0</v>
      </c>
      <c r="D664" s="13">
        <v>40821</v>
      </c>
      <c r="E664" s="14">
        <v>4.9583333333333499</v>
      </c>
      <c r="F664" s="6">
        <f t="shared" si="46"/>
        <v>40821.958333333336</v>
      </c>
      <c r="G664" s="7">
        <v>1.7000000000000001E-2</v>
      </c>
      <c r="K664" s="7">
        <f t="shared" si="43"/>
        <v>2.4E-2</v>
      </c>
      <c r="L664" s="7">
        <f t="shared" si="45"/>
        <v>2.4</v>
      </c>
      <c r="M664" s="7">
        <f t="shared" si="44"/>
        <v>8.1646430706878492E-2</v>
      </c>
    </row>
    <row r="665" spans="1:13" x14ac:dyDescent="0.25">
      <c r="A665" s="6">
        <v>40822.006944444445</v>
      </c>
      <c r="B665" s="13">
        <v>40822</v>
      </c>
      <c r="C665" s="14">
        <v>6.9444444444444441E-3</v>
      </c>
      <c r="D665" s="13">
        <v>40821</v>
      </c>
      <c r="E665" s="14">
        <v>4.9652777777777999</v>
      </c>
      <c r="F665" s="6">
        <f t="shared" si="46"/>
        <v>40821.965277777781</v>
      </c>
      <c r="G665" s="7">
        <v>1.7000000000000001E-2</v>
      </c>
      <c r="K665" s="7">
        <f t="shared" si="43"/>
        <v>2.4E-2</v>
      </c>
      <c r="L665" s="7">
        <f t="shared" si="45"/>
        <v>2.4</v>
      </c>
      <c r="M665" s="7">
        <f t="shared" si="44"/>
        <v>8.1646430706878492E-2</v>
      </c>
    </row>
    <row r="666" spans="1:13" x14ac:dyDescent="0.25">
      <c r="A666" s="6">
        <v>40822.013888888891</v>
      </c>
      <c r="B666" s="13">
        <v>40822</v>
      </c>
      <c r="C666" s="14">
        <v>1.3888888888888888E-2</v>
      </c>
      <c r="D666" s="13">
        <v>40821</v>
      </c>
      <c r="E666" s="14">
        <v>4.9722222222222401</v>
      </c>
      <c r="F666" s="6">
        <f t="shared" si="46"/>
        <v>40821.972222222219</v>
      </c>
      <c r="G666" s="7">
        <v>1.7000000000000001E-2</v>
      </c>
      <c r="K666" s="7">
        <f t="shared" si="43"/>
        <v>2.4E-2</v>
      </c>
      <c r="L666" s="7">
        <f t="shared" si="45"/>
        <v>2.4</v>
      </c>
      <c r="M666" s="7">
        <f t="shared" si="44"/>
        <v>8.1646430706878492E-2</v>
      </c>
    </row>
    <row r="667" spans="1:13" x14ac:dyDescent="0.25">
      <c r="A667" s="6">
        <v>40822.020833333336</v>
      </c>
      <c r="B667" s="13">
        <v>40822</v>
      </c>
      <c r="C667" s="14">
        <v>2.0833333333333332E-2</v>
      </c>
      <c r="D667" s="13">
        <v>40821</v>
      </c>
      <c r="E667" s="14">
        <v>4.9791666666666901</v>
      </c>
      <c r="F667" s="6">
        <f t="shared" si="46"/>
        <v>40821.979166666664</v>
      </c>
      <c r="G667" s="7">
        <v>1.7000000000000001E-2</v>
      </c>
      <c r="K667" s="7">
        <f t="shared" si="43"/>
        <v>2.4E-2</v>
      </c>
      <c r="L667" s="7">
        <f t="shared" si="45"/>
        <v>2.4</v>
      </c>
      <c r="M667" s="7">
        <f t="shared" si="44"/>
        <v>8.1646430706878492E-2</v>
      </c>
    </row>
    <row r="668" spans="1:13" x14ac:dyDescent="0.25">
      <c r="A668" s="6">
        <v>40822.027777777781</v>
      </c>
      <c r="B668" s="13">
        <v>40822</v>
      </c>
      <c r="C668" s="14">
        <v>2.7777777777777776E-2</v>
      </c>
      <c r="D668" s="13">
        <v>40821</v>
      </c>
      <c r="E668" s="14">
        <v>4.9861111111111303</v>
      </c>
      <c r="F668" s="6">
        <f t="shared" si="46"/>
        <v>40821.986111111109</v>
      </c>
      <c r="G668" s="7">
        <v>1.7000000000000001E-2</v>
      </c>
      <c r="K668" s="7">
        <f t="shared" si="43"/>
        <v>2.4E-2</v>
      </c>
      <c r="L668" s="7">
        <f t="shared" si="45"/>
        <v>2.4</v>
      </c>
      <c r="M668" s="7">
        <f t="shared" si="44"/>
        <v>8.1646430706878492E-2</v>
      </c>
    </row>
    <row r="669" spans="1:13" x14ac:dyDescent="0.25">
      <c r="A669" s="6">
        <v>40822.034722222219</v>
      </c>
      <c r="B669" s="13">
        <v>40822</v>
      </c>
      <c r="C669" s="14">
        <v>3.4722222222222224E-2</v>
      </c>
      <c r="D669" s="13">
        <v>40821</v>
      </c>
      <c r="E669" s="14">
        <v>4.9930555555555802</v>
      </c>
      <c r="F669" s="6">
        <f t="shared" si="46"/>
        <v>40821.993055555555</v>
      </c>
      <c r="G669" s="7">
        <v>1.7000000000000001E-2</v>
      </c>
      <c r="K669" s="7">
        <f t="shared" si="43"/>
        <v>2.4E-2</v>
      </c>
      <c r="L669" s="7">
        <f t="shared" si="45"/>
        <v>2.4</v>
      </c>
      <c r="M669" s="7">
        <f t="shared" si="44"/>
        <v>8.1646430706878492E-2</v>
      </c>
    </row>
    <row r="670" spans="1:13" x14ac:dyDescent="0.25">
      <c r="A670" s="6">
        <v>40822.041666666664</v>
      </c>
      <c r="B670" s="13">
        <v>40822</v>
      </c>
      <c r="C670" s="14">
        <v>4.1666666666666664E-2</v>
      </c>
      <c r="D670" s="13">
        <v>40822</v>
      </c>
      <c r="E670" s="14">
        <v>5.0000000000000204</v>
      </c>
      <c r="F670" s="6">
        <f>D670+E670-5</f>
        <v>40822</v>
      </c>
      <c r="G670" s="7">
        <v>1.7000000000000001E-2</v>
      </c>
      <c r="K670" s="7">
        <f t="shared" si="43"/>
        <v>2.4E-2</v>
      </c>
      <c r="L670" s="7">
        <f t="shared" si="45"/>
        <v>2.4</v>
      </c>
      <c r="M670" s="7">
        <f t="shared" si="44"/>
        <v>8.1646430706878492E-2</v>
      </c>
    </row>
    <row r="671" spans="1:13" x14ac:dyDescent="0.25">
      <c r="A671" s="6">
        <v>40822.048611111109</v>
      </c>
      <c r="B671" s="13">
        <v>40822</v>
      </c>
      <c r="C671" s="14">
        <v>4.8611111111111112E-2</v>
      </c>
      <c r="D671" s="13">
        <v>40822</v>
      </c>
      <c r="E671" s="14">
        <v>5.0069444444444597</v>
      </c>
      <c r="F671" s="6">
        <f>D671+E671-5</f>
        <v>40822.006944444445</v>
      </c>
      <c r="G671" s="7">
        <v>1.7000000000000001E-2</v>
      </c>
      <c r="K671" s="7">
        <f t="shared" si="43"/>
        <v>2.4E-2</v>
      </c>
      <c r="L671" s="7">
        <f t="shared" si="45"/>
        <v>2.4</v>
      </c>
      <c r="M671" s="7">
        <f t="shared" si="44"/>
        <v>8.1646430706878492E-2</v>
      </c>
    </row>
    <row r="672" spans="1:13" x14ac:dyDescent="0.25">
      <c r="A672" s="6">
        <v>40822.055555555555</v>
      </c>
      <c r="B672" s="13">
        <v>40822</v>
      </c>
      <c r="C672" s="14">
        <v>5.5555555555555552E-2</v>
      </c>
      <c r="D672" s="13">
        <v>40822</v>
      </c>
      <c r="E672" s="14">
        <v>5.0138888888889097</v>
      </c>
      <c r="F672" s="6">
        <f t="shared" ref="F672:F735" si="47">D672+E672-5</f>
        <v>40822.013888888891</v>
      </c>
      <c r="G672" s="7">
        <v>1.7999999999999999E-2</v>
      </c>
      <c r="K672" s="7">
        <f t="shared" si="43"/>
        <v>2.4999999999999998E-2</v>
      </c>
      <c r="L672" s="7">
        <f t="shared" si="45"/>
        <v>2.5</v>
      </c>
      <c r="M672" s="7">
        <f t="shared" si="44"/>
        <v>8.9533690940011415E-2</v>
      </c>
    </row>
    <row r="673" spans="1:13" x14ac:dyDescent="0.25">
      <c r="A673" s="6">
        <v>40822.0625</v>
      </c>
      <c r="B673" s="13">
        <v>40822</v>
      </c>
      <c r="C673" s="14">
        <v>6.25E-2</v>
      </c>
      <c r="D673" s="13">
        <v>40822</v>
      </c>
      <c r="E673" s="14">
        <v>5.0208333333333499</v>
      </c>
      <c r="F673" s="6">
        <f t="shared" si="47"/>
        <v>40822.020833333336</v>
      </c>
      <c r="G673" s="7">
        <v>1.9E-2</v>
      </c>
      <c r="K673" s="7">
        <f t="shared" si="43"/>
        <v>2.5999999999999999E-2</v>
      </c>
      <c r="L673" s="7">
        <f t="shared" si="45"/>
        <v>2.6</v>
      </c>
      <c r="M673" s="7">
        <f t="shared" si="44"/>
        <v>9.7828366455611257E-2</v>
      </c>
    </row>
    <row r="674" spans="1:13" x14ac:dyDescent="0.25">
      <c r="A674" s="6">
        <v>40822.069444444445</v>
      </c>
      <c r="B674" s="13">
        <v>40822</v>
      </c>
      <c r="C674" s="14">
        <v>6.9444444444444434E-2</v>
      </c>
      <c r="D674" s="13">
        <v>40822</v>
      </c>
      <c r="E674" s="14">
        <v>5.0277777777777999</v>
      </c>
      <c r="F674" s="6">
        <f t="shared" si="47"/>
        <v>40822.027777777781</v>
      </c>
      <c r="G674" s="7">
        <v>1.9E-2</v>
      </c>
      <c r="K674" s="7">
        <f t="shared" si="43"/>
        <v>2.5999999999999999E-2</v>
      </c>
      <c r="L674" s="7">
        <f t="shared" si="45"/>
        <v>2.6</v>
      </c>
      <c r="M674" s="7">
        <f t="shared" si="44"/>
        <v>9.7828366455611257E-2</v>
      </c>
    </row>
    <row r="675" spans="1:13" x14ac:dyDescent="0.25">
      <c r="A675" s="6">
        <v>40822.076388888891</v>
      </c>
      <c r="B675" s="13">
        <v>40822</v>
      </c>
      <c r="C675" s="14">
        <v>7.6388888888888895E-2</v>
      </c>
      <c r="D675" s="13">
        <v>40822</v>
      </c>
      <c r="E675" s="14">
        <v>5.0347222222222401</v>
      </c>
      <c r="F675" s="6">
        <f t="shared" si="47"/>
        <v>40822.034722222219</v>
      </c>
      <c r="G675" s="7">
        <v>1.7999999999999999E-2</v>
      </c>
      <c r="K675" s="7">
        <f t="shared" si="43"/>
        <v>2.4999999999999998E-2</v>
      </c>
      <c r="L675" s="7">
        <f t="shared" si="45"/>
        <v>2.5</v>
      </c>
      <c r="M675" s="7">
        <f t="shared" si="44"/>
        <v>8.9533690940011415E-2</v>
      </c>
    </row>
    <row r="676" spans="1:13" x14ac:dyDescent="0.25">
      <c r="A676" s="6">
        <v>40822.083333333336</v>
      </c>
      <c r="B676" s="13">
        <v>40822</v>
      </c>
      <c r="C676" s="14">
        <v>8.3333333333333329E-2</v>
      </c>
      <c r="D676" s="13">
        <v>40822</v>
      </c>
      <c r="E676" s="14">
        <v>5.0416666666666901</v>
      </c>
      <c r="F676" s="6">
        <f t="shared" si="47"/>
        <v>40822.041666666664</v>
      </c>
      <c r="G676" s="7">
        <v>1.7999999999999999E-2</v>
      </c>
      <c r="K676" s="7">
        <f t="shared" si="43"/>
        <v>2.4999999999999998E-2</v>
      </c>
      <c r="L676" s="7">
        <f t="shared" si="45"/>
        <v>2.5</v>
      </c>
      <c r="M676" s="7">
        <f t="shared" si="44"/>
        <v>8.9533690940011415E-2</v>
      </c>
    </row>
    <row r="677" spans="1:13" x14ac:dyDescent="0.25">
      <c r="A677" s="6">
        <v>40822.090277777781</v>
      </c>
      <c r="B677" s="13">
        <v>40822</v>
      </c>
      <c r="C677" s="14">
        <v>9.0277777777777776E-2</v>
      </c>
      <c r="D677" s="13">
        <v>40822</v>
      </c>
      <c r="E677" s="14">
        <v>5.0486111111111303</v>
      </c>
      <c r="F677" s="6">
        <f t="shared" si="47"/>
        <v>40822.048611111109</v>
      </c>
      <c r="G677" s="7">
        <v>1.7000000000000001E-2</v>
      </c>
      <c r="K677" s="7">
        <f t="shared" si="43"/>
        <v>2.4E-2</v>
      </c>
      <c r="L677" s="7">
        <f t="shared" si="45"/>
        <v>2.4</v>
      </c>
      <c r="M677" s="7">
        <f t="shared" si="44"/>
        <v>8.1646430706878492E-2</v>
      </c>
    </row>
    <row r="678" spans="1:13" x14ac:dyDescent="0.25">
      <c r="A678" s="6">
        <v>40822.097222222219</v>
      </c>
      <c r="B678" s="13">
        <v>40822</v>
      </c>
      <c r="C678" s="14">
        <v>9.7222222222222224E-2</v>
      </c>
      <c r="D678" s="13">
        <v>40822</v>
      </c>
      <c r="E678" s="14">
        <v>5.0555555555555802</v>
      </c>
      <c r="F678" s="6">
        <f t="shared" si="47"/>
        <v>40822.055555555555</v>
      </c>
      <c r="G678" s="7">
        <v>1.7000000000000001E-2</v>
      </c>
      <c r="K678" s="7">
        <f t="shared" si="43"/>
        <v>2.4E-2</v>
      </c>
      <c r="L678" s="7">
        <f t="shared" si="45"/>
        <v>2.4</v>
      </c>
      <c r="M678" s="7">
        <f t="shared" si="44"/>
        <v>8.1646430706878492E-2</v>
      </c>
    </row>
    <row r="679" spans="1:13" x14ac:dyDescent="0.25">
      <c r="A679" s="6">
        <v>40822.104166666664</v>
      </c>
      <c r="B679" s="13">
        <v>40822</v>
      </c>
      <c r="C679" s="14">
        <v>0.10416666666666667</v>
      </c>
      <c r="D679" s="13">
        <v>40822</v>
      </c>
      <c r="E679" s="14">
        <v>5.0625000000000204</v>
      </c>
      <c r="F679" s="6">
        <f t="shared" si="47"/>
        <v>40822.0625</v>
      </c>
      <c r="G679" s="7">
        <v>1.7000000000000001E-2</v>
      </c>
      <c r="K679" s="7">
        <f t="shared" si="43"/>
        <v>2.4E-2</v>
      </c>
      <c r="L679" s="7">
        <f t="shared" si="45"/>
        <v>2.4</v>
      </c>
      <c r="M679" s="7">
        <f t="shared" si="44"/>
        <v>8.1646430706878492E-2</v>
      </c>
    </row>
    <row r="680" spans="1:13" x14ac:dyDescent="0.25">
      <c r="A680" s="6">
        <v>40822.111111111109</v>
      </c>
      <c r="B680" s="13">
        <v>40822</v>
      </c>
      <c r="C680" s="14">
        <v>0.1111111111111111</v>
      </c>
      <c r="D680" s="13">
        <v>40822</v>
      </c>
      <c r="E680" s="14">
        <v>5.0694444444444597</v>
      </c>
      <c r="F680" s="6">
        <f t="shared" si="47"/>
        <v>40822.069444444445</v>
      </c>
      <c r="G680" s="7">
        <v>1.7000000000000001E-2</v>
      </c>
      <c r="K680" s="7">
        <f t="shared" si="43"/>
        <v>2.4E-2</v>
      </c>
      <c r="L680" s="7">
        <f t="shared" si="45"/>
        <v>2.4</v>
      </c>
      <c r="M680" s="7">
        <f t="shared" si="44"/>
        <v>8.1646430706878492E-2</v>
      </c>
    </row>
    <row r="681" spans="1:13" x14ac:dyDescent="0.25">
      <c r="A681" s="6">
        <v>40822.118055555555</v>
      </c>
      <c r="B681" s="13">
        <v>40822</v>
      </c>
      <c r="C681" s="14">
        <v>0.11805555555555557</v>
      </c>
      <c r="D681" s="13">
        <v>40822</v>
      </c>
      <c r="E681" s="14">
        <v>5.0763888888889097</v>
      </c>
      <c r="F681" s="6">
        <f t="shared" si="47"/>
        <v>40822.076388888891</v>
      </c>
      <c r="G681" s="7">
        <v>1.7000000000000001E-2</v>
      </c>
      <c r="K681" s="7">
        <f t="shared" si="43"/>
        <v>2.4E-2</v>
      </c>
      <c r="L681" s="7">
        <f t="shared" si="45"/>
        <v>2.4</v>
      </c>
      <c r="M681" s="7">
        <f t="shared" si="44"/>
        <v>8.1646430706878492E-2</v>
      </c>
    </row>
    <row r="682" spans="1:13" x14ac:dyDescent="0.25">
      <c r="A682" s="6">
        <v>40822.125</v>
      </c>
      <c r="B682" s="13">
        <v>40822</v>
      </c>
      <c r="C682" s="14">
        <v>0.125</v>
      </c>
      <c r="D682" s="13">
        <v>40822</v>
      </c>
      <c r="E682" s="14">
        <v>5.0833333333333499</v>
      </c>
      <c r="F682" s="6">
        <f t="shared" si="47"/>
        <v>40822.083333333336</v>
      </c>
      <c r="G682" s="7">
        <v>1.7999999999999999E-2</v>
      </c>
      <c r="K682" s="7">
        <f t="shared" si="43"/>
        <v>2.4999999999999998E-2</v>
      </c>
      <c r="L682" s="7">
        <f t="shared" si="45"/>
        <v>2.5</v>
      </c>
      <c r="M682" s="7">
        <f t="shared" si="44"/>
        <v>8.9533690940011415E-2</v>
      </c>
    </row>
    <row r="683" spans="1:13" x14ac:dyDescent="0.25">
      <c r="A683" s="6">
        <v>40822.131944444445</v>
      </c>
      <c r="B683" s="13">
        <v>40822</v>
      </c>
      <c r="C683" s="14">
        <v>0.13194444444444445</v>
      </c>
      <c r="D683" s="13">
        <v>40822</v>
      </c>
      <c r="E683" s="14">
        <v>5.0902777777777999</v>
      </c>
      <c r="F683" s="6">
        <f t="shared" si="47"/>
        <v>40822.090277777781</v>
      </c>
      <c r="G683" s="7">
        <v>1.7999999999999999E-2</v>
      </c>
      <c r="K683" s="7">
        <f t="shared" si="43"/>
        <v>2.4999999999999998E-2</v>
      </c>
      <c r="L683" s="7">
        <f t="shared" si="45"/>
        <v>2.5</v>
      </c>
      <c r="M683" s="7">
        <f t="shared" si="44"/>
        <v>8.9533690940011415E-2</v>
      </c>
    </row>
    <row r="684" spans="1:13" x14ac:dyDescent="0.25">
      <c r="A684" s="6">
        <v>40822.138888888891</v>
      </c>
      <c r="B684" s="13">
        <v>40822</v>
      </c>
      <c r="C684" s="14">
        <v>0.1388888888888889</v>
      </c>
      <c r="D684" s="13">
        <v>40822</v>
      </c>
      <c r="E684" s="14">
        <v>5.0972222222222401</v>
      </c>
      <c r="F684" s="6">
        <f t="shared" si="47"/>
        <v>40822.097222222219</v>
      </c>
      <c r="G684" s="7">
        <v>1.7999999999999999E-2</v>
      </c>
      <c r="K684" s="7">
        <f t="shared" si="43"/>
        <v>2.4999999999999998E-2</v>
      </c>
      <c r="L684" s="7">
        <f t="shared" si="45"/>
        <v>2.5</v>
      </c>
      <c r="M684" s="7">
        <f t="shared" si="44"/>
        <v>8.9533690940011415E-2</v>
      </c>
    </row>
    <row r="685" spans="1:13" x14ac:dyDescent="0.25">
      <c r="A685" s="6">
        <v>40822.145833333336</v>
      </c>
      <c r="B685" s="13">
        <v>40822</v>
      </c>
      <c r="C685" s="14">
        <v>0.14583333333333334</v>
      </c>
      <c r="D685" s="13">
        <v>40822</v>
      </c>
      <c r="E685" s="14">
        <v>5.1041666666666901</v>
      </c>
      <c r="F685" s="6">
        <f t="shared" si="47"/>
        <v>40822.104166666664</v>
      </c>
      <c r="G685" s="7">
        <v>1.7999999999999999E-2</v>
      </c>
      <c r="K685" s="7">
        <f t="shared" si="43"/>
        <v>2.4999999999999998E-2</v>
      </c>
      <c r="L685" s="7">
        <f t="shared" si="45"/>
        <v>2.5</v>
      </c>
      <c r="M685" s="7">
        <f t="shared" si="44"/>
        <v>8.9533690940011415E-2</v>
      </c>
    </row>
    <row r="686" spans="1:13" x14ac:dyDescent="0.25">
      <c r="A686" s="6">
        <v>40822.152777777781</v>
      </c>
      <c r="B686" s="13">
        <v>40822</v>
      </c>
      <c r="C686" s="14">
        <v>0.15277777777777776</v>
      </c>
      <c r="D686" s="13">
        <v>40822</v>
      </c>
      <c r="E686" s="14">
        <v>5.1111111111111303</v>
      </c>
      <c r="F686" s="6">
        <f t="shared" si="47"/>
        <v>40822.111111111109</v>
      </c>
      <c r="G686" s="7">
        <v>1.7999999999999999E-2</v>
      </c>
      <c r="K686" s="7">
        <f t="shared" si="43"/>
        <v>2.4999999999999998E-2</v>
      </c>
      <c r="L686" s="7">
        <f t="shared" si="45"/>
        <v>2.5</v>
      </c>
      <c r="M686" s="7">
        <f t="shared" si="44"/>
        <v>8.9533690940011415E-2</v>
      </c>
    </row>
    <row r="687" spans="1:13" x14ac:dyDescent="0.25">
      <c r="A687" s="6">
        <v>40822.159722222219</v>
      </c>
      <c r="B687" s="13">
        <v>40822</v>
      </c>
      <c r="C687" s="14">
        <v>0.15972222222222224</v>
      </c>
      <c r="D687" s="13">
        <v>40822</v>
      </c>
      <c r="E687" s="14">
        <v>5.1180555555555802</v>
      </c>
      <c r="F687" s="6">
        <f t="shared" si="47"/>
        <v>40822.118055555555</v>
      </c>
      <c r="G687" s="7">
        <v>1.7999999999999999E-2</v>
      </c>
      <c r="K687" s="7">
        <f t="shared" si="43"/>
        <v>2.4999999999999998E-2</v>
      </c>
      <c r="L687" s="7">
        <f t="shared" si="45"/>
        <v>2.5</v>
      </c>
      <c r="M687" s="7">
        <f t="shared" si="44"/>
        <v>8.9533690940011415E-2</v>
      </c>
    </row>
    <row r="688" spans="1:13" x14ac:dyDescent="0.25">
      <c r="A688" s="6">
        <v>40822.166666666664</v>
      </c>
      <c r="B688" s="13">
        <v>40822</v>
      </c>
      <c r="C688" s="14">
        <v>0.16666666666666666</v>
      </c>
      <c r="D688" s="13">
        <v>40822</v>
      </c>
      <c r="E688" s="14">
        <v>5.1250000000000204</v>
      </c>
      <c r="F688" s="6">
        <f t="shared" si="47"/>
        <v>40822.125</v>
      </c>
      <c r="G688" s="7">
        <v>1.7999999999999999E-2</v>
      </c>
      <c r="K688" s="7">
        <f t="shared" si="43"/>
        <v>2.4999999999999998E-2</v>
      </c>
      <c r="L688" s="7">
        <f t="shared" si="45"/>
        <v>2.5</v>
      </c>
      <c r="M688" s="7">
        <f t="shared" si="44"/>
        <v>8.9533690940011415E-2</v>
      </c>
    </row>
    <row r="689" spans="1:13" x14ac:dyDescent="0.25">
      <c r="A689" s="6">
        <v>40822.173611111109</v>
      </c>
      <c r="B689" s="13">
        <v>40822</v>
      </c>
      <c r="C689" s="14">
        <v>0.17361111111111113</v>
      </c>
      <c r="D689" s="13">
        <v>40822</v>
      </c>
      <c r="E689" s="14">
        <v>5.1319444444444597</v>
      </c>
      <c r="F689" s="6">
        <f t="shared" si="47"/>
        <v>40822.131944444445</v>
      </c>
      <c r="G689" s="7">
        <v>1.7000000000000001E-2</v>
      </c>
      <c r="K689" s="7">
        <f t="shared" si="43"/>
        <v>2.4E-2</v>
      </c>
      <c r="L689" s="7">
        <f t="shared" si="45"/>
        <v>2.4</v>
      </c>
      <c r="M689" s="7">
        <f t="shared" si="44"/>
        <v>8.1646430706878492E-2</v>
      </c>
    </row>
    <row r="690" spans="1:13" x14ac:dyDescent="0.25">
      <c r="A690" s="6">
        <v>40822.180555555555</v>
      </c>
      <c r="B690" s="13">
        <v>40822</v>
      </c>
      <c r="C690" s="14">
        <v>0.18055555555555555</v>
      </c>
      <c r="D690" s="13">
        <v>40822</v>
      </c>
      <c r="E690" s="14">
        <v>5.1388888888889097</v>
      </c>
      <c r="F690" s="6">
        <f t="shared" si="47"/>
        <v>40822.138888888891</v>
      </c>
      <c r="G690" s="7">
        <v>1.7000000000000001E-2</v>
      </c>
      <c r="K690" s="7">
        <f t="shared" si="43"/>
        <v>2.4E-2</v>
      </c>
      <c r="L690" s="7">
        <f t="shared" si="45"/>
        <v>2.4</v>
      </c>
      <c r="M690" s="7">
        <f t="shared" si="44"/>
        <v>8.1646430706878492E-2</v>
      </c>
    </row>
    <row r="691" spans="1:13" x14ac:dyDescent="0.25">
      <c r="A691" s="6">
        <v>40822.1875</v>
      </c>
      <c r="B691" s="13">
        <v>40822</v>
      </c>
      <c r="C691" s="14">
        <v>0.1875</v>
      </c>
      <c r="D691" s="13">
        <v>40822</v>
      </c>
      <c r="E691" s="14">
        <v>5.1458333333333499</v>
      </c>
      <c r="F691" s="6">
        <f t="shared" si="47"/>
        <v>40822.145833333336</v>
      </c>
      <c r="G691" s="7">
        <v>1.7000000000000001E-2</v>
      </c>
      <c r="K691" s="7">
        <f t="shared" si="43"/>
        <v>2.4E-2</v>
      </c>
      <c r="L691" s="7">
        <f t="shared" si="45"/>
        <v>2.4</v>
      </c>
      <c r="M691" s="7">
        <f t="shared" si="44"/>
        <v>8.1646430706878492E-2</v>
      </c>
    </row>
    <row r="692" spans="1:13" x14ac:dyDescent="0.25">
      <c r="A692" s="6">
        <v>40822.194444444445</v>
      </c>
      <c r="B692" s="13">
        <v>40822</v>
      </c>
      <c r="C692" s="14">
        <v>0.19444444444444445</v>
      </c>
      <c r="D692" s="13">
        <v>40822</v>
      </c>
      <c r="E692" s="14">
        <v>5.1527777777777999</v>
      </c>
      <c r="F692" s="6">
        <f t="shared" si="47"/>
        <v>40822.152777777781</v>
      </c>
      <c r="G692" s="7">
        <v>1.7000000000000001E-2</v>
      </c>
      <c r="K692" s="7">
        <f t="shared" si="43"/>
        <v>2.4E-2</v>
      </c>
      <c r="L692" s="7">
        <f t="shared" si="45"/>
        <v>2.4</v>
      </c>
      <c r="M692" s="7">
        <f t="shared" si="44"/>
        <v>8.1646430706878492E-2</v>
      </c>
    </row>
    <row r="693" spans="1:13" x14ac:dyDescent="0.25">
      <c r="A693" s="6">
        <v>40822.201388888891</v>
      </c>
      <c r="B693" s="13">
        <v>40822</v>
      </c>
      <c r="C693" s="14">
        <v>0.20138888888888887</v>
      </c>
      <c r="D693" s="13">
        <v>40822</v>
      </c>
      <c r="E693" s="14">
        <v>5.1597222222222401</v>
      </c>
      <c r="F693" s="6">
        <f t="shared" si="47"/>
        <v>40822.159722222219</v>
      </c>
      <c r="G693" s="7">
        <v>1.7000000000000001E-2</v>
      </c>
      <c r="K693" s="7">
        <f t="shared" si="43"/>
        <v>2.4E-2</v>
      </c>
      <c r="L693" s="7">
        <f t="shared" si="45"/>
        <v>2.4</v>
      </c>
      <c r="M693" s="7">
        <f t="shared" si="44"/>
        <v>8.1646430706878492E-2</v>
      </c>
    </row>
    <row r="694" spans="1:13" x14ac:dyDescent="0.25">
      <c r="A694" s="6">
        <v>40822.208333333336</v>
      </c>
      <c r="B694" s="13">
        <v>40822</v>
      </c>
      <c r="C694" s="14">
        <v>0.20833333333333334</v>
      </c>
      <c r="D694" s="13">
        <v>40822</v>
      </c>
      <c r="E694" s="14">
        <v>5.1666666666666901</v>
      </c>
      <c r="F694" s="6">
        <f t="shared" si="47"/>
        <v>40822.166666666664</v>
      </c>
      <c r="G694" s="7">
        <v>1.7000000000000001E-2</v>
      </c>
      <c r="K694" s="7">
        <f t="shared" si="43"/>
        <v>2.4E-2</v>
      </c>
      <c r="L694" s="7">
        <f t="shared" si="45"/>
        <v>2.4</v>
      </c>
      <c r="M694" s="7">
        <f t="shared" si="44"/>
        <v>8.1646430706878492E-2</v>
      </c>
    </row>
    <row r="695" spans="1:13" x14ac:dyDescent="0.25">
      <c r="A695" s="6">
        <v>40822.215277777781</v>
      </c>
      <c r="B695" s="13">
        <v>40822</v>
      </c>
      <c r="C695" s="14">
        <v>0.21527777777777779</v>
      </c>
      <c r="D695" s="13">
        <v>40822</v>
      </c>
      <c r="E695" s="14">
        <v>5.1736111111111303</v>
      </c>
      <c r="F695" s="6">
        <f t="shared" si="47"/>
        <v>40822.173611111109</v>
      </c>
      <c r="G695" s="7">
        <v>1.7000000000000001E-2</v>
      </c>
      <c r="K695" s="7">
        <f t="shared" si="43"/>
        <v>2.4E-2</v>
      </c>
      <c r="L695" s="7">
        <f t="shared" si="45"/>
        <v>2.4</v>
      </c>
      <c r="M695" s="7">
        <f t="shared" si="44"/>
        <v>8.1646430706878492E-2</v>
      </c>
    </row>
    <row r="696" spans="1:13" x14ac:dyDescent="0.25">
      <c r="A696" s="6">
        <v>40822.222222222219</v>
      </c>
      <c r="B696" s="13">
        <v>40822</v>
      </c>
      <c r="C696" s="14">
        <v>0.22222222222222221</v>
      </c>
      <c r="D696" s="13">
        <v>40822</v>
      </c>
      <c r="E696" s="14">
        <v>5.1805555555555802</v>
      </c>
      <c r="F696" s="6">
        <f t="shared" si="47"/>
        <v>40822.180555555555</v>
      </c>
      <c r="G696" s="7">
        <v>1.7000000000000001E-2</v>
      </c>
      <c r="K696" s="7">
        <f t="shared" si="43"/>
        <v>2.4E-2</v>
      </c>
      <c r="L696" s="7">
        <f t="shared" si="45"/>
        <v>2.4</v>
      </c>
      <c r="M696" s="7">
        <f t="shared" si="44"/>
        <v>8.1646430706878492E-2</v>
      </c>
    </row>
    <row r="697" spans="1:13" x14ac:dyDescent="0.25">
      <c r="A697" s="6">
        <v>40822.229166666664</v>
      </c>
      <c r="B697" s="13">
        <v>40822</v>
      </c>
      <c r="C697" s="14">
        <v>0.22916666666666666</v>
      </c>
      <c r="D697" s="13">
        <v>40822</v>
      </c>
      <c r="E697" s="14">
        <v>5.1875000000000204</v>
      </c>
      <c r="F697" s="6">
        <f t="shared" si="47"/>
        <v>40822.1875</v>
      </c>
      <c r="G697" s="7">
        <v>1.7000000000000001E-2</v>
      </c>
      <c r="K697" s="7">
        <f t="shared" si="43"/>
        <v>2.4E-2</v>
      </c>
      <c r="L697" s="7">
        <f t="shared" si="45"/>
        <v>2.4</v>
      </c>
      <c r="M697" s="7">
        <f t="shared" si="44"/>
        <v>8.1646430706878492E-2</v>
      </c>
    </row>
    <row r="698" spans="1:13" x14ac:dyDescent="0.25">
      <c r="A698" s="6">
        <v>40822.236111111109</v>
      </c>
      <c r="B698" s="13">
        <v>40822</v>
      </c>
      <c r="C698" s="14">
        <v>0.23611111111111113</v>
      </c>
      <c r="D698" s="13">
        <v>40822</v>
      </c>
      <c r="E698" s="14">
        <v>5.1944444444444704</v>
      </c>
      <c r="F698" s="6">
        <f t="shared" si="47"/>
        <v>40822.194444444445</v>
      </c>
      <c r="G698" s="7">
        <v>1.7999999999999999E-2</v>
      </c>
      <c r="K698" s="7">
        <f t="shared" si="43"/>
        <v>2.4999999999999998E-2</v>
      </c>
      <c r="L698" s="7">
        <f t="shared" si="45"/>
        <v>2.5</v>
      </c>
      <c r="M698" s="7">
        <f t="shared" si="44"/>
        <v>8.9533690940011415E-2</v>
      </c>
    </row>
    <row r="699" spans="1:13" x14ac:dyDescent="0.25">
      <c r="A699" s="6">
        <v>40822.243055555555</v>
      </c>
      <c r="B699" s="13">
        <v>40822</v>
      </c>
      <c r="C699" s="14">
        <v>0.24305555555555555</v>
      </c>
      <c r="D699" s="13">
        <v>40822</v>
      </c>
      <c r="E699" s="14">
        <v>5.2013888888889097</v>
      </c>
      <c r="F699" s="6">
        <f t="shared" si="47"/>
        <v>40822.201388888891</v>
      </c>
      <c r="G699" s="7">
        <v>1.7999999999999999E-2</v>
      </c>
      <c r="K699" s="7">
        <f t="shared" si="43"/>
        <v>2.4999999999999998E-2</v>
      </c>
      <c r="L699" s="7">
        <f t="shared" si="45"/>
        <v>2.5</v>
      </c>
      <c r="M699" s="7">
        <f t="shared" si="44"/>
        <v>8.9533690940011415E-2</v>
      </c>
    </row>
    <row r="700" spans="1:13" x14ac:dyDescent="0.25">
      <c r="A700" s="6">
        <v>40822.25</v>
      </c>
      <c r="B700" s="13">
        <v>40822</v>
      </c>
      <c r="C700" s="14">
        <v>0.25</v>
      </c>
      <c r="D700" s="13">
        <v>40822</v>
      </c>
      <c r="E700" s="14">
        <v>5.2083333333333499</v>
      </c>
      <c r="F700" s="6">
        <f t="shared" si="47"/>
        <v>40822.208333333336</v>
      </c>
      <c r="G700" s="7">
        <v>1.9E-2</v>
      </c>
      <c r="K700" s="7">
        <f t="shared" si="43"/>
        <v>2.5999999999999999E-2</v>
      </c>
      <c r="L700" s="7">
        <f t="shared" si="45"/>
        <v>2.6</v>
      </c>
      <c r="M700" s="7">
        <f t="shared" si="44"/>
        <v>9.7828366455611257E-2</v>
      </c>
    </row>
    <row r="701" spans="1:13" x14ac:dyDescent="0.25">
      <c r="A701" s="6">
        <v>40822.256944444445</v>
      </c>
      <c r="B701" s="13">
        <v>40822</v>
      </c>
      <c r="C701" s="14">
        <v>0.25694444444444448</v>
      </c>
      <c r="D701" s="13">
        <v>40822</v>
      </c>
      <c r="E701" s="14">
        <v>5.2152777777777999</v>
      </c>
      <c r="F701" s="6">
        <f t="shared" si="47"/>
        <v>40822.215277777781</v>
      </c>
      <c r="G701" s="7">
        <v>1.9E-2</v>
      </c>
      <c r="K701" s="7">
        <f t="shared" si="43"/>
        <v>2.5999999999999999E-2</v>
      </c>
      <c r="L701" s="7">
        <f t="shared" si="45"/>
        <v>2.6</v>
      </c>
      <c r="M701" s="7">
        <f t="shared" si="44"/>
        <v>9.7828366455611257E-2</v>
      </c>
    </row>
    <row r="702" spans="1:13" x14ac:dyDescent="0.25">
      <c r="A702" s="6">
        <v>40822.263888888891</v>
      </c>
      <c r="B702" s="13">
        <v>40822</v>
      </c>
      <c r="C702" s="14">
        <v>0.2638888888888889</v>
      </c>
      <c r="D702" s="13">
        <v>40822</v>
      </c>
      <c r="E702" s="14">
        <v>5.2222222222222401</v>
      </c>
      <c r="F702" s="6">
        <f t="shared" si="47"/>
        <v>40822.222222222219</v>
      </c>
      <c r="G702" s="7">
        <v>1.9E-2</v>
      </c>
      <c r="K702" s="7">
        <f t="shared" si="43"/>
        <v>2.5999999999999999E-2</v>
      </c>
      <c r="L702" s="7">
        <f t="shared" si="45"/>
        <v>2.6</v>
      </c>
      <c r="M702" s="7">
        <f t="shared" si="44"/>
        <v>9.7828366455611257E-2</v>
      </c>
    </row>
    <row r="703" spans="1:13" x14ac:dyDescent="0.25">
      <c r="A703" s="6">
        <v>40822.270833333336</v>
      </c>
      <c r="B703" s="13">
        <v>40822</v>
      </c>
      <c r="C703" s="14">
        <v>0.27083333333333331</v>
      </c>
      <c r="D703" s="13">
        <v>40822</v>
      </c>
      <c r="E703" s="14">
        <v>5.2291666666666901</v>
      </c>
      <c r="F703" s="6">
        <f t="shared" si="47"/>
        <v>40822.229166666664</v>
      </c>
      <c r="G703" s="7">
        <v>1.7999999999999999E-2</v>
      </c>
      <c r="K703" s="7">
        <f t="shared" si="43"/>
        <v>2.4999999999999998E-2</v>
      </c>
      <c r="L703" s="7">
        <f t="shared" si="45"/>
        <v>2.5</v>
      </c>
      <c r="M703" s="7">
        <f t="shared" si="44"/>
        <v>8.9533690940011415E-2</v>
      </c>
    </row>
    <row r="704" spans="1:13" x14ac:dyDescent="0.25">
      <c r="A704" s="6">
        <v>40822.277777777781</v>
      </c>
      <c r="B704" s="13">
        <v>40822</v>
      </c>
      <c r="C704" s="14">
        <v>0.27777777777777779</v>
      </c>
      <c r="D704" s="13">
        <v>40822</v>
      </c>
      <c r="E704" s="14">
        <v>5.2361111111111303</v>
      </c>
      <c r="F704" s="6">
        <f t="shared" si="47"/>
        <v>40822.236111111109</v>
      </c>
      <c r="G704" s="7">
        <v>1.7999999999999999E-2</v>
      </c>
      <c r="K704" s="7">
        <f t="shared" si="43"/>
        <v>2.4999999999999998E-2</v>
      </c>
      <c r="L704" s="7">
        <f t="shared" si="45"/>
        <v>2.5</v>
      </c>
      <c r="M704" s="7">
        <f t="shared" si="44"/>
        <v>8.9533690940011415E-2</v>
      </c>
    </row>
    <row r="705" spans="1:13" x14ac:dyDescent="0.25">
      <c r="A705" s="6">
        <v>40822.284722222219</v>
      </c>
      <c r="B705" s="13">
        <v>40822</v>
      </c>
      <c r="C705" s="14">
        <v>0.28472222222222221</v>
      </c>
      <c r="D705" s="13">
        <v>40822</v>
      </c>
      <c r="E705" s="14">
        <v>5.2430555555555802</v>
      </c>
      <c r="F705" s="6">
        <f t="shared" si="47"/>
        <v>40822.243055555555</v>
      </c>
      <c r="G705" s="7">
        <v>1.7999999999999999E-2</v>
      </c>
      <c r="K705" s="7">
        <f t="shared" si="43"/>
        <v>2.4999999999999998E-2</v>
      </c>
      <c r="L705" s="7">
        <f t="shared" si="45"/>
        <v>2.5</v>
      </c>
      <c r="M705" s="7">
        <f t="shared" si="44"/>
        <v>8.9533690940011415E-2</v>
      </c>
    </row>
    <row r="706" spans="1:13" x14ac:dyDescent="0.25">
      <c r="A706" s="6">
        <v>40822.291666666664</v>
      </c>
      <c r="B706" s="13">
        <v>40822</v>
      </c>
      <c r="C706" s="14">
        <v>0.29166666666666669</v>
      </c>
      <c r="D706" s="13">
        <v>40822</v>
      </c>
      <c r="E706" s="14">
        <v>5.2500000000000204</v>
      </c>
      <c r="F706" s="6">
        <f t="shared" si="47"/>
        <v>40822.25</v>
      </c>
      <c r="G706" s="7">
        <v>1.7999999999999999E-2</v>
      </c>
      <c r="K706" s="7">
        <f t="shared" ref="K706:K769" si="48">G706+($K$2057-$H$2057)</f>
        <v>2.4999999999999998E-2</v>
      </c>
      <c r="L706" s="7">
        <f t="shared" si="45"/>
        <v>2.5</v>
      </c>
      <c r="M706" s="7">
        <f t="shared" si="44"/>
        <v>8.9533690940011415E-2</v>
      </c>
    </row>
    <row r="707" spans="1:13" x14ac:dyDescent="0.25">
      <c r="A707" s="6">
        <v>40822.298611111109</v>
      </c>
      <c r="B707" s="13">
        <v>40822</v>
      </c>
      <c r="C707" s="14">
        <v>0.2986111111111111</v>
      </c>
      <c r="D707" s="13">
        <v>40822</v>
      </c>
      <c r="E707" s="14">
        <v>5.2569444444444704</v>
      </c>
      <c r="F707" s="6">
        <f t="shared" si="47"/>
        <v>40822.256944444445</v>
      </c>
      <c r="G707" s="7">
        <v>1.7000000000000001E-2</v>
      </c>
      <c r="K707" s="7">
        <f t="shared" si="48"/>
        <v>2.4E-2</v>
      </c>
      <c r="L707" s="7">
        <f t="shared" si="45"/>
        <v>2.4</v>
      </c>
      <c r="M707" s="7">
        <f t="shared" ref="M707:M770" si="49">IF(L707&lt;10.1,(0.011299*L707^2.259),(0.00526*L707^2.542))</f>
        <v>8.1646430706878492E-2</v>
      </c>
    </row>
    <row r="708" spans="1:13" x14ac:dyDescent="0.25">
      <c r="A708" s="6">
        <v>40822.305555555555</v>
      </c>
      <c r="B708" s="13">
        <v>40822</v>
      </c>
      <c r="C708" s="14">
        <v>0.30555555555555552</v>
      </c>
      <c r="D708" s="13">
        <v>40822</v>
      </c>
      <c r="E708" s="14">
        <v>5.2638888888889097</v>
      </c>
      <c r="F708" s="6">
        <f t="shared" si="47"/>
        <v>40822.263888888891</v>
      </c>
      <c r="G708" s="7">
        <v>1.6E-2</v>
      </c>
      <c r="K708" s="7">
        <f t="shared" si="48"/>
        <v>2.3E-2</v>
      </c>
      <c r="L708" s="7">
        <f t="shared" si="45"/>
        <v>2.2999999999999998</v>
      </c>
      <c r="M708" s="7">
        <f t="shared" si="49"/>
        <v>7.4162300010167756E-2</v>
      </c>
    </row>
    <row r="709" spans="1:13" x14ac:dyDescent="0.25">
      <c r="A709" s="6">
        <v>40822.3125</v>
      </c>
      <c r="B709" s="13">
        <v>40822</v>
      </c>
      <c r="C709" s="14">
        <v>0.3125</v>
      </c>
      <c r="D709" s="13">
        <v>40822</v>
      </c>
      <c r="E709" s="14">
        <v>5.2708333333333499</v>
      </c>
      <c r="F709" s="6">
        <f t="shared" si="47"/>
        <v>40822.270833333336</v>
      </c>
      <c r="G709" s="7">
        <v>1.7000000000000001E-2</v>
      </c>
      <c r="K709" s="7">
        <f t="shared" si="48"/>
        <v>2.4E-2</v>
      </c>
      <c r="L709" s="7">
        <f t="shared" ref="L709:L772" si="50">K709*100</f>
        <v>2.4</v>
      </c>
      <c r="M709" s="7">
        <f t="shared" si="49"/>
        <v>8.1646430706878492E-2</v>
      </c>
    </row>
    <row r="710" spans="1:13" x14ac:dyDescent="0.25">
      <c r="A710" s="6">
        <v>40822.319444444445</v>
      </c>
      <c r="B710" s="13">
        <v>40822</v>
      </c>
      <c r="C710" s="14">
        <v>0.31944444444444448</v>
      </c>
      <c r="D710" s="13">
        <v>40822</v>
      </c>
      <c r="E710" s="14">
        <v>5.2777777777777999</v>
      </c>
      <c r="F710" s="6">
        <f t="shared" si="47"/>
        <v>40822.277777777781</v>
      </c>
      <c r="G710" s="7">
        <v>1.7000000000000001E-2</v>
      </c>
      <c r="K710" s="7">
        <f t="shared" si="48"/>
        <v>2.4E-2</v>
      </c>
      <c r="L710" s="7">
        <f t="shared" si="50"/>
        <v>2.4</v>
      </c>
      <c r="M710" s="7">
        <f t="shared" si="49"/>
        <v>8.1646430706878492E-2</v>
      </c>
    </row>
    <row r="711" spans="1:13" x14ac:dyDescent="0.25">
      <c r="A711" s="6">
        <v>40822.326388888891</v>
      </c>
      <c r="B711" s="13">
        <v>40822</v>
      </c>
      <c r="C711" s="14">
        <v>0.3263888888888889</v>
      </c>
      <c r="D711" s="13">
        <v>40822</v>
      </c>
      <c r="E711" s="14">
        <v>5.2847222222222401</v>
      </c>
      <c r="F711" s="6">
        <f t="shared" si="47"/>
        <v>40822.284722222219</v>
      </c>
      <c r="G711" s="7">
        <v>1.7000000000000001E-2</v>
      </c>
      <c r="K711" s="7">
        <f t="shared" si="48"/>
        <v>2.4E-2</v>
      </c>
      <c r="L711" s="7">
        <f t="shared" si="50"/>
        <v>2.4</v>
      </c>
      <c r="M711" s="7">
        <f t="shared" si="49"/>
        <v>8.1646430706878492E-2</v>
      </c>
    </row>
    <row r="712" spans="1:13" x14ac:dyDescent="0.25">
      <c r="A712" s="6">
        <v>40822.333333333336</v>
      </c>
      <c r="B712" s="13">
        <v>40822</v>
      </c>
      <c r="C712" s="14">
        <v>0.33333333333333331</v>
      </c>
      <c r="D712" s="13">
        <v>40822</v>
      </c>
      <c r="E712" s="14">
        <v>5.2916666666666901</v>
      </c>
      <c r="F712" s="6">
        <f t="shared" si="47"/>
        <v>40822.291666666664</v>
      </c>
      <c r="G712" s="7">
        <v>1.7000000000000001E-2</v>
      </c>
      <c r="K712" s="7">
        <f t="shared" si="48"/>
        <v>2.4E-2</v>
      </c>
      <c r="L712" s="7">
        <f t="shared" si="50"/>
        <v>2.4</v>
      </c>
      <c r="M712" s="7">
        <f t="shared" si="49"/>
        <v>8.1646430706878492E-2</v>
      </c>
    </row>
    <row r="713" spans="1:13" x14ac:dyDescent="0.25">
      <c r="A713" s="6">
        <v>40822.340277777781</v>
      </c>
      <c r="B713" s="13">
        <v>40822</v>
      </c>
      <c r="C713" s="14">
        <v>0.34027777777777773</v>
      </c>
      <c r="D713" s="13">
        <v>40822</v>
      </c>
      <c r="E713" s="14">
        <v>5.2986111111111303</v>
      </c>
      <c r="F713" s="6">
        <f t="shared" si="47"/>
        <v>40822.298611111109</v>
      </c>
      <c r="G713" s="7">
        <v>1.7000000000000001E-2</v>
      </c>
      <c r="K713" s="7">
        <f t="shared" si="48"/>
        <v>2.4E-2</v>
      </c>
      <c r="L713" s="7">
        <f t="shared" si="50"/>
        <v>2.4</v>
      </c>
      <c r="M713" s="7">
        <f t="shared" si="49"/>
        <v>8.1646430706878492E-2</v>
      </c>
    </row>
    <row r="714" spans="1:13" x14ac:dyDescent="0.25">
      <c r="A714" s="6">
        <v>40822.347222222219</v>
      </c>
      <c r="B714" s="13">
        <v>40822</v>
      </c>
      <c r="C714" s="14">
        <v>0.34722222222222227</v>
      </c>
      <c r="D714" s="13">
        <v>40822</v>
      </c>
      <c r="E714" s="14">
        <v>5.3055555555555802</v>
      </c>
      <c r="F714" s="6">
        <f t="shared" si="47"/>
        <v>40822.305555555555</v>
      </c>
      <c r="G714" s="7">
        <v>1.7000000000000001E-2</v>
      </c>
      <c r="K714" s="7">
        <f t="shared" si="48"/>
        <v>2.4E-2</v>
      </c>
      <c r="L714" s="7">
        <f t="shared" si="50"/>
        <v>2.4</v>
      </c>
      <c r="M714" s="7">
        <f t="shared" si="49"/>
        <v>8.1646430706878492E-2</v>
      </c>
    </row>
    <row r="715" spans="1:13" x14ac:dyDescent="0.25">
      <c r="A715" s="6">
        <v>40822.354166666664</v>
      </c>
      <c r="B715" s="13">
        <v>40822</v>
      </c>
      <c r="C715" s="14">
        <v>0.35416666666666669</v>
      </c>
      <c r="D715" s="13">
        <v>40822</v>
      </c>
      <c r="E715" s="14">
        <v>5.3125000000000204</v>
      </c>
      <c r="F715" s="6">
        <f t="shared" si="47"/>
        <v>40822.3125</v>
      </c>
      <c r="G715" s="7">
        <v>1.6E-2</v>
      </c>
      <c r="K715" s="7">
        <f t="shared" si="48"/>
        <v>2.3E-2</v>
      </c>
      <c r="L715" s="7">
        <f t="shared" si="50"/>
        <v>2.2999999999999998</v>
      </c>
      <c r="M715" s="7">
        <f t="shared" si="49"/>
        <v>7.4162300010167756E-2</v>
      </c>
    </row>
    <row r="716" spans="1:13" x14ac:dyDescent="0.25">
      <c r="A716" s="6">
        <v>40822.361111111109</v>
      </c>
      <c r="B716" s="13">
        <v>40822</v>
      </c>
      <c r="C716" s="14">
        <v>0.3611111111111111</v>
      </c>
      <c r="D716" s="13">
        <v>40822</v>
      </c>
      <c r="E716" s="14">
        <v>5.3194444444444704</v>
      </c>
      <c r="F716" s="6">
        <f t="shared" si="47"/>
        <v>40822.319444444445</v>
      </c>
      <c r="G716" s="7">
        <v>1.6E-2</v>
      </c>
      <c r="K716" s="7">
        <f t="shared" si="48"/>
        <v>2.3E-2</v>
      </c>
      <c r="L716" s="7">
        <f t="shared" si="50"/>
        <v>2.2999999999999998</v>
      </c>
      <c r="M716" s="7">
        <f t="shared" si="49"/>
        <v>7.4162300010167756E-2</v>
      </c>
    </row>
    <row r="717" spans="1:13" x14ac:dyDescent="0.25">
      <c r="A717" s="6">
        <v>40822.368055555555</v>
      </c>
      <c r="B717" s="13">
        <v>40822</v>
      </c>
      <c r="C717" s="14">
        <v>0.36805555555555558</v>
      </c>
      <c r="D717" s="13">
        <v>40822</v>
      </c>
      <c r="E717" s="14">
        <v>5.3263888888889097</v>
      </c>
      <c r="F717" s="6">
        <f t="shared" si="47"/>
        <v>40822.326388888891</v>
      </c>
      <c r="G717" s="7">
        <v>1.6E-2</v>
      </c>
      <c r="K717" s="7">
        <f t="shared" si="48"/>
        <v>2.3E-2</v>
      </c>
      <c r="L717" s="7">
        <f t="shared" si="50"/>
        <v>2.2999999999999998</v>
      </c>
      <c r="M717" s="7">
        <f t="shared" si="49"/>
        <v>7.4162300010167756E-2</v>
      </c>
    </row>
    <row r="718" spans="1:13" x14ac:dyDescent="0.25">
      <c r="A718" s="6">
        <v>40822.375</v>
      </c>
      <c r="B718" s="13">
        <v>40822</v>
      </c>
      <c r="C718" s="14">
        <v>0.375</v>
      </c>
      <c r="D718" s="13">
        <v>40822</v>
      </c>
      <c r="E718" s="14">
        <v>5.3333333333333499</v>
      </c>
      <c r="F718" s="6">
        <f t="shared" si="47"/>
        <v>40822.333333333336</v>
      </c>
      <c r="G718" s="7">
        <v>1.6E-2</v>
      </c>
      <c r="K718" s="7">
        <f t="shared" si="48"/>
        <v>2.3E-2</v>
      </c>
      <c r="L718" s="7">
        <f t="shared" si="50"/>
        <v>2.2999999999999998</v>
      </c>
      <c r="M718" s="7">
        <f t="shared" si="49"/>
        <v>7.4162300010167756E-2</v>
      </c>
    </row>
    <row r="719" spans="1:13" x14ac:dyDescent="0.25">
      <c r="A719" s="6">
        <v>40822.381944444445</v>
      </c>
      <c r="B719" s="13">
        <v>40822</v>
      </c>
      <c r="C719" s="14">
        <v>0.38194444444444442</v>
      </c>
      <c r="D719" s="13">
        <v>40822</v>
      </c>
      <c r="E719" s="14">
        <v>5.3402777777777999</v>
      </c>
      <c r="F719" s="6">
        <f t="shared" si="47"/>
        <v>40822.340277777781</v>
      </c>
      <c r="G719" s="7">
        <v>1.6E-2</v>
      </c>
      <c r="K719" s="7">
        <f t="shared" si="48"/>
        <v>2.3E-2</v>
      </c>
      <c r="L719" s="7">
        <f t="shared" si="50"/>
        <v>2.2999999999999998</v>
      </c>
      <c r="M719" s="7">
        <f t="shared" si="49"/>
        <v>7.4162300010167756E-2</v>
      </c>
    </row>
    <row r="720" spans="1:13" x14ac:dyDescent="0.25">
      <c r="A720" s="6">
        <v>40822.388888888891</v>
      </c>
      <c r="B720" s="13">
        <v>40822</v>
      </c>
      <c r="C720" s="14">
        <v>0.3888888888888889</v>
      </c>
      <c r="D720" s="13">
        <v>40822</v>
      </c>
      <c r="E720" s="14">
        <v>5.3472222222222401</v>
      </c>
      <c r="F720" s="6">
        <f t="shared" si="47"/>
        <v>40822.347222222219</v>
      </c>
      <c r="G720" s="7">
        <v>1.6E-2</v>
      </c>
      <c r="K720" s="7">
        <f t="shared" si="48"/>
        <v>2.3E-2</v>
      </c>
      <c r="L720" s="7">
        <f t="shared" si="50"/>
        <v>2.2999999999999998</v>
      </c>
      <c r="M720" s="7">
        <f t="shared" si="49"/>
        <v>7.4162300010167756E-2</v>
      </c>
    </row>
    <row r="721" spans="1:13" x14ac:dyDescent="0.25">
      <c r="A721" s="6">
        <v>40822.395833333336</v>
      </c>
      <c r="B721" s="13">
        <v>40822</v>
      </c>
      <c r="C721" s="14">
        <v>0.39583333333333331</v>
      </c>
      <c r="D721" s="13">
        <v>40822</v>
      </c>
      <c r="E721" s="14">
        <v>5.3541666666666901</v>
      </c>
      <c r="F721" s="6">
        <f t="shared" si="47"/>
        <v>40822.354166666664</v>
      </c>
      <c r="G721" s="7">
        <v>1.6E-2</v>
      </c>
      <c r="K721" s="7">
        <f t="shared" si="48"/>
        <v>2.3E-2</v>
      </c>
      <c r="L721" s="7">
        <f t="shared" si="50"/>
        <v>2.2999999999999998</v>
      </c>
      <c r="M721" s="7">
        <f t="shared" si="49"/>
        <v>7.4162300010167756E-2</v>
      </c>
    </row>
    <row r="722" spans="1:13" x14ac:dyDescent="0.25">
      <c r="A722" s="6">
        <v>40822.402777777781</v>
      </c>
      <c r="B722" s="13">
        <v>40822</v>
      </c>
      <c r="C722" s="14">
        <v>0.40277777777777773</v>
      </c>
      <c r="D722" s="13">
        <v>40822</v>
      </c>
      <c r="E722" s="14">
        <v>5.3611111111111303</v>
      </c>
      <c r="F722" s="6">
        <f t="shared" si="47"/>
        <v>40822.361111111109</v>
      </c>
      <c r="G722" s="7">
        <v>1.6E-2</v>
      </c>
      <c r="K722" s="7">
        <f t="shared" si="48"/>
        <v>2.3E-2</v>
      </c>
      <c r="L722" s="7">
        <f t="shared" si="50"/>
        <v>2.2999999999999998</v>
      </c>
      <c r="M722" s="7">
        <f t="shared" si="49"/>
        <v>7.4162300010167756E-2</v>
      </c>
    </row>
    <row r="723" spans="1:13" x14ac:dyDescent="0.25">
      <c r="A723" s="6">
        <v>40822.409722222219</v>
      </c>
      <c r="B723" s="13">
        <v>40822</v>
      </c>
      <c r="C723" s="14">
        <v>0.40972222222222227</v>
      </c>
      <c r="D723" s="13">
        <v>40822</v>
      </c>
      <c r="E723" s="14">
        <v>5.3680555555555802</v>
      </c>
      <c r="F723" s="6">
        <f t="shared" si="47"/>
        <v>40822.368055555555</v>
      </c>
      <c r="G723" s="7">
        <v>1.6E-2</v>
      </c>
      <c r="K723" s="7">
        <f t="shared" si="48"/>
        <v>2.3E-2</v>
      </c>
      <c r="L723" s="7">
        <f t="shared" si="50"/>
        <v>2.2999999999999998</v>
      </c>
      <c r="M723" s="7">
        <f t="shared" si="49"/>
        <v>7.4162300010167756E-2</v>
      </c>
    </row>
    <row r="724" spans="1:13" x14ac:dyDescent="0.25">
      <c r="A724" s="6">
        <v>40822.416666666664</v>
      </c>
      <c r="B724" s="13">
        <v>40822</v>
      </c>
      <c r="C724" s="14">
        <v>0.41666666666666669</v>
      </c>
      <c r="D724" s="13">
        <v>40822</v>
      </c>
      <c r="E724" s="14">
        <v>5.3750000000000204</v>
      </c>
      <c r="F724" s="6">
        <f t="shared" si="47"/>
        <v>40822.375</v>
      </c>
      <c r="G724" s="7">
        <v>1.6E-2</v>
      </c>
      <c r="K724" s="7">
        <f t="shared" si="48"/>
        <v>2.3E-2</v>
      </c>
      <c r="L724" s="7">
        <f t="shared" si="50"/>
        <v>2.2999999999999998</v>
      </c>
      <c r="M724" s="7">
        <f t="shared" si="49"/>
        <v>7.4162300010167756E-2</v>
      </c>
    </row>
    <row r="725" spans="1:13" x14ac:dyDescent="0.25">
      <c r="A725" s="6">
        <v>40822.423611111109</v>
      </c>
      <c r="B725" s="13">
        <v>40822</v>
      </c>
      <c r="C725" s="14">
        <v>0.4236111111111111</v>
      </c>
      <c r="D725" s="13">
        <v>40822</v>
      </c>
      <c r="E725" s="14">
        <v>5.3819444444444704</v>
      </c>
      <c r="F725" s="6">
        <f t="shared" si="47"/>
        <v>40822.381944444445</v>
      </c>
      <c r="G725" s="7">
        <v>1.6E-2</v>
      </c>
      <c r="K725" s="7">
        <f t="shared" si="48"/>
        <v>2.3E-2</v>
      </c>
      <c r="L725" s="7">
        <f t="shared" si="50"/>
        <v>2.2999999999999998</v>
      </c>
      <c r="M725" s="7">
        <f t="shared" si="49"/>
        <v>7.4162300010167756E-2</v>
      </c>
    </row>
    <row r="726" spans="1:13" x14ac:dyDescent="0.25">
      <c r="A726" s="6">
        <v>40822.430555555555</v>
      </c>
      <c r="B726" s="13">
        <v>40822</v>
      </c>
      <c r="C726" s="14">
        <v>0.43055555555555558</v>
      </c>
      <c r="D726" s="13">
        <v>40822</v>
      </c>
      <c r="E726" s="14">
        <v>5.3888888888889097</v>
      </c>
      <c r="F726" s="6">
        <f t="shared" si="47"/>
        <v>40822.388888888891</v>
      </c>
      <c r="G726" s="7">
        <v>1.6E-2</v>
      </c>
      <c r="K726" s="7">
        <f t="shared" si="48"/>
        <v>2.3E-2</v>
      </c>
      <c r="L726" s="7">
        <f t="shared" si="50"/>
        <v>2.2999999999999998</v>
      </c>
      <c r="M726" s="7">
        <f t="shared" si="49"/>
        <v>7.4162300010167756E-2</v>
      </c>
    </row>
    <row r="727" spans="1:13" x14ac:dyDescent="0.25">
      <c r="A727" s="6">
        <v>40822.4375</v>
      </c>
      <c r="B727" s="13">
        <v>40822</v>
      </c>
      <c r="C727" s="14">
        <v>0.4375</v>
      </c>
      <c r="D727" s="13">
        <v>40822</v>
      </c>
      <c r="E727" s="14">
        <v>5.3958333333333499</v>
      </c>
      <c r="F727" s="6">
        <f t="shared" si="47"/>
        <v>40822.395833333336</v>
      </c>
      <c r="G727" s="7">
        <v>1.6E-2</v>
      </c>
      <c r="K727" s="7">
        <f t="shared" si="48"/>
        <v>2.3E-2</v>
      </c>
      <c r="L727" s="7">
        <f t="shared" si="50"/>
        <v>2.2999999999999998</v>
      </c>
      <c r="M727" s="7">
        <f t="shared" si="49"/>
        <v>7.4162300010167756E-2</v>
      </c>
    </row>
    <row r="728" spans="1:13" x14ac:dyDescent="0.25">
      <c r="A728" s="6">
        <v>40822.444444444445</v>
      </c>
      <c r="B728" s="13">
        <v>40822</v>
      </c>
      <c r="C728" s="14">
        <v>0.44444444444444442</v>
      </c>
      <c r="D728" s="13">
        <v>40822</v>
      </c>
      <c r="E728" s="14">
        <v>5.4027777777777999</v>
      </c>
      <c r="F728" s="6">
        <f t="shared" si="47"/>
        <v>40822.402777777781</v>
      </c>
      <c r="G728" s="7">
        <v>1.6E-2</v>
      </c>
      <c r="K728" s="7">
        <f t="shared" si="48"/>
        <v>2.3E-2</v>
      </c>
      <c r="L728" s="7">
        <f t="shared" si="50"/>
        <v>2.2999999999999998</v>
      </c>
      <c r="M728" s="7">
        <f t="shared" si="49"/>
        <v>7.4162300010167756E-2</v>
      </c>
    </row>
    <row r="729" spans="1:13" x14ac:dyDescent="0.25">
      <c r="A729" s="6">
        <v>40822.451388888891</v>
      </c>
      <c r="B729" s="13">
        <v>40822</v>
      </c>
      <c r="C729" s="14">
        <v>0.4513888888888889</v>
      </c>
      <c r="D729" s="13">
        <v>40822</v>
      </c>
      <c r="E729" s="14">
        <v>5.4097222222222401</v>
      </c>
      <c r="F729" s="6">
        <f t="shared" si="47"/>
        <v>40822.409722222219</v>
      </c>
      <c r="G729" s="7">
        <v>1.6E-2</v>
      </c>
      <c r="K729" s="7">
        <f t="shared" si="48"/>
        <v>2.3E-2</v>
      </c>
      <c r="L729" s="7">
        <f t="shared" si="50"/>
        <v>2.2999999999999998</v>
      </c>
      <c r="M729" s="7">
        <f t="shared" si="49"/>
        <v>7.4162300010167756E-2</v>
      </c>
    </row>
    <row r="730" spans="1:13" x14ac:dyDescent="0.25">
      <c r="A730" s="6">
        <v>40822.458333333336</v>
      </c>
      <c r="B730" s="13">
        <v>40822</v>
      </c>
      <c r="C730" s="14">
        <v>0.45833333333333331</v>
      </c>
      <c r="D730" s="13">
        <v>40822</v>
      </c>
      <c r="E730" s="14">
        <v>5.4166666666666901</v>
      </c>
      <c r="F730" s="6">
        <f t="shared" si="47"/>
        <v>40822.416666666664</v>
      </c>
      <c r="G730" s="7">
        <v>1.6E-2</v>
      </c>
      <c r="K730" s="7">
        <f t="shared" si="48"/>
        <v>2.3E-2</v>
      </c>
      <c r="L730" s="7">
        <f t="shared" si="50"/>
        <v>2.2999999999999998</v>
      </c>
      <c r="M730" s="7">
        <f t="shared" si="49"/>
        <v>7.4162300010167756E-2</v>
      </c>
    </row>
    <row r="731" spans="1:13" x14ac:dyDescent="0.25">
      <c r="A731" s="6">
        <v>40822.465277777781</v>
      </c>
      <c r="B731" s="13">
        <v>40822</v>
      </c>
      <c r="C731" s="14">
        <v>0.46527777777777773</v>
      </c>
      <c r="D731" s="13">
        <v>40822</v>
      </c>
      <c r="E731" s="14">
        <v>5.4236111111111303</v>
      </c>
      <c r="F731" s="6">
        <f t="shared" si="47"/>
        <v>40822.423611111109</v>
      </c>
      <c r="G731" s="7">
        <v>1.6E-2</v>
      </c>
      <c r="K731" s="7">
        <f t="shared" si="48"/>
        <v>2.3E-2</v>
      </c>
      <c r="L731" s="7">
        <f t="shared" si="50"/>
        <v>2.2999999999999998</v>
      </c>
      <c r="M731" s="7">
        <f t="shared" si="49"/>
        <v>7.4162300010167756E-2</v>
      </c>
    </row>
    <row r="732" spans="1:13" x14ac:dyDescent="0.25">
      <c r="A732" s="6">
        <v>40822.472222222219</v>
      </c>
      <c r="B732" s="13">
        <v>40822</v>
      </c>
      <c r="C732" s="14">
        <v>0.47222222222222227</v>
      </c>
      <c r="D732" s="13">
        <v>40822</v>
      </c>
      <c r="E732" s="14">
        <v>5.4305555555555802</v>
      </c>
      <c r="F732" s="6">
        <f t="shared" si="47"/>
        <v>40822.430555555555</v>
      </c>
      <c r="G732" s="7">
        <v>1.6E-2</v>
      </c>
      <c r="K732" s="7">
        <f t="shared" si="48"/>
        <v>2.3E-2</v>
      </c>
      <c r="L732" s="7">
        <f t="shared" si="50"/>
        <v>2.2999999999999998</v>
      </c>
      <c r="M732" s="7">
        <f t="shared" si="49"/>
        <v>7.4162300010167756E-2</v>
      </c>
    </row>
    <row r="733" spans="1:13" x14ac:dyDescent="0.25">
      <c r="A733" s="6">
        <v>40822.479166666664</v>
      </c>
      <c r="B733" s="13">
        <v>40822</v>
      </c>
      <c r="C733" s="14">
        <v>0.47916666666666669</v>
      </c>
      <c r="D733" s="13">
        <v>40822</v>
      </c>
      <c r="E733" s="14">
        <v>5.4375000000000204</v>
      </c>
      <c r="F733" s="6">
        <f t="shared" si="47"/>
        <v>40822.4375</v>
      </c>
      <c r="G733" s="7">
        <v>1.6E-2</v>
      </c>
      <c r="K733" s="7">
        <f t="shared" si="48"/>
        <v>2.3E-2</v>
      </c>
      <c r="L733" s="7">
        <f t="shared" si="50"/>
        <v>2.2999999999999998</v>
      </c>
      <c r="M733" s="7">
        <f t="shared" si="49"/>
        <v>7.4162300010167756E-2</v>
      </c>
    </row>
    <row r="734" spans="1:13" x14ac:dyDescent="0.25">
      <c r="A734" s="6">
        <v>40822.486111111109</v>
      </c>
      <c r="B734" s="13">
        <v>40822</v>
      </c>
      <c r="C734" s="14">
        <v>0.4861111111111111</v>
      </c>
      <c r="D734" s="13">
        <v>40822</v>
      </c>
      <c r="E734" s="14">
        <v>5.4444444444444704</v>
      </c>
      <c r="F734" s="6">
        <f t="shared" si="47"/>
        <v>40822.444444444445</v>
      </c>
      <c r="G734" s="7">
        <v>1.6E-2</v>
      </c>
      <c r="K734" s="7">
        <f t="shared" si="48"/>
        <v>2.3E-2</v>
      </c>
      <c r="L734" s="7">
        <f t="shared" si="50"/>
        <v>2.2999999999999998</v>
      </c>
      <c r="M734" s="7">
        <f t="shared" si="49"/>
        <v>7.4162300010167756E-2</v>
      </c>
    </row>
    <row r="735" spans="1:13" x14ac:dyDescent="0.25">
      <c r="A735" s="6">
        <v>40822.493055555555</v>
      </c>
      <c r="B735" s="13">
        <v>40822</v>
      </c>
      <c r="C735" s="14">
        <v>0.49305555555555558</v>
      </c>
      <c r="D735" s="13">
        <v>40822</v>
      </c>
      <c r="E735" s="14">
        <v>5.4513888888889097</v>
      </c>
      <c r="F735" s="6">
        <f t="shared" si="47"/>
        <v>40822.451388888891</v>
      </c>
      <c r="G735" s="7">
        <v>1.4999999999999999E-2</v>
      </c>
      <c r="K735" s="7">
        <f t="shared" si="48"/>
        <v>2.1999999999999999E-2</v>
      </c>
      <c r="L735" s="7">
        <f t="shared" si="50"/>
        <v>2.1999999999999997</v>
      </c>
      <c r="M735" s="7">
        <f t="shared" si="49"/>
        <v>6.7076878594376721E-2</v>
      </c>
    </row>
    <row r="736" spans="1:13" x14ac:dyDescent="0.25">
      <c r="A736" s="6">
        <v>40822.5</v>
      </c>
      <c r="B736" s="13">
        <v>40822</v>
      </c>
      <c r="C736" s="14">
        <v>0.5</v>
      </c>
      <c r="D736" s="13">
        <v>40822</v>
      </c>
      <c r="E736" s="14">
        <v>5.4583333333333499</v>
      </c>
      <c r="F736" s="6">
        <f t="shared" ref="F736:F799" si="51">D736+E736-5</f>
        <v>40822.458333333336</v>
      </c>
      <c r="G736" s="7">
        <v>1.4999999999999999E-2</v>
      </c>
      <c r="K736" s="7">
        <f t="shared" si="48"/>
        <v>2.1999999999999999E-2</v>
      </c>
      <c r="L736" s="7">
        <f t="shared" si="50"/>
        <v>2.1999999999999997</v>
      </c>
      <c r="M736" s="7">
        <f t="shared" si="49"/>
        <v>6.7076878594376721E-2</v>
      </c>
    </row>
    <row r="737" spans="1:13" x14ac:dyDescent="0.25">
      <c r="A737" s="6">
        <v>40822.506944444445</v>
      </c>
      <c r="B737" s="13">
        <v>40822</v>
      </c>
      <c r="C737" s="14">
        <v>0.50694444444444442</v>
      </c>
      <c r="D737" s="13">
        <v>40822</v>
      </c>
      <c r="E737" s="14">
        <v>5.4652777777777999</v>
      </c>
      <c r="F737" s="6">
        <f t="shared" si="51"/>
        <v>40822.465277777781</v>
      </c>
      <c r="G737" s="7">
        <v>1.4999999999999999E-2</v>
      </c>
      <c r="K737" s="7">
        <f t="shared" si="48"/>
        <v>2.1999999999999999E-2</v>
      </c>
      <c r="L737" s="7">
        <f t="shared" si="50"/>
        <v>2.1999999999999997</v>
      </c>
      <c r="M737" s="7">
        <f t="shared" si="49"/>
        <v>6.7076878594376721E-2</v>
      </c>
    </row>
    <row r="738" spans="1:13" x14ac:dyDescent="0.25">
      <c r="A738" s="6">
        <v>40822.513888888891</v>
      </c>
      <c r="B738" s="13">
        <v>40822</v>
      </c>
      <c r="C738" s="14">
        <v>0.51388888888888895</v>
      </c>
      <c r="D738" s="13">
        <v>40822</v>
      </c>
      <c r="E738" s="14">
        <v>5.4722222222222401</v>
      </c>
      <c r="F738" s="6">
        <f t="shared" si="51"/>
        <v>40822.472222222219</v>
      </c>
      <c r="G738" s="7">
        <v>1.4999999999999999E-2</v>
      </c>
      <c r="K738" s="7">
        <f t="shared" si="48"/>
        <v>2.1999999999999999E-2</v>
      </c>
      <c r="L738" s="7">
        <f t="shared" si="50"/>
        <v>2.1999999999999997</v>
      </c>
      <c r="M738" s="7">
        <f t="shared" si="49"/>
        <v>6.7076878594376721E-2</v>
      </c>
    </row>
    <row r="739" spans="1:13" x14ac:dyDescent="0.25">
      <c r="A739" s="6">
        <v>40822.520833333336</v>
      </c>
      <c r="B739" s="13">
        <v>40822</v>
      </c>
      <c r="C739" s="14">
        <v>0.52083333333333337</v>
      </c>
      <c r="D739" s="13">
        <v>40822</v>
      </c>
      <c r="E739" s="14">
        <v>5.4791666666666901</v>
      </c>
      <c r="F739" s="6">
        <f t="shared" si="51"/>
        <v>40822.479166666664</v>
      </c>
      <c r="G739" s="7">
        <v>1.4999999999999999E-2</v>
      </c>
      <c r="K739" s="7">
        <f t="shared" si="48"/>
        <v>2.1999999999999999E-2</v>
      </c>
      <c r="L739" s="7">
        <f t="shared" si="50"/>
        <v>2.1999999999999997</v>
      </c>
      <c r="M739" s="7">
        <f t="shared" si="49"/>
        <v>6.7076878594376721E-2</v>
      </c>
    </row>
    <row r="740" spans="1:13" x14ac:dyDescent="0.25">
      <c r="A740" s="6">
        <v>40822.527777777781</v>
      </c>
      <c r="B740" s="13">
        <v>40822</v>
      </c>
      <c r="C740" s="14">
        <v>0.52777777777777779</v>
      </c>
      <c r="D740" s="13">
        <v>40822</v>
      </c>
      <c r="E740" s="14">
        <v>5.4861111111111303</v>
      </c>
      <c r="F740" s="6">
        <f t="shared" si="51"/>
        <v>40822.486111111109</v>
      </c>
      <c r="G740" s="7">
        <v>1.4999999999999999E-2</v>
      </c>
      <c r="K740" s="7">
        <f t="shared" si="48"/>
        <v>2.1999999999999999E-2</v>
      </c>
      <c r="L740" s="7">
        <f t="shared" si="50"/>
        <v>2.1999999999999997</v>
      </c>
      <c r="M740" s="7">
        <f t="shared" si="49"/>
        <v>6.7076878594376721E-2</v>
      </c>
    </row>
    <row r="741" spans="1:13" x14ac:dyDescent="0.25">
      <c r="A741" s="6">
        <v>40822.534722222219</v>
      </c>
      <c r="B741" s="13">
        <v>40822</v>
      </c>
      <c r="C741" s="14">
        <v>0.53472222222222221</v>
      </c>
      <c r="D741" s="13">
        <v>40822</v>
      </c>
      <c r="E741" s="14">
        <v>5.4930555555555802</v>
      </c>
      <c r="F741" s="6">
        <f t="shared" si="51"/>
        <v>40822.493055555555</v>
      </c>
      <c r="G741" s="7">
        <v>1.4999999999999999E-2</v>
      </c>
      <c r="K741" s="7">
        <f t="shared" si="48"/>
        <v>2.1999999999999999E-2</v>
      </c>
      <c r="L741" s="7">
        <f t="shared" si="50"/>
        <v>2.1999999999999997</v>
      </c>
      <c r="M741" s="7">
        <f t="shared" si="49"/>
        <v>6.7076878594376721E-2</v>
      </c>
    </row>
    <row r="742" spans="1:13" x14ac:dyDescent="0.25">
      <c r="A742" s="6">
        <v>40822.541666666664</v>
      </c>
      <c r="B742" s="13">
        <v>40822</v>
      </c>
      <c r="C742" s="14">
        <v>0.54166666666666663</v>
      </c>
      <c r="D742" s="13">
        <v>40822</v>
      </c>
      <c r="E742" s="14">
        <v>5.5000000000000204</v>
      </c>
      <c r="F742" s="6">
        <f t="shared" si="51"/>
        <v>40822.5</v>
      </c>
      <c r="G742" s="7">
        <v>1.4999999999999999E-2</v>
      </c>
      <c r="K742" s="7">
        <f t="shared" si="48"/>
        <v>2.1999999999999999E-2</v>
      </c>
      <c r="L742" s="7">
        <f t="shared" si="50"/>
        <v>2.1999999999999997</v>
      </c>
      <c r="M742" s="7">
        <f t="shared" si="49"/>
        <v>6.7076878594376721E-2</v>
      </c>
    </row>
    <row r="743" spans="1:13" x14ac:dyDescent="0.25">
      <c r="A743" s="6">
        <v>40822.548611111109</v>
      </c>
      <c r="B743" s="13">
        <v>40822</v>
      </c>
      <c r="C743" s="14">
        <v>0.54861111111111105</v>
      </c>
      <c r="D743" s="13">
        <v>40822</v>
      </c>
      <c r="E743" s="14">
        <v>5.5069444444444704</v>
      </c>
      <c r="F743" s="6">
        <f t="shared" si="51"/>
        <v>40822.506944444445</v>
      </c>
      <c r="G743" s="7">
        <v>1.4999999999999999E-2</v>
      </c>
      <c r="K743" s="7">
        <f t="shared" si="48"/>
        <v>2.1999999999999999E-2</v>
      </c>
      <c r="L743" s="7">
        <f t="shared" si="50"/>
        <v>2.1999999999999997</v>
      </c>
      <c r="M743" s="7">
        <f t="shared" si="49"/>
        <v>6.7076878594376721E-2</v>
      </c>
    </row>
    <row r="744" spans="1:13" x14ac:dyDescent="0.25">
      <c r="A744" s="6">
        <v>40822.555555555555</v>
      </c>
      <c r="B744" s="13">
        <v>40822</v>
      </c>
      <c r="C744" s="14">
        <v>0.55555555555555558</v>
      </c>
      <c r="D744" s="13">
        <v>40822</v>
      </c>
      <c r="E744" s="14">
        <v>5.5138888888889097</v>
      </c>
      <c r="F744" s="6">
        <f t="shared" si="51"/>
        <v>40822.513888888891</v>
      </c>
      <c r="G744" s="7">
        <v>1.4999999999999999E-2</v>
      </c>
      <c r="K744" s="7">
        <f t="shared" si="48"/>
        <v>2.1999999999999999E-2</v>
      </c>
      <c r="L744" s="7">
        <f t="shared" si="50"/>
        <v>2.1999999999999997</v>
      </c>
      <c r="M744" s="7">
        <f t="shared" si="49"/>
        <v>6.7076878594376721E-2</v>
      </c>
    </row>
    <row r="745" spans="1:13" x14ac:dyDescent="0.25">
      <c r="A745" s="6">
        <v>40822.5625</v>
      </c>
      <c r="B745" s="13">
        <v>40822</v>
      </c>
      <c r="C745" s="14">
        <v>0.5625</v>
      </c>
      <c r="D745" s="13">
        <v>40822</v>
      </c>
      <c r="E745" s="14">
        <v>5.5208333333333597</v>
      </c>
      <c r="F745" s="6">
        <f t="shared" si="51"/>
        <v>40822.520833333336</v>
      </c>
      <c r="G745" s="7">
        <v>1.4E-2</v>
      </c>
      <c r="K745" s="7">
        <f t="shared" si="48"/>
        <v>2.0999999999999998E-2</v>
      </c>
      <c r="L745" s="7">
        <f t="shared" si="50"/>
        <v>2.0999999999999996</v>
      </c>
      <c r="M745" s="7">
        <f t="shared" si="49"/>
        <v>6.0385601331523819E-2</v>
      </c>
    </row>
    <row r="746" spans="1:13" x14ac:dyDescent="0.25">
      <c r="A746" s="6">
        <v>40822.569444444445</v>
      </c>
      <c r="B746" s="13">
        <v>40822</v>
      </c>
      <c r="C746" s="14">
        <v>0.56944444444444442</v>
      </c>
      <c r="D746" s="13">
        <v>40822</v>
      </c>
      <c r="E746" s="14">
        <v>5.5277777777777999</v>
      </c>
      <c r="F746" s="6">
        <f t="shared" si="51"/>
        <v>40822.527777777781</v>
      </c>
      <c r="G746" s="7">
        <v>1.4E-2</v>
      </c>
      <c r="K746" s="7">
        <f t="shared" si="48"/>
        <v>2.0999999999999998E-2</v>
      </c>
      <c r="L746" s="7">
        <f t="shared" si="50"/>
        <v>2.0999999999999996</v>
      </c>
      <c r="M746" s="7">
        <f t="shared" si="49"/>
        <v>6.0385601331523819E-2</v>
      </c>
    </row>
    <row r="747" spans="1:13" x14ac:dyDescent="0.25">
      <c r="A747" s="6">
        <v>40822.576388888891</v>
      </c>
      <c r="B747" s="13">
        <v>40822</v>
      </c>
      <c r="C747" s="14">
        <v>0.57638888888888895</v>
      </c>
      <c r="D747" s="13">
        <v>40822</v>
      </c>
      <c r="E747" s="14">
        <v>5.5347222222222401</v>
      </c>
      <c r="F747" s="6">
        <f t="shared" si="51"/>
        <v>40822.534722222219</v>
      </c>
      <c r="G747" s="7">
        <v>1.4E-2</v>
      </c>
      <c r="K747" s="7">
        <f t="shared" si="48"/>
        <v>2.0999999999999998E-2</v>
      </c>
      <c r="L747" s="7">
        <f t="shared" si="50"/>
        <v>2.0999999999999996</v>
      </c>
      <c r="M747" s="7">
        <f t="shared" si="49"/>
        <v>6.0385601331523819E-2</v>
      </c>
    </row>
    <row r="748" spans="1:13" x14ac:dyDescent="0.25">
      <c r="A748" s="6">
        <v>40822.583333333336</v>
      </c>
      <c r="B748" s="13">
        <v>40822</v>
      </c>
      <c r="C748" s="14">
        <v>0.58333333333333337</v>
      </c>
      <c r="D748" s="13">
        <v>40822</v>
      </c>
      <c r="E748" s="14">
        <v>5.5416666666666901</v>
      </c>
      <c r="F748" s="6">
        <f t="shared" si="51"/>
        <v>40822.541666666664</v>
      </c>
      <c r="G748" s="7">
        <v>1.4E-2</v>
      </c>
      <c r="K748" s="7">
        <f t="shared" si="48"/>
        <v>2.0999999999999998E-2</v>
      </c>
      <c r="L748" s="7">
        <f t="shared" si="50"/>
        <v>2.0999999999999996</v>
      </c>
      <c r="M748" s="7">
        <f t="shared" si="49"/>
        <v>6.0385601331523819E-2</v>
      </c>
    </row>
    <row r="749" spans="1:13" x14ac:dyDescent="0.25">
      <c r="A749" s="6">
        <v>40822.590277777781</v>
      </c>
      <c r="B749" s="13">
        <v>40822</v>
      </c>
      <c r="C749" s="14">
        <v>0.59027777777777779</v>
      </c>
      <c r="D749" s="13">
        <v>40822</v>
      </c>
      <c r="E749" s="14">
        <v>5.5486111111111303</v>
      </c>
      <c r="F749" s="6">
        <f t="shared" si="51"/>
        <v>40822.548611111109</v>
      </c>
      <c r="G749" s="7">
        <v>1.4E-2</v>
      </c>
      <c r="K749" s="7">
        <f t="shared" si="48"/>
        <v>2.0999999999999998E-2</v>
      </c>
      <c r="L749" s="7">
        <f t="shared" si="50"/>
        <v>2.0999999999999996</v>
      </c>
      <c r="M749" s="7">
        <f t="shared" si="49"/>
        <v>6.0385601331523819E-2</v>
      </c>
    </row>
    <row r="750" spans="1:13" x14ac:dyDescent="0.25">
      <c r="A750" s="6">
        <v>40822.597222222219</v>
      </c>
      <c r="B750" s="13">
        <v>40822</v>
      </c>
      <c r="C750" s="14">
        <v>0.59722222222222221</v>
      </c>
      <c r="D750" s="13">
        <v>40822</v>
      </c>
      <c r="E750" s="14">
        <v>5.5555555555555802</v>
      </c>
      <c r="F750" s="6">
        <f t="shared" si="51"/>
        <v>40822.555555555555</v>
      </c>
      <c r="G750" s="7">
        <v>1.4E-2</v>
      </c>
      <c r="K750" s="7">
        <f t="shared" si="48"/>
        <v>2.0999999999999998E-2</v>
      </c>
      <c r="L750" s="7">
        <f t="shared" si="50"/>
        <v>2.0999999999999996</v>
      </c>
      <c r="M750" s="7">
        <f t="shared" si="49"/>
        <v>6.0385601331523819E-2</v>
      </c>
    </row>
    <row r="751" spans="1:13" x14ac:dyDescent="0.25">
      <c r="A751" s="6">
        <v>40822.604166666664</v>
      </c>
      <c r="B751" s="13">
        <v>40822</v>
      </c>
      <c r="C751" s="14">
        <v>0.60416666666666663</v>
      </c>
      <c r="D751" s="13">
        <v>40822</v>
      </c>
      <c r="E751" s="14">
        <v>5.5625000000000204</v>
      </c>
      <c r="F751" s="6">
        <f t="shared" si="51"/>
        <v>40822.5625</v>
      </c>
      <c r="G751" s="7">
        <v>1.4E-2</v>
      </c>
      <c r="K751" s="7">
        <f t="shared" si="48"/>
        <v>2.0999999999999998E-2</v>
      </c>
      <c r="L751" s="7">
        <f t="shared" si="50"/>
        <v>2.0999999999999996</v>
      </c>
      <c r="M751" s="7">
        <f t="shared" si="49"/>
        <v>6.0385601331523819E-2</v>
      </c>
    </row>
    <row r="752" spans="1:13" x14ac:dyDescent="0.25">
      <c r="A752" s="6">
        <v>40822.611111111109</v>
      </c>
      <c r="B752" s="13">
        <v>40822</v>
      </c>
      <c r="C752" s="14">
        <v>0.61111111111111105</v>
      </c>
      <c r="D752" s="13">
        <v>40822</v>
      </c>
      <c r="E752" s="14">
        <v>5.5694444444444704</v>
      </c>
      <c r="F752" s="6">
        <f t="shared" si="51"/>
        <v>40822.569444444445</v>
      </c>
      <c r="G752" s="7">
        <v>1.4E-2</v>
      </c>
      <c r="K752" s="7">
        <f t="shared" si="48"/>
        <v>2.0999999999999998E-2</v>
      </c>
      <c r="L752" s="7">
        <f t="shared" si="50"/>
        <v>2.0999999999999996</v>
      </c>
      <c r="M752" s="7">
        <f t="shared" si="49"/>
        <v>6.0385601331523819E-2</v>
      </c>
    </row>
    <row r="753" spans="1:13" x14ac:dyDescent="0.25">
      <c r="A753" s="6">
        <v>40822.618055555555</v>
      </c>
      <c r="B753" s="13">
        <v>40822</v>
      </c>
      <c r="C753" s="14">
        <v>0.61805555555555558</v>
      </c>
      <c r="D753" s="13">
        <v>40822</v>
      </c>
      <c r="E753" s="14">
        <v>5.5763888888889097</v>
      </c>
      <c r="F753" s="6">
        <f t="shared" si="51"/>
        <v>40822.576388888891</v>
      </c>
      <c r="G753" s="7">
        <v>1.6E-2</v>
      </c>
      <c r="K753" s="7">
        <f t="shared" si="48"/>
        <v>2.3E-2</v>
      </c>
      <c r="L753" s="7">
        <f t="shared" si="50"/>
        <v>2.2999999999999998</v>
      </c>
      <c r="M753" s="7">
        <f t="shared" si="49"/>
        <v>7.4162300010167756E-2</v>
      </c>
    </row>
    <row r="754" spans="1:13" x14ac:dyDescent="0.25">
      <c r="A754" s="6">
        <v>40822.625</v>
      </c>
      <c r="B754" s="13">
        <v>40822</v>
      </c>
      <c r="C754" s="14">
        <v>0.625</v>
      </c>
      <c r="D754" s="13">
        <v>40822</v>
      </c>
      <c r="E754" s="14">
        <v>5.5833333333333597</v>
      </c>
      <c r="F754" s="6">
        <f t="shared" si="51"/>
        <v>40822.583333333336</v>
      </c>
      <c r="G754" s="7">
        <v>0.02</v>
      </c>
      <c r="K754" s="7">
        <f t="shared" si="48"/>
        <v>2.7E-2</v>
      </c>
      <c r="L754" s="7">
        <f t="shared" si="50"/>
        <v>2.7</v>
      </c>
      <c r="M754" s="7">
        <f t="shared" si="49"/>
        <v>0.10653461773179985</v>
      </c>
    </row>
    <row r="755" spans="1:13" x14ac:dyDescent="0.25">
      <c r="A755" s="6">
        <v>40822.631944444445</v>
      </c>
      <c r="B755" s="13">
        <v>40822</v>
      </c>
      <c r="C755" s="14">
        <v>0.63194444444444442</v>
      </c>
      <c r="D755" s="13">
        <v>40822</v>
      </c>
      <c r="E755" s="14">
        <v>5.5902777777777999</v>
      </c>
      <c r="F755" s="6">
        <f t="shared" si="51"/>
        <v>40822.590277777781</v>
      </c>
      <c r="G755" s="7">
        <v>0.02</v>
      </c>
      <c r="K755" s="7">
        <f t="shared" si="48"/>
        <v>2.7E-2</v>
      </c>
      <c r="L755" s="7">
        <f t="shared" si="50"/>
        <v>2.7</v>
      </c>
      <c r="M755" s="7">
        <f t="shared" si="49"/>
        <v>0.10653461773179985</v>
      </c>
    </row>
    <row r="756" spans="1:13" x14ac:dyDescent="0.25">
      <c r="A756" s="6">
        <v>40822.638888888891</v>
      </c>
      <c r="B756" s="13">
        <v>40822</v>
      </c>
      <c r="C756" s="14">
        <v>0.63888888888888895</v>
      </c>
      <c r="D756" s="13">
        <v>40822</v>
      </c>
      <c r="E756" s="14">
        <v>5.5972222222222401</v>
      </c>
      <c r="F756" s="6">
        <f t="shared" si="51"/>
        <v>40822.597222222219</v>
      </c>
      <c r="G756" s="7">
        <v>0.02</v>
      </c>
      <c r="K756" s="7">
        <f t="shared" si="48"/>
        <v>2.7E-2</v>
      </c>
      <c r="L756" s="7">
        <f t="shared" si="50"/>
        <v>2.7</v>
      </c>
      <c r="M756" s="7">
        <f t="shared" si="49"/>
        <v>0.10653461773179985</v>
      </c>
    </row>
    <row r="757" spans="1:13" x14ac:dyDescent="0.25">
      <c r="A757" s="6">
        <v>40822.645833333336</v>
      </c>
      <c r="B757" s="13">
        <v>40822</v>
      </c>
      <c r="C757" s="14">
        <v>0.64583333333333337</v>
      </c>
      <c r="D757" s="13">
        <v>40822</v>
      </c>
      <c r="E757" s="14">
        <v>5.6041666666666901</v>
      </c>
      <c r="F757" s="6">
        <f t="shared" si="51"/>
        <v>40822.604166666664</v>
      </c>
      <c r="G757" s="7">
        <v>0.02</v>
      </c>
      <c r="K757" s="7">
        <f t="shared" si="48"/>
        <v>2.7E-2</v>
      </c>
      <c r="L757" s="7">
        <f t="shared" si="50"/>
        <v>2.7</v>
      </c>
      <c r="M757" s="7">
        <f t="shared" si="49"/>
        <v>0.10653461773179985</v>
      </c>
    </row>
    <row r="758" spans="1:13" x14ac:dyDescent="0.25">
      <c r="A758" s="6">
        <v>40822.652777777781</v>
      </c>
      <c r="B758" s="13">
        <v>40822</v>
      </c>
      <c r="C758" s="14">
        <v>0.65277777777777779</v>
      </c>
      <c r="D758" s="13">
        <v>40822</v>
      </c>
      <c r="E758" s="14">
        <v>5.6111111111111303</v>
      </c>
      <c r="F758" s="6">
        <f t="shared" si="51"/>
        <v>40822.611111111109</v>
      </c>
      <c r="G758" s="7">
        <v>0.02</v>
      </c>
      <c r="K758" s="7">
        <f t="shared" si="48"/>
        <v>2.7E-2</v>
      </c>
      <c r="L758" s="7">
        <f t="shared" si="50"/>
        <v>2.7</v>
      </c>
      <c r="M758" s="7">
        <f t="shared" si="49"/>
        <v>0.10653461773179985</v>
      </c>
    </row>
    <row r="759" spans="1:13" x14ac:dyDescent="0.25">
      <c r="A759" s="6">
        <v>40822.659722222219</v>
      </c>
      <c r="B759" s="13">
        <v>40822</v>
      </c>
      <c r="C759" s="14">
        <v>0.65972222222222221</v>
      </c>
      <c r="D759" s="13">
        <v>40822</v>
      </c>
      <c r="E759" s="14">
        <v>5.6180555555555802</v>
      </c>
      <c r="F759" s="6">
        <f t="shared" si="51"/>
        <v>40822.618055555555</v>
      </c>
      <c r="G759" s="7">
        <v>0.02</v>
      </c>
      <c r="K759" s="7">
        <f t="shared" si="48"/>
        <v>2.7E-2</v>
      </c>
      <c r="L759" s="7">
        <f t="shared" si="50"/>
        <v>2.7</v>
      </c>
      <c r="M759" s="7">
        <f t="shared" si="49"/>
        <v>0.10653461773179985</v>
      </c>
    </row>
    <row r="760" spans="1:13" x14ac:dyDescent="0.25">
      <c r="A760" s="6">
        <v>40822.666666666664</v>
      </c>
      <c r="B760" s="13">
        <v>40822</v>
      </c>
      <c r="C760" s="14">
        <v>0.66666666666666663</v>
      </c>
      <c r="D760" s="13">
        <v>40822</v>
      </c>
      <c r="E760" s="14">
        <v>5.6250000000000204</v>
      </c>
      <c r="F760" s="6">
        <f t="shared" si="51"/>
        <v>40822.625</v>
      </c>
      <c r="G760" s="7">
        <v>0.02</v>
      </c>
      <c r="K760" s="7">
        <f t="shared" si="48"/>
        <v>2.7E-2</v>
      </c>
      <c r="L760" s="7">
        <f t="shared" si="50"/>
        <v>2.7</v>
      </c>
      <c r="M760" s="7">
        <f t="shared" si="49"/>
        <v>0.10653461773179985</v>
      </c>
    </row>
    <row r="761" spans="1:13" x14ac:dyDescent="0.25">
      <c r="A761" s="6">
        <v>40822.673611111109</v>
      </c>
      <c r="B761" s="13">
        <v>40822</v>
      </c>
      <c r="C761" s="14">
        <v>0.67361111111111116</v>
      </c>
      <c r="D761" s="13">
        <v>40822</v>
      </c>
      <c r="E761" s="14">
        <v>5.6319444444444704</v>
      </c>
      <c r="F761" s="6">
        <f t="shared" si="51"/>
        <v>40822.631944444445</v>
      </c>
      <c r="G761" s="7">
        <v>0.02</v>
      </c>
      <c r="K761" s="7">
        <f t="shared" si="48"/>
        <v>2.7E-2</v>
      </c>
      <c r="L761" s="7">
        <f t="shared" si="50"/>
        <v>2.7</v>
      </c>
      <c r="M761" s="7">
        <f t="shared" si="49"/>
        <v>0.10653461773179985</v>
      </c>
    </row>
    <row r="762" spans="1:13" x14ac:dyDescent="0.25">
      <c r="A762" s="6">
        <v>40822.680555555555</v>
      </c>
      <c r="B762" s="13">
        <v>40822</v>
      </c>
      <c r="C762" s="14">
        <v>0.68055555555555547</v>
      </c>
      <c r="D762" s="13">
        <v>40822</v>
      </c>
      <c r="E762" s="14">
        <v>5.6388888888889097</v>
      </c>
      <c r="F762" s="6">
        <f t="shared" si="51"/>
        <v>40822.638888888891</v>
      </c>
      <c r="G762" s="7">
        <v>0.02</v>
      </c>
      <c r="K762" s="7">
        <f t="shared" si="48"/>
        <v>2.7E-2</v>
      </c>
      <c r="L762" s="7">
        <f t="shared" si="50"/>
        <v>2.7</v>
      </c>
      <c r="M762" s="7">
        <f t="shared" si="49"/>
        <v>0.10653461773179985</v>
      </c>
    </row>
    <row r="763" spans="1:13" x14ac:dyDescent="0.25">
      <c r="A763" s="6">
        <v>40822.6875</v>
      </c>
      <c r="B763" s="13">
        <v>40822</v>
      </c>
      <c r="C763" s="14">
        <v>0.6875</v>
      </c>
      <c r="D763" s="13">
        <v>40822</v>
      </c>
      <c r="E763" s="14">
        <v>5.6458333333333597</v>
      </c>
      <c r="F763" s="6">
        <f t="shared" si="51"/>
        <v>40822.645833333336</v>
      </c>
      <c r="G763" s="7">
        <v>0.02</v>
      </c>
      <c r="K763" s="7">
        <f t="shared" si="48"/>
        <v>2.7E-2</v>
      </c>
      <c r="L763" s="7">
        <f t="shared" si="50"/>
        <v>2.7</v>
      </c>
      <c r="M763" s="7">
        <f t="shared" si="49"/>
        <v>0.10653461773179985</v>
      </c>
    </row>
    <row r="764" spans="1:13" x14ac:dyDescent="0.25">
      <c r="A764" s="6">
        <v>40822.694444444445</v>
      </c>
      <c r="B764" s="13">
        <v>40822</v>
      </c>
      <c r="C764" s="14">
        <v>0.69444444444444453</v>
      </c>
      <c r="D764" s="13">
        <v>40822</v>
      </c>
      <c r="E764" s="14">
        <v>5.6527777777777999</v>
      </c>
      <c r="F764" s="6">
        <f t="shared" si="51"/>
        <v>40822.652777777781</v>
      </c>
      <c r="G764" s="7">
        <v>0.02</v>
      </c>
      <c r="K764" s="7">
        <f t="shared" si="48"/>
        <v>2.7E-2</v>
      </c>
      <c r="L764" s="7">
        <f t="shared" si="50"/>
        <v>2.7</v>
      </c>
      <c r="M764" s="7">
        <f t="shared" si="49"/>
        <v>0.10653461773179985</v>
      </c>
    </row>
    <row r="765" spans="1:13" x14ac:dyDescent="0.25">
      <c r="A765" s="6">
        <v>40822.701388888891</v>
      </c>
      <c r="B765" s="13">
        <v>40822</v>
      </c>
      <c r="C765" s="14">
        <v>0.70138888888888884</v>
      </c>
      <c r="D765" s="13">
        <v>40822</v>
      </c>
      <c r="E765" s="14">
        <v>5.6597222222222401</v>
      </c>
      <c r="F765" s="6">
        <f t="shared" si="51"/>
        <v>40822.659722222219</v>
      </c>
      <c r="G765" s="7">
        <v>0.02</v>
      </c>
      <c r="K765" s="7">
        <f t="shared" si="48"/>
        <v>2.7E-2</v>
      </c>
      <c r="L765" s="7">
        <f t="shared" si="50"/>
        <v>2.7</v>
      </c>
      <c r="M765" s="7">
        <f t="shared" si="49"/>
        <v>0.10653461773179985</v>
      </c>
    </row>
    <row r="766" spans="1:13" x14ac:dyDescent="0.25">
      <c r="A766" s="6">
        <v>40822.708333333336</v>
      </c>
      <c r="B766" s="13">
        <v>40822</v>
      </c>
      <c r="C766" s="14">
        <v>0.70833333333333337</v>
      </c>
      <c r="D766" s="13">
        <v>40822</v>
      </c>
      <c r="E766" s="14">
        <v>5.6666666666666901</v>
      </c>
      <c r="F766" s="6">
        <f t="shared" si="51"/>
        <v>40822.666666666664</v>
      </c>
      <c r="G766" s="7">
        <v>0.02</v>
      </c>
      <c r="K766" s="7">
        <f t="shared" si="48"/>
        <v>2.7E-2</v>
      </c>
      <c r="L766" s="7">
        <f t="shared" si="50"/>
        <v>2.7</v>
      </c>
      <c r="M766" s="7">
        <f t="shared" si="49"/>
        <v>0.10653461773179985</v>
      </c>
    </row>
    <row r="767" spans="1:13" x14ac:dyDescent="0.25">
      <c r="A767" s="6">
        <v>40822.715277777781</v>
      </c>
      <c r="B767" s="13">
        <v>40822</v>
      </c>
      <c r="C767" s="14">
        <v>0.71527777777777779</v>
      </c>
      <c r="D767" s="13">
        <v>40822</v>
      </c>
      <c r="E767" s="14">
        <v>5.6736111111111303</v>
      </c>
      <c r="F767" s="6">
        <f t="shared" si="51"/>
        <v>40822.673611111109</v>
      </c>
      <c r="G767" s="7">
        <v>0.02</v>
      </c>
      <c r="K767" s="7">
        <f t="shared" si="48"/>
        <v>2.7E-2</v>
      </c>
      <c r="L767" s="7">
        <f t="shared" si="50"/>
        <v>2.7</v>
      </c>
      <c r="M767" s="7">
        <f t="shared" si="49"/>
        <v>0.10653461773179985</v>
      </c>
    </row>
    <row r="768" spans="1:13" x14ac:dyDescent="0.25">
      <c r="A768" s="6">
        <v>40822.722222222219</v>
      </c>
      <c r="B768" s="13">
        <v>40822</v>
      </c>
      <c r="C768" s="14">
        <v>0.72222222222222221</v>
      </c>
      <c r="D768" s="13">
        <v>40822</v>
      </c>
      <c r="E768" s="14">
        <v>5.6805555555555802</v>
      </c>
      <c r="F768" s="6">
        <f t="shared" si="51"/>
        <v>40822.680555555555</v>
      </c>
      <c r="G768" s="7">
        <v>0.02</v>
      </c>
      <c r="K768" s="7">
        <f t="shared" si="48"/>
        <v>2.7E-2</v>
      </c>
      <c r="L768" s="7">
        <f t="shared" si="50"/>
        <v>2.7</v>
      </c>
      <c r="M768" s="7">
        <f t="shared" si="49"/>
        <v>0.10653461773179985</v>
      </c>
    </row>
    <row r="769" spans="1:13" x14ac:dyDescent="0.25">
      <c r="A769" s="6">
        <v>40822.729166666664</v>
      </c>
      <c r="B769" s="13">
        <v>40822</v>
      </c>
      <c r="C769" s="14">
        <v>0.72916666666666663</v>
      </c>
      <c r="D769" s="13">
        <v>40822</v>
      </c>
      <c r="E769" s="14">
        <v>5.6875000000000204</v>
      </c>
      <c r="F769" s="6">
        <f t="shared" si="51"/>
        <v>40822.6875</v>
      </c>
      <c r="G769" s="7">
        <v>0.02</v>
      </c>
      <c r="K769" s="7">
        <f t="shared" si="48"/>
        <v>2.7E-2</v>
      </c>
      <c r="L769" s="7">
        <f t="shared" si="50"/>
        <v>2.7</v>
      </c>
      <c r="M769" s="7">
        <f t="shared" si="49"/>
        <v>0.10653461773179985</v>
      </c>
    </row>
    <row r="770" spans="1:13" x14ac:dyDescent="0.25">
      <c r="A770" s="6">
        <v>40822.736111111109</v>
      </c>
      <c r="B770" s="13">
        <v>40822</v>
      </c>
      <c r="C770" s="14">
        <v>0.73611111111111116</v>
      </c>
      <c r="D770" s="13">
        <v>40822</v>
      </c>
      <c r="E770" s="14">
        <v>5.6944444444444704</v>
      </c>
      <c r="F770" s="6">
        <f t="shared" si="51"/>
        <v>40822.694444444445</v>
      </c>
      <c r="G770" s="7">
        <v>0.02</v>
      </c>
      <c r="K770" s="7">
        <f t="shared" ref="K770:K833" si="52">G770+($K$2057-$H$2057)</f>
        <v>2.7E-2</v>
      </c>
      <c r="L770" s="7">
        <f t="shared" si="50"/>
        <v>2.7</v>
      </c>
      <c r="M770" s="7">
        <f t="shared" si="49"/>
        <v>0.10653461773179985</v>
      </c>
    </row>
    <row r="771" spans="1:13" x14ac:dyDescent="0.25">
      <c r="A771" s="6">
        <v>40822.743055555555</v>
      </c>
      <c r="B771" s="13">
        <v>40822</v>
      </c>
      <c r="C771" s="14">
        <v>0.74305555555555547</v>
      </c>
      <c r="D771" s="13">
        <v>40822</v>
      </c>
      <c r="E771" s="14">
        <v>5.7013888888889097</v>
      </c>
      <c r="F771" s="6">
        <f t="shared" si="51"/>
        <v>40822.701388888891</v>
      </c>
      <c r="G771" s="7">
        <v>0.02</v>
      </c>
      <c r="K771" s="7">
        <f t="shared" si="52"/>
        <v>2.7E-2</v>
      </c>
      <c r="L771" s="7">
        <f t="shared" si="50"/>
        <v>2.7</v>
      </c>
      <c r="M771" s="7">
        <f t="shared" ref="M771:M834" si="53">IF(L771&lt;10.1,(0.011299*L771^2.259),(0.00526*L771^2.542))</f>
        <v>0.10653461773179985</v>
      </c>
    </row>
    <row r="772" spans="1:13" x14ac:dyDescent="0.25">
      <c r="A772" s="6">
        <v>40822.75</v>
      </c>
      <c r="B772" s="13">
        <v>40822</v>
      </c>
      <c r="C772" s="14">
        <v>0.75</v>
      </c>
      <c r="D772" s="13">
        <v>40822</v>
      </c>
      <c r="E772" s="14">
        <v>5.7083333333333597</v>
      </c>
      <c r="F772" s="6">
        <f t="shared" si="51"/>
        <v>40822.708333333336</v>
      </c>
      <c r="G772" s="7">
        <v>0.02</v>
      </c>
      <c r="K772" s="7">
        <f t="shared" si="52"/>
        <v>2.7E-2</v>
      </c>
      <c r="L772" s="7">
        <f t="shared" si="50"/>
        <v>2.7</v>
      </c>
      <c r="M772" s="7">
        <f t="shared" si="53"/>
        <v>0.10653461773179985</v>
      </c>
    </row>
    <row r="773" spans="1:13" x14ac:dyDescent="0.25">
      <c r="A773" s="6">
        <v>40822.756944444445</v>
      </c>
      <c r="B773" s="13">
        <v>40822</v>
      </c>
      <c r="C773" s="14">
        <v>0.75694444444444453</v>
      </c>
      <c r="D773" s="13">
        <v>40822</v>
      </c>
      <c r="E773" s="14">
        <v>5.7152777777777999</v>
      </c>
      <c r="F773" s="6">
        <f t="shared" si="51"/>
        <v>40822.715277777781</v>
      </c>
      <c r="G773" s="7">
        <v>0.02</v>
      </c>
      <c r="K773" s="7">
        <f t="shared" si="52"/>
        <v>2.7E-2</v>
      </c>
      <c r="L773" s="7">
        <f t="shared" ref="L773:L836" si="54">K773*100</f>
        <v>2.7</v>
      </c>
      <c r="M773" s="7">
        <f t="shared" si="53"/>
        <v>0.10653461773179985</v>
      </c>
    </row>
    <row r="774" spans="1:13" x14ac:dyDescent="0.25">
      <c r="A774" s="6">
        <v>40822.763888888891</v>
      </c>
      <c r="B774" s="13">
        <v>40822</v>
      </c>
      <c r="C774" s="14">
        <v>0.76388888888888884</v>
      </c>
      <c r="D774" s="13">
        <v>40822</v>
      </c>
      <c r="E774" s="14">
        <v>5.7222222222222401</v>
      </c>
      <c r="F774" s="6">
        <f t="shared" si="51"/>
        <v>40822.722222222219</v>
      </c>
      <c r="G774" s="7">
        <v>0.02</v>
      </c>
      <c r="K774" s="7">
        <f t="shared" si="52"/>
        <v>2.7E-2</v>
      </c>
      <c r="L774" s="7">
        <f t="shared" si="54"/>
        <v>2.7</v>
      </c>
      <c r="M774" s="7">
        <f t="shared" si="53"/>
        <v>0.10653461773179985</v>
      </c>
    </row>
    <row r="775" spans="1:13" x14ac:dyDescent="0.25">
      <c r="A775" s="6">
        <v>40822.770833333336</v>
      </c>
      <c r="B775" s="13">
        <v>40822</v>
      </c>
      <c r="C775" s="14">
        <v>0.77083333333333337</v>
      </c>
      <c r="D775" s="13">
        <v>40822</v>
      </c>
      <c r="E775" s="14">
        <v>5.7291666666666901</v>
      </c>
      <c r="F775" s="6">
        <f t="shared" si="51"/>
        <v>40822.729166666664</v>
      </c>
      <c r="G775" s="7">
        <v>0.02</v>
      </c>
      <c r="K775" s="7">
        <f t="shared" si="52"/>
        <v>2.7E-2</v>
      </c>
      <c r="L775" s="7">
        <f t="shared" si="54"/>
        <v>2.7</v>
      </c>
      <c r="M775" s="7">
        <f t="shared" si="53"/>
        <v>0.10653461773179985</v>
      </c>
    </row>
    <row r="776" spans="1:13" x14ac:dyDescent="0.25">
      <c r="A776" s="6">
        <v>40822.777777777781</v>
      </c>
      <c r="B776" s="13">
        <v>40822</v>
      </c>
      <c r="C776" s="14">
        <v>0.77777777777777779</v>
      </c>
      <c r="D776" s="13">
        <v>40822</v>
      </c>
      <c r="E776" s="14">
        <v>5.7361111111111303</v>
      </c>
      <c r="F776" s="6">
        <f t="shared" si="51"/>
        <v>40822.736111111109</v>
      </c>
      <c r="G776" s="7">
        <v>0.02</v>
      </c>
      <c r="K776" s="7">
        <f t="shared" si="52"/>
        <v>2.7E-2</v>
      </c>
      <c r="L776" s="7">
        <f t="shared" si="54"/>
        <v>2.7</v>
      </c>
      <c r="M776" s="7">
        <f t="shared" si="53"/>
        <v>0.10653461773179985</v>
      </c>
    </row>
    <row r="777" spans="1:13" x14ac:dyDescent="0.25">
      <c r="A777" s="6">
        <v>40822.784722222219</v>
      </c>
      <c r="B777" s="13">
        <v>40822</v>
      </c>
      <c r="C777" s="14">
        <v>0.78472222222222221</v>
      </c>
      <c r="D777" s="13">
        <v>40822</v>
      </c>
      <c r="E777" s="14">
        <v>5.7430555555555802</v>
      </c>
      <c r="F777" s="6">
        <f t="shared" si="51"/>
        <v>40822.743055555555</v>
      </c>
      <c r="G777" s="7">
        <v>0.02</v>
      </c>
      <c r="K777" s="7">
        <f t="shared" si="52"/>
        <v>2.7E-2</v>
      </c>
      <c r="L777" s="7">
        <f t="shared" si="54"/>
        <v>2.7</v>
      </c>
      <c r="M777" s="7">
        <f t="shared" si="53"/>
        <v>0.10653461773179985</v>
      </c>
    </row>
    <row r="778" spans="1:13" x14ac:dyDescent="0.25">
      <c r="A778" s="6">
        <v>40822.791666666664</v>
      </c>
      <c r="B778" s="13">
        <v>40822</v>
      </c>
      <c r="C778" s="14">
        <v>0.79166666666666663</v>
      </c>
      <c r="D778" s="13">
        <v>40822</v>
      </c>
      <c r="E778" s="14">
        <v>5.7500000000000204</v>
      </c>
      <c r="F778" s="6">
        <f t="shared" si="51"/>
        <v>40822.75</v>
      </c>
      <c r="G778" s="7">
        <v>0.02</v>
      </c>
      <c r="K778" s="7">
        <f t="shared" si="52"/>
        <v>2.7E-2</v>
      </c>
      <c r="L778" s="7">
        <f t="shared" si="54"/>
        <v>2.7</v>
      </c>
      <c r="M778" s="7">
        <f t="shared" si="53"/>
        <v>0.10653461773179985</v>
      </c>
    </row>
    <row r="779" spans="1:13" x14ac:dyDescent="0.25">
      <c r="A779" s="6">
        <v>40822.798611111109</v>
      </c>
      <c r="B779" s="13">
        <v>40822</v>
      </c>
      <c r="C779" s="14">
        <v>0.79861111111111116</v>
      </c>
      <c r="D779" s="13">
        <v>40822</v>
      </c>
      <c r="E779" s="14">
        <v>5.7569444444444704</v>
      </c>
      <c r="F779" s="6">
        <f t="shared" si="51"/>
        <v>40822.756944444445</v>
      </c>
      <c r="G779" s="7">
        <v>0.02</v>
      </c>
      <c r="K779" s="7">
        <f t="shared" si="52"/>
        <v>2.7E-2</v>
      </c>
      <c r="L779" s="7">
        <f t="shared" si="54"/>
        <v>2.7</v>
      </c>
      <c r="M779" s="7">
        <f t="shared" si="53"/>
        <v>0.10653461773179985</v>
      </c>
    </row>
    <row r="780" spans="1:13" x14ac:dyDescent="0.25">
      <c r="A780" s="6">
        <v>40822.805555555555</v>
      </c>
      <c r="B780" s="13">
        <v>40822</v>
      </c>
      <c r="C780" s="14">
        <v>0.80555555555555547</v>
      </c>
      <c r="D780" s="13">
        <v>40822</v>
      </c>
      <c r="E780" s="14">
        <v>5.7638888888889097</v>
      </c>
      <c r="F780" s="6">
        <f t="shared" si="51"/>
        <v>40822.763888888891</v>
      </c>
      <c r="G780" s="7">
        <v>0.02</v>
      </c>
      <c r="K780" s="7">
        <f t="shared" si="52"/>
        <v>2.7E-2</v>
      </c>
      <c r="L780" s="7">
        <f t="shared" si="54"/>
        <v>2.7</v>
      </c>
      <c r="M780" s="7">
        <f t="shared" si="53"/>
        <v>0.10653461773179985</v>
      </c>
    </row>
    <row r="781" spans="1:13" x14ac:dyDescent="0.25">
      <c r="A781" s="6">
        <v>40822.8125</v>
      </c>
      <c r="B781" s="13">
        <v>40822</v>
      </c>
      <c r="C781" s="14">
        <v>0.8125</v>
      </c>
      <c r="D781" s="13">
        <v>40822</v>
      </c>
      <c r="E781" s="14">
        <v>5.7708333333333597</v>
      </c>
      <c r="F781" s="6">
        <f t="shared" si="51"/>
        <v>40822.770833333336</v>
      </c>
      <c r="G781" s="7">
        <v>0.02</v>
      </c>
      <c r="K781" s="7">
        <f t="shared" si="52"/>
        <v>2.7E-2</v>
      </c>
      <c r="L781" s="7">
        <f t="shared" si="54"/>
        <v>2.7</v>
      </c>
      <c r="M781" s="7">
        <f t="shared" si="53"/>
        <v>0.10653461773179985</v>
      </c>
    </row>
    <row r="782" spans="1:13" x14ac:dyDescent="0.25">
      <c r="A782" s="6">
        <v>40822.819444444445</v>
      </c>
      <c r="B782" s="13">
        <v>40822</v>
      </c>
      <c r="C782" s="14">
        <v>0.81944444444444453</v>
      </c>
      <c r="D782" s="13">
        <v>40822</v>
      </c>
      <c r="E782" s="14">
        <v>5.7777777777777999</v>
      </c>
      <c r="F782" s="6">
        <f t="shared" si="51"/>
        <v>40822.777777777781</v>
      </c>
      <c r="G782" s="7">
        <v>0.02</v>
      </c>
      <c r="K782" s="7">
        <f t="shared" si="52"/>
        <v>2.7E-2</v>
      </c>
      <c r="L782" s="7">
        <f t="shared" si="54"/>
        <v>2.7</v>
      </c>
      <c r="M782" s="7">
        <f t="shared" si="53"/>
        <v>0.10653461773179985</v>
      </c>
    </row>
    <row r="783" spans="1:13" x14ac:dyDescent="0.25">
      <c r="A783" s="6">
        <v>40822.826388888891</v>
      </c>
      <c r="B783" s="13">
        <v>40822</v>
      </c>
      <c r="C783" s="14">
        <v>0.82638888888888884</v>
      </c>
      <c r="D783" s="13">
        <v>40822</v>
      </c>
      <c r="E783" s="14">
        <v>5.7847222222222499</v>
      </c>
      <c r="F783" s="6">
        <f t="shared" si="51"/>
        <v>40822.784722222219</v>
      </c>
      <c r="G783" s="7">
        <v>0.02</v>
      </c>
      <c r="K783" s="7">
        <f t="shared" si="52"/>
        <v>2.7E-2</v>
      </c>
      <c r="L783" s="7">
        <f t="shared" si="54"/>
        <v>2.7</v>
      </c>
      <c r="M783" s="7">
        <f t="shared" si="53"/>
        <v>0.10653461773179985</v>
      </c>
    </row>
    <row r="784" spans="1:13" x14ac:dyDescent="0.25">
      <c r="A784" s="6">
        <v>40822.833333333336</v>
      </c>
      <c r="B784" s="13">
        <v>40822</v>
      </c>
      <c r="C784" s="14">
        <v>0.83333333333333337</v>
      </c>
      <c r="D784" s="13">
        <v>40822</v>
      </c>
      <c r="E784" s="14">
        <v>5.7916666666666901</v>
      </c>
      <c r="F784" s="6">
        <f t="shared" si="51"/>
        <v>40822.791666666664</v>
      </c>
      <c r="G784" s="7">
        <v>0.02</v>
      </c>
      <c r="K784" s="7">
        <f t="shared" si="52"/>
        <v>2.7E-2</v>
      </c>
      <c r="L784" s="7">
        <f t="shared" si="54"/>
        <v>2.7</v>
      </c>
      <c r="M784" s="7">
        <f t="shared" si="53"/>
        <v>0.10653461773179985</v>
      </c>
    </row>
    <row r="785" spans="1:13" x14ac:dyDescent="0.25">
      <c r="A785" s="6">
        <v>40822.840277777781</v>
      </c>
      <c r="B785" s="13">
        <v>40822</v>
      </c>
      <c r="C785" s="14">
        <v>0.84027777777777779</v>
      </c>
      <c r="D785" s="13">
        <v>40822</v>
      </c>
      <c r="E785" s="14">
        <v>5.7986111111111303</v>
      </c>
      <c r="F785" s="6">
        <f t="shared" si="51"/>
        <v>40822.798611111109</v>
      </c>
      <c r="G785" s="7">
        <v>0.02</v>
      </c>
      <c r="K785" s="7">
        <f t="shared" si="52"/>
        <v>2.7E-2</v>
      </c>
      <c r="L785" s="7">
        <f t="shared" si="54"/>
        <v>2.7</v>
      </c>
      <c r="M785" s="7">
        <f t="shared" si="53"/>
        <v>0.10653461773179985</v>
      </c>
    </row>
    <row r="786" spans="1:13" x14ac:dyDescent="0.25">
      <c r="A786" s="6">
        <v>40822.847222222219</v>
      </c>
      <c r="B786" s="13">
        <v>40822</v>
      </c>
      <c r="C786" s="14">
        <v>0.84722222222222221</v>
      </c>
      <c r="D786" s="13">
        <v>40822</v>
      </c>
      <c r="E786" s="14">
        <v>5.8055555555555802</v>
      </c>
      <c r="F786" s="6">
        <f t="shared" si="51"/>
        <v>40822.805555555555</v>
      </c>
      <c r="G786" s="7">
        <v>0.02</v>
      </c>
      <c r="K786" s="7">
        <f t="shared" si="52"/>
        <v>2.7E-2</v>
      </c>
      <c r="L786" s="7">
        <f t="shared" si="54"/>
        <v>2.7</v>
      </c>
      <c r="M786" s="7">
        <f t="shared" si="53"/>
        <v>0.10653461773179985</v>
      </c>
    </row>
    <row r="787" spans="1:13" x14ac:dyDescent="0.25">
      <c r="A787" s="6">
        <v>40822.854166666664</v>
      </c>
      <c r="B787" s="13">
        <v>40822</v>
      </c>
      <c r="C787" s="14">
        <v>0.85416666666666663</v>
      </c>
      <c r="D787" s="13">
        <v>40822</v>
      </c>
      <c r="E787" s="14">
        <v>5.8125000000000204</v>
      </c>
      <c r="F787" s="6">
        <f t="shared" si="51"/>
        <v>40822.8125</v>
      </c>
      <c r="G787" s="7">
        <v>0.02</v>
      </c>
      <c r="K787" s="7">
        <f t="shared" si="52"/>
        <v>2.7E-2</v>
      </c>
      <c r="L787" s="7">
        <f t="shared" si="54"/>
        <v>2.7</v>
      </c>
      <c r="M787" s="7">
        <f t="shared" si="53"/>
        <v>0.10653461773179985</v>
      </c>
    </row>
    <row r="788" spans="1:13" x14ac:dyDescent="0.25">
      <c r="A788" s="6">
        <v>40822.861111111109</v>
      </c>
      <c r="B788" s="13">
        <v>40822</v>
      </c>
      <c r="C788" s="14">
        <v>0.86111111111111116</v>
      </c>
      <c r="D788" s="13">
        <v>40822</v>
      </c>
      <c r="E788" s="14">
        <v>5.8194444444444704</v>
      </c>
      <c r="F788" s="6">
        <f t="shared" si="51"/>
        <v>40822.819444444445</v>
      </c>
      <c r="G788" s="7">
        <v>0.02</v>
      </c>
      <c r="K788" s="7">
        <f t="shared" si="52"/>
        <v>2.7E-2</v>
      </c>
      <c r="L788" s="7">
        <f t="shared" si="54"/>
        <v>2.7</v>
      </c>
      <c r="M788" s="7">
        <f t="shared" si="53"/>
        <v>0.10653461773179985</v>
      </c>
    </row>
    <row r="789" spans="1:13" x14ac:dyDescent="0.25">
      <c r="A789" s="6">
        <v>40822.868055555555</v>
      </c>
      <c r="B789" s="13">
        <v>40822</v>
      </c>
      <c r="C789" s="14">
        <v>0.86805555555555547</v>
      </c>
      <c r="D789" s="13">
        <v>40822</v>
      </c>
      <c r="E789" s="14">
        <v>5.8263888888889097</v>
      </c>
      <c r="F789" s="6">
        <f t="shared" si="51"/>
        <v>40822.826388888891</v>
      </c>
      <c r="G789" s="7">
        <v>0.02</v>
      </c>
      <c r="K789" s="7">
        <f t="shared" si="52"/>
        <v>2.7E-2</v>
      </c>
      <c r="L789" s="7">
        <f t="shared" si="54"/>
        <v>2.7</v>
      </c>
      <c r="M789" s="7">
        <f t="shared" si="53"/>
        <v>0.10653461773179985</v>
      </c>
    </row>
    <row r="790" spans="1:13" x14ac:dyDescent="0.25">
      <c r="A790" s="6">
        <v>40822.875</v>
      </c>
      <c r="B790" s="13">
        <v>40822</v>
      </c>
      <c r="C790" s="14">
        <v>0.875</v>
      </c>
      <c r="D790" s="13">
        <v>40822</v>
      </c>
      <c r="E790" s="14">
        <v>5.8333333333333597</v>
      </c>
      <c r="F790" s="6">
        <f t="shared" si="51"/>
        <v>40822.833333333336</v>
      </c>
      <c r="G790" s="7">
        <v>0.02</v>
      </c>
      <c r="K790" s="7">
        <f t="shared" si="52"/>
        <v>2.7E-2</v>
      </c>
      <c r="L790" s="7">
        <f t="shared" si="54"/>
        <v>2.7</v>
      </c>
      <c r="M790" s="7">
        <f t="shared" si="53"/>
        <v>0.10653461773179985</v>
      </c>
    </row>
    <row r="791" spans="1:13" x14ac:dyDescent="0.25">
      <c r="A791" s="6">
        <v>40822.881944444445</v>
      </c>
      <c r="B791" s="13">
        <v>40822</v>
      </c>
      <c r="C791" s="14">
        <v>0.88194444444444453</v>
      </c>
      <c r="D791" s="13">
        <v>40822</v>
      </c>
      <c r="E791" s="14">
        <v>5.8402777777777999</v>
      </c>
      <c r="F791" s="6">
        <f t="shared" si="51"/>
        <v>40822.840277777781</v>
      </c>
      <c r="G791" s="7">
        <v>0.02</v>
      </c>
      <c r="K791" s="7">
        <f t="shared" si="52"/>
        <v>2.7E-2</v>
      </c>
      <c r="L791" s="7">
        <f t="shared" si="54"/>
        <v>2.7</v>
      </c>
      <c r="M791" s="7">
        <f t="shared" si="53"/>
        <v>0.10653461773179985</v>
      </c>
    </row>
    <row r="792" spans="1:13" x14ac:dyDescent="0.25">
      <c r="A792" s="6">
        <v>40822.888888888891</v>
      </c>
      <c r="B792" s="13">
        <v>40822</v>
      </c>
      <c r="C792" s="14">
        <v>0.88888888888888884</v>
      </c>
      <c r="D792" s="13">
        <v>40822</v>
      </c>
      <c r="E792" s="14">
        <v>5.8472222222222499</v>
      </c>
      <c r="F792" s="6">
        <f t="shared" si="51"/>
        <v>40822.847222222219</v>
      </c>
      <c r="G792" s="7">
        <v>0.02</v>
      </c>
      <c r="K792" s="7">
        <f t="shared" si="52"/>
        <v>2.7E-2</v>
      </c>
      <c r="L792" s="7">
        <f t="shared" si="54"/>
        <v>2.7</v>
      </c>
      <c r="M792" s="7">
        <f t="shared" si="53"/>
        <v>0.10653461773179985</v>
      </c>
    </row>
    <row r="793" spans="1:13" x14ac:dyDescent="0.25">
      <c r="A793" s="6">
        <v>40822.895833333336</v>
      </c>
      <c r="B793" s="13">
        <v>40822</v>
      </c>
      <c r="C793" s="14">
        <v>0.89583333333333337</v>
      </c>
      <c r="D793" s="13">
        <v>40822</v>
      </c>
      <c r="E793" s="14">
        <v>5.8541666666666901</v>
      </c>
      <c r="F793" s="6">
        <f t="shared" si="51"/>
        <v>40822.854166666664</v>
      </c>
      <c r="G793" s="7">
        <v>0.02</v>
      </c>
      <c r="K793" s="7">
        <f t="shared" si="52"/>
        <v>2.7E-2</v>
      </c>
      <c r="L793" s="7">
        <f t="shared" si="54"/>
        <v>2.7</v>
      </c>
      <c r="M793" s="7">
        <f t="shared" si="53"/>
        <v>0.10653461773179985</v>
      </c>
    </row>
    <row r="794" spans="1:13" x14ac:dyDescent="0.25">
      <c r="A794" s="6">
        <v>40822.902777777781</v>
      </c>
      <c r="B794" s="13">
        <v>40822</v>
      </c>
      <c r="C794" s="14">
        <v>0.90277777777777779</v>
      </c>
      <c r="D794" s="13">
        <v>40822</v>
      </c>
      <c r="E794" s="14">
        <v>5.8611111111111303</v>
      </c>
      <c r="F794" s="6">
        <f t="shared" si="51"/>
        <v>40822.861111111109</v>
      </c>
      <c r="G794" s="7">
        <v>0.02</v>
      </c>
      <c r="K794" s="7">
        <f t="shared" si="52"/>
        <v>2.7E-2</v>
      </c>
      <c r="L794" s="7">
        <f t="shared" si="54"/>
        <v>2.7</v>
      </c>
      <c r="M794" s="7">
        <f t="shared" si="53"/>
        <v>0.10653461773179985</v>
      </c>
    </row>
    <row r="795" spans="1:13" x14ac:dyDescent="0.25">
      <c r="A795" s="6">
        <v>40822.909722222219</v>
      </c>
      <c r="B795" s="13">
        <v>40822</v>
      </c>
      <c r="C795" s="14">
        <v>0.90972222222222221</v>
      </c>
      <c r="D795" s="13">
        <v>40822</v>
      </c>
      <c r="E795" s="14">
        <v>5.8680555555555802</v>
      </c>
      <c r="F795" s="6">
        <f t="shared" si="51"/>
        <v>40822.868055555555</v>
      </c>
      <c r="G795" s="7">
        <v>0.02</v>
      </c>
      <c r="K795" s="7">
        <f t="shared" si="52"/>
        <v>2.7E-2</v>
      </c>
      <c r="L795" s="7">
        <f t="shared" si="54"/>
        <v>2.7</v>
      </c>
      <c r="M795" s="7">
        <f t="shared" si="53"/>
        <v>0.10653461773179985</v>
      </c>
    </row>
    <row r="796" spans="1:13" x14ac:dyDescent="0.25">
      <c r="A796" s="6">
        <v>40822.916666666664</v>
      </c>
      <c r="B796" s="13">
        <v>40822</v>
      </c>
      <c r="C796" s="14">
        <v>0.91666666666666663</v>
      </c>
      <c r="D796" s="13">
        <v>40822</v>
      </c>
      <c r="E796" s="14">
        <v>5.8750000000000204</v>
      </c>
      <c r="F796" s="6">
        <f t="shared" si="51"/>
        <v>40822.875</v>
      </c>
      <c r="G796" s="7">
        <v>0.02</v>
      </c>
      <c r="K796" s="7">
        <f t="shared" si="52"/>
        <v>2.7E-2</v>
      </c>
      <c r="L796" s="7">
        <f t="shared" si="54"/>
        <v>2.7</v>
      </c>
      <c r="M796" s="7">
        <f t="shared" si="53"/>
        <v>0.10653461773179985</v>
      </c>
    </row>
    <row r="797" spans="1:13" x14ac:dyDescent="0.25">
      <c r="A797" s="6">
        <v>40822.923611111109</v>
      </c>
      <c r="B797" s="13">
        <v>40822</v>
      </c>
      <c r="C797" s="14">
        <v>0.92361111111111116</v>
      </c>
      <c r="D797" s="13">
        <v>40822</v>
      </c>
      <c r="E797" s="14">
        <v>5.8819444444444704</v>
      </c>
      <c r="F797" s="6">
        <f t="shared" si="51"/>
        <v>40822.881944444445</v>
      </c>
      <c r="G797" s="7">
        <v>0.02</v>
      </c>
      <c r="K797" s="7">
        <f t="shared" si="52"/>
        <v>2.7E-2</v>
      </c>
      <c r="L797" s="7">
        <f t="shared" si="54"/>
        <v>2.7</v>
      </c>
      <c r="M797" s="7">
        <f t="shared" si="53"/>
        <v>0.10653461773179985</v>
      </c>
    </row>
    <row r="798" spans="1:13" x14ac:dyDescent="0.25">
      <c r="A798" s="6">
        <v>40822.930555555555</v>
      </c>
      <c r="B798" s="13">
        <v>40822</v>
      </c>
      <c r="C798" s="14">
        <v>0.93055555555555547</v>
      </c>
      <c r="D798" s="13">
        <v>40822</v>
      </c>
      <c r="E798" s="14">
        <v>5.8888888888889097</v>
      </c>
      <c r="F798" s="6">
        <f t="shared" si="51"/>
        <v>40822.888888888891</v>
      </c>
      <c r="G798" s="7">
        <v>0.02</v>
      </c>
      <c r="K798" s="7">
        <f t="shared" si="52"/>
        <v>2.7E-2</v>
      </c>
      <c r="L798" s="7">
        <f t="shared" si="54"/>
        <v>2.7</v>
      </c>
      <c r="M798" s="7">
        <f t="shared" si="53"/>
        <v>0.10653461773179985</v>
      </c>
    </row>
    <row r="799" spans="1:13" x14ac:dyDescent="0.25">
      <c r="A799" s="6">
        <v>40822.9375</v>
      </c>
      <c r="B799" s="13">
        <v>40822</v>
      </c>
      <c r="C799" s="14">
        <v>0.9375</v>
      </c>
      <c r="D799" s="13">
        <v>40822</v>
      </c>
      <c r="E799" s="14">
        <v>5.8958333333333597</v>
      </c>
      <c r="F799" s="6">
        <f t="shared" si="51"/>
        <v>40822.895833333336</v>
      </c>
      <c r="G799" s="7">
        <v>0.02</v>
      </c>
      <c r="K799" s="7">
        <f t="shared" si="52"/>
        <v>2.7E-2</v>
      </c>
      <c r="L799" s="7">
        <f t="shared" si="54"/>
        <v>2.7</v>
      </c>
      <c r="M799" s="7">
        <f t="shared" si="53"/>
        <v>0.10653461773179985</v>
      </c>
    </row>
    <row r="800" spans="1:13" x14ac:dyDescent="0.25">
      <c r="A800" s="6">
        <v>40822.944444444445</v>
      </c>
      <c r="B800" s="13">
        <v>40822</v>
      </c>
      <c r="C800" s="14">
        <v>0.94444444444444453</v>
      </c>
      <c r="D800" s="13">
        <v>40822</v>
      </c>
      <c r="E800" s="14">
        <v>5.9027777777777999</v>
      </c>
      <c r="F800" s="6">
        <f t="shared" ref="F800:F813" si="55">D800+E800-5</f>
        <v>40822.902777777781</v>
      </c>
      <c r="G800" s="7">
        <v>0.02</v>
      </c>
      <c r="K800" s="7">
        <f t="shared" si="52"/>
        <v>2.7E-2</v>
      </c>
      <c r="L800" s="7">
        <f t="shared" si="54"/>
        <v>2.7</v>
      </c>
      <c r="M800" s="7">
        <f t="shared" si="53"/>
        <v>0.10653461773179985</v>
      </c>
    </row>
    <row r="801" spans="1:13" x14ac:dyDescent="0.25">
      <c r="A801" s="6">
        <v>40822.951388888891</v>
      </c>
      <c r="B801" s="13">
        <v>40822</v>
      </c>
      <c r="C801" s="14">
        <v>0.95138888888888884</v>
      </c>
      <c r="D801" s="13">
        <v>40822</v>
      </c>
      <c r="E801" s="14">
        <v>5.9097222222222499</v>
      </c>
      <c r="F801" s="6">
        <f t="shared" si="55"/>
        <v>40822.909722222219</v>
      </c>
      <c r="G801" s="7">
        <v>0.02</v>
      </c>
      <c r="K801" s="7">
        <f t="shared" si="52"/>
        <v>2.7E-2</v>
      </c>
      <c r="L801" s="7">
        <f t="shared" si="54"/>
        <v>2.7</v>
      </c>
      <c r="M801" s="7">
        <f t="shared" si="53"/>
        <v>0.10653461773179985</v>
      </c>
    </row>
    <row r="802" spans="1:13" x14ac:dyDescent="0.25">
      <c r="A802" s="6">
        <v>40822.958333333336</v>
      </c>
      <c r="B802" s="13">
        <v>40822</v>
      </c>
      <c r="C802" s="14">
        <v>0.95833333333333337</v>
      </c>
      <c r="D802" s="13">
        <v>40822</v>
      </c>
      <c r="E802" s="14">
        <v>5.9166666666666901</v>
      </c>
      <c r="F802" s="6">
        <f t="shared" si="55"/>
        <v>40822.916666666664</v>
      </c>
      <c r="G802" s="7">
        <v>0.02</v>
      </c>
      <c r="K802" s="7">
        <f t="shared" si="52"/>
        <v>2.7E-2</v>
      </c>
      <c r="L802" s="7">
        <f t="shared" si="54"/>
        <v>2.7</v>
      </c>
      <c r="M802" s="7">
        <f t="shared" si="53"/>
        <v>0.10653461773179985</v>
      </c>
    </row>
    <row r="803" spans="1:13" x14ac:dyDescent="0.25">
      <c r="A803" s="6">
        <v>40822.965277777781</v>
      </c>
      <c r="B803" s="13">
        <v>40822</v>
      </c>
      <c r="C803" s="14">
        <v>0.96527777777777779</v>
      </c>
      <c r="D803" s="13">
        <v>40822</v>
      </c>
      <c r="E803" s="14">
        <v>5.9236111111111303</v>
      </c>
      <c r="F803" s="6">
        <f t="shared" si="55"/>
        <v>40822.923611111109</v>
      </c>
      <c r="G803" s="7">
        <v>0.02</v>
      </c>
      <c r="K803" s="7">
        <f t="shared" si="52"/>
        <v>2.7E-2</v>
      </c>
      <c r="L803" s="7">
        <f t="shared" si="54"/>
        <v>2.7</v>
      </c>
      <c r="M803" s="7">
        <f t="shared" si="53"/>
        <v>0.10653461773179985</v>
      </c>
    </row>
    <row r="804" spans="1:13" x14ac:dyDescent="0.25">
      <c r="A804" s="6">
        <v>40822.972222222219</v>
      </c>
      <c r="B804" s="13">
        <v>40822</v>
      </c>
      <c r="C804" s="14">
        <v>0.97222222222222221</v>
      </c>
      <c r="D804" s="13">
        <v>40822</v>
      </c>
      <c r="E804" s="14">
        <v>5.9305555555555802</v>
      </c>
      <c r="F804" s="6">
        <f t="shared" si="55"/>
        <v>40822.930555555555</v>
      </c>
      <c r="G804" s="7">
        <v>0.02</v>
      </c>
      <c r="K804" s="7">
        <f t="shared" si="52"/>
        <v>2.7E-2</v>
      </c>
      <c r="L804" s="7">
        <f t="shared" si="54"/>
        <v>2.7</v>
      </c>
      <c r="M804" s="7">
        <f t="shared" si="53"/>
        <v>0.10653461773179985</v>
      </c>
    </row>
    <row r="805" spans="1:13" x14ac:dyDescent="0.25">
      <c r="A805" s="6">
        <v>40822.979166666664</v>
      </c>
      <c r="B805" s="13">
        <v>40822</v>
      </c>
      <c r="C805" s="14">
        <v>0.97916666666666663</v>
      </c>
      <c r="D805" s="13">
        <v>40822</v>
      </c>
      <c r="E805" s="14">
        <v>5.9375000000000204</v>
      </c>
      <c r="F805" s="6">
        <f t="shared" si="55"/>
        <v>40822.9375</v>
      </c>
      <c r="G805" s="7">
        <v>0.02</v>
      </c>
      <c r="K805" s="7">
        <f t="shared" si="52"/>
        <v>2.7E-2</v>
      </c>
      <c r="L805" s="7">
        <f t="shared" si="54"/>
        <v>2.7</v>
      </c>
      <c r="M805" s="7">
        <f t="shared" si="53"/>
        <v>0.10653461773179985</v>
      </c>
    </row>
    <row r="806" spans="1:13" x14ac:dyDescent="0.25">
      <c r="A806" s="6">
        <v>40822.986111111109</v>
      </c>
      <c r="B806" s="13">
        <v>40822</v>
      </c>
      <c r="C806" s="14">
        <v>0.98611111111111116</v>
      </c>
      <c r="D806" s="13">
        <v>40822</v>
      </c>
      <c r="E806" s="14">
        <v>5.9444444444444704</v>
      </c>
      <c r="F806" s="6">
        <f t="shared" si="55"/>
        <v>40822.944444444445</v>
      </c>
      <c r="G806" s="7">
        <v>0.02</v>
      </c>
      <c r="K806" s="7">
        <f t="shared" si="52"/>
        <v>2.7E-2</v>
      </c>
      <c r="L806" s="7">
        <f t="shared" si="54"/>
        <v>2.7</v>
      </c>
      <c r="M806" s="7">
        <f t="shared" si="53"/>
        <v>0.10653461773179985</v>
      </c>
    </row>
    <row r="807" spans="1:13" x14ac:dyDescent="0.25">
      <c r="A807" s="6">
        <v>40822.993055555555</v>
      </c>
      <c r="B807" s="13">
        <v>40822</v>
      </c>
      <c r="C807" s="14">
        <v>0.99305555555555547</v>
      </c>
      <c r="D807" s="13">
        <v>40822</v>
      </c>
      <c r="E807" s="14">
        <v>5.9513888888889097</v>
      </c>
      <c r="F807" s="6">
        <f t="shared" si="55"/>
        <v>40822.951388888891</v>
      </c>
      <c r="G807" s="7">
        <v>0.02</v>
      </c>
      <c r="K807" s="7">
        <f t="shared" si="52"/>
        <v>2.7E-2</v>
      </c>
      <c r="L807" s="7">
        <f t="shared" si="54"/>
        <v>2.7</v>
      </c>
      <c r="M807" s="7">
        <f t="shared" si="53"/>
        <v>0.10653461773179985</v>
      </c>
    </row>
    <row r="808" spans="1:13" x14ac:dyDescent="0.25">
      <c r="A808" s="6">
        <v>40823</v>
      </c>
      <c r="B808" s="13">
        <v>40823</v>
      </c>
      <c r="C808" s="14">
        <v>0</v>
      </c>
      <c r="D808" s="13">
        <v>40822</v>
      </c>
      <c r="E808" s="14">
        <v>5.9583333333333597</v>
      </c>
      <c r="F808" s="6">
        <f t="shared" si="55"/>
        <v>40822.958333333336</v>
      </c>
      <c r="G808" s="7">
        <v>0.02</v>
      </c>
      <c r="K808" s="7">
        <f t="shared" si="52"/>
        <v>2.7E-2</v>
      </c>
      <c r="L808" s="7">
        <f t="shared" si="54"/>
        <v>2.7</v>
      </c>
      <c r="M808" s="7">
        <f t="shared" si="53"/>
        <v>0.10653461773179985</v>
      </c>
    </row>
    <row r="809" spans="1:13" x14ac:dyDescent="0.25">
      <c r="A809" s="6">
        <v>40823.006944444445</v>
      </c>
      <c r="B809" s="13">
        <v>40823</v>
      </c>
      <c r="C809" s="14">
        <v>6.9444444444444441E-3</v>
      </c>
      <c r="D809" s="13">
        <v>40822</v>
      </c>
      <c r="E809" s="14">
        <v>5.9652777777777999</v>
      </c>
      <c r="F809" s="6">
        <f t="shared" si="55"/>
        <v>40822.965277777781</v>
      </c>
      <c r="G809" s="7">
        <v>0.02</v>
      </c>
      <c r="K809" s="7">
        <f t="shared" si="52"/>
        <v>2.7E-2</v>
      </c>
      <c r="L809" s="7">
        <f t="shared" si="54"/>
        <v>2.7</v>
      </c>
      <c r="M809" s="7">
        <f t="shared" si="53"/>
        <v>0.10653461773179985</v>
      </c>
    </row>
    <row r="810" spans="1:13" x14ac:dyDescent="0.25">
      <c r="A810" s="6">
        <v>40823.013888888891</v>
      </c>
      <c r="B810" s="13">
        <v>40823</v>
      </c>
      <c r="C810" s="14">
        <v>1.3888888888888888E-2</v>
      </c>
      <c r="D810" s="13">
        <v>40822</v>
      </c>
      <c r="E810" s="14">
        <v>5.9722222222222499</v>
      </c>
      <c r="F810" s="6">
        <f t="shared" si="55"/>
        <v>40822.972222222219</v>
      </c>
      <c r="G810" s="7">
        <v>0.02</v>
      </c>
      <c r="K810" s="7">
        <f t="shared" si="52"/>
        <v>2.7E-2</v>
      </c>
      <c r="L810" s="7">
        <f t="shared" si="54"/>
        <v>2.7</v>
      </c>
      <c r="M810" s="7">
        <f t="shared" si="53"/>
        <v>0.10653461773179985</v>
      </c>
    </row>
    <row r="811" spans="1:13" x14ac:dyDescent="0.25">
      <c r="A811" s="6">
        <v>40823.020833333336</v>
      </c>
      <c r="B811" s="13">
        <v>40823</v>
      </c>
      <c r="C811" s="14">
        <v>2.0833333333333332E-2</v>
      </c>
      <c r="D811" s="13">
        <v>40822</v>
      </c>
      <c r="E811" s="14">
        <v>5.9791666666666901</v>
      </c>
      <c r="F811" s="6">
        <f t="shared" si="55"/>
        <v>40822.979166666664</v>
      </c>
      <c r="G811" s="7">
        <v>0.02</v>
      </c>
      <c r="K811" s="7">
        <f t="shared" si="52"/>
        <v>2.7E-2</v>
      </c>
      <c r="L811" s="7">
        <f t="shared" si="54"/>
        <v>2.7</v>
      </c>
      <c r="M811" s="7">
        <f t="shared" si="53"/>
        <v>0.10653461773179985</v>
      </c>
    </row>
    <row r="812" spans="1:13" x14ac:dyDescent="0.25">
      <c r="A812" s="6">
        <v>40823.027777777781</v>
      </c>
      <c r="B812" s="13">
        <v>40823</v>
      </c>
      <c r="C812" s="14">
        <v>2.7777777777777776E-2</v>
      </c>
      <c r="D812" s="13">
        <v>40822</v>
      </c>
      <c r="E812" s="14">
        <v>5.9861111111111303</v>
      </c>
      <c r="F812" s="6">
        <f t="shared" si="55"/>
        <v>40822.986111111109</v>
      </c>
      <c r="G812" s="7">
        <v>0.02</v>
      </c>
      <c r="K812" s="7">
        <f t="shared" si="52"/>
        <v>2.7E-2</v>
      </c>
      <c r="L812" s="7">
        <f t="shared" si="54"/>
        <v>2.7</v>
      </c>
      <c r="M812" s="7">
        <f t="shared" si="53"/>
        <v>0.10653461773179985</v>
      </c>
    </row>
    <row r="813" spans="1:13" x14ac:dyDescent="0.25">
      <c r="A813" s="6">
        <v>40823.034722222219</v>
      </c>
      <c r="B813" s="13">
        <v>40823</v>
      </c>
      <c r="C813" s="14">
        <v>3.4722222222222224E-2</v>
      </c>
      <c r="D813" s="13">
        <v>40822</v>
      </c>
      <c r="E813" s="14">
        <v>5.9930555555555802</v>
      </c>
      <c r="F813" s="6">
        <f t="shared" si="55"/>
        <v>40822.993055555555</v>
      </c>
      <c r="G813" s="7">
        <v>0.02</v>
      </c>
      <c r="K813" s="7">
        <f t="shared" si="52"/>
        <v>2.7E-2</v>
      </c>
      <c r="L813" s="7">
        <f t="shared" si="54"/>
        <v>2.7</v>
      </c>
      <c r="M813" s="7">
        <f t="shared" si="53"/>
        <v>0.10653461773179985</v>
      </c>
    </row>
    <row r="814" spans="1:13" x14ac:dyDescent="0.25">
      <c r="A814" s="6">
        <v>40823.041666666664</v>
      </c>
      <c r="B814" s="13">
        <v>40823</v>
      </c>
      <c r="C814" s="14">
        <v>4.1666666666666664E-2</v>
      </c>
      <c r="D814" s="13">
        <v>40823</v>
      </c>
      <c r="E814" s="14">
        <v>6.0000000000000204</v>
      </c>
      <c r="F814" s="6">
        <f>D814+E814-6</f>
        <v>40823</v>
      </c>
      <c r="G814" s="7">
        <v>0.02</v>
      </c>
      <c r="K814" s="7">
        <f t="shared" si="52"/>
        <v>2.7E-2</v>
      </c>
      <c r="L814" s="7">
        <f t="shared" si="54"/>
        <v>2.7</v>
      </c>
      <c r="M814" s="7">
        <f t="shared" si="53"/>
        <v>0.10653461773179985</v>
      </c>
    </row>
    <row r="815" spans="1:13" x14ac:dyDescent="0.25">
      <c r="A815" s="6">
        <v>40823.048611111109</v>
      </c>
      <c r="B815" s="13">
        <v>40823</v>
      </c>
      <c r="C815" s="14">
        <v>4.8611111111111112E-2</v>
      </c>
      <c r="D815" s="13">
        <v>40823</v>
      </c>
      <c r="E815" s="14">
        <v>6.0069444444444704</v>
      </c>
      <c r="F815" s="6">
        <f>D815+E815-6</f>
        <v>40823.006944444445</v>
      </c>
      <c r="G815" s="7">
        <v>0.02</v>
      </c>
      <c r="K815" s="7">
        <f t="shared" si="52"/>
        <v>2.7E-2</v>
      </c>
      <c r="L815" s="7">
        <f t="shared" si="54"/>
        <v>2.7</v>
      </c>
      <c r="M815" s="7">
        <f t="shared" si="53"/>
        <v>0.10653461773179985</v>
      </c>
    </row>
    <row r="816" spans="1:13" x14ac:dyDescent="0.25">
      <c r="A816" s="6">
        <v>40823.055555555555</v>
      </c>
      <c r="B816" s="13">
        <v>40823</v>
      </c>
      <c r="C816" s="14">
        <v>5.5555555555555552E-2</v>
      </c>
      <c r="D816" s="13">
        <v>40823</v>
      </c>
      <c r="E816" s="14">
        <v>6.0138888888889097</v>
      </c>
      <c r="F816" s="6">
        <f t="shared" ref="F816:F879" si="56">D816+E816-6</f>
        <v>40823.013888888891</v>
      </c>
      <c r="G816" s="7">
        <v>0.02</v>
      </c>
      <c r="K816" s="7">
        <f t="shared" si="52"/>
        <v>2.7E-2</v>
      </c>
      <c r="L816" s="7">
        <f t="shared" si="54"/>
        <v>2.7</v>
      </c>
      <c r="M816" s="7">
        <f t="shared" si="53"/>
        <v>0.10653461773179985</v>
      </c>
    </row>
    <row r="817" spans="1:13" x14ac:dyDescent="0.25">
      <c r="A817" s="6">
        <v>40823.0625</v>
      </c>
      <c r="B817" s="13">
        <v>40823</v>
      </c>
      <c r="C817" s="14">
        <v>6.25E-2</v>
      </c>
      <c r="D817" s="13">
        <v>40823</v>
      </c>
      <c r="E817" s="14">
        <v>6.0208333333333597</v>
      </c>
      <c r="F817" s="6">
        <f t="shared" si="56"/>
        <v>40823.020833333336</v>
      </c>
      <c r="G817" s="7">
        <v>0.02</v>
      </c>
      <c r="K817" s="7">
        <f t="shared" si="52"/>
        <v>2.7E-2</v>
      </c>
      <c r="L817" s="7">
        <f t="shared" si="54"/>
        <v>2.7</v>
      </c>
      <c r="M817" s="7">
        <f t="shared" si="53"/>
        <v>0.10653461773179985</v>
      </c>
    </row>
    <row r="818" spans="1:13" x14ac:dyDescent="0.25">
      <c r="A818" s="6">
        <v>40823.069444444445</v>
      </c>
      <c r="B818" s="13">
        <v>40823</v>
      </c>
      <c r="C818" s="14">
        <v>6.9444444444444434E-2</v>
      </c>
      <c r="D818" s="13">
        <v>40823</v>
      </c>
      <c r="E818" s="14">
        <v>6.0277777777777999</v>
      </c>
      <c r="F818" s="6">
        <f t="shared" si="56"/>
        <v>40823.027777777781</v>
      </c>
      <c r="G818" s="7">
        <v>0.02</v>
      </c>
      <c r="K818" s="7">
        <f t="shared" si="52"/>
        <v>2.7E-2</v>
      </c>
      <c r="L818" s="7">
        <f t="shared" si="54"/>
        <v>2.7</v>
      </c>
      <c r="M818" s="7">
        <f t="shared" si="53"/>
        <v>0.10653461773179985</v>
      </c>
    </row>
    <row r="819" spans="1:13" x14ac:dyDescent="0.25">
      <c r="A819" s="6">
        <v>40823.076388888891</v>
      </c>
      <c r="B819" s="13">
        <v>40823</v>
      </c>
      <c r="C819" s="14">
        <v>7.6388888888888895E-2</v>
      </c>
      <c r="D819" s="13">
        <v>40823</v>
      </c>
      <c r="E819" s="14">
        <v>6.0347222222222499</v>
      </c>
      <c r="F819" s="6">
        <f t="shared" si="56"/>
        <v>40823.034722222219</v>
      </c>
      <c r="G819" s="7">
        <v>0.02</v>
      </c>
      <c r="K819" s="7">
        <f t="shared" si="52"/>
        <v>2.7E-2</v>
      </c>
      <c r="L819" s="7">
        <f t="shared" si="54"/>
        <v>2.7</v>
      </c>
      <c r="M819" s="7">
        <f t="shared" si="53"/>
        <v>0.10653461773179985</v>
      </c>
    </row>
    <row r="820" spans="1:13" x14ac:dyDescent="0.25">
      <c r="A820" s="6">
        <v>40823.083333333336</v>
      </c>
      <c r="B820" s="13">
        <v>40823</v>
      </c>
      <c r="C820" s="14">
        <v>8.3333333333333329E-2</v>
      </c>
      <c r="D820" s="13">
        <v>40823</v>
      </c>
      <c r="E820" s="14">
        <v>6.0416666666666901</v>
      </c>
      <c r="F820" s="6">
        <f t="shared" si="56"/>
        <v>40823.041666666664</v>
      </c>
      <c r="G820" s="7">
        <v>0.02</v>
      </c>
      <c r="K820" s="7">
        <f t="shared" si="52"/>
        <v>2.7E-2</v>
      </c>
      <c r="L820" s="7">
        <f t="shared" si="54"/>
        <v>2.7</v>
      </c>
      <c r="M820" s="7">
        <f t="shared" si="53"/>
        <v>0.10653461773179985</v>
      </c>
    </row>
    <row r="821" spans="1:13" x14ac:dyDescent="0.25">
      <c r="A821" s="6">
        <v>40823.090277777781</v>
      </c>
      <c r="B821" s="13">
        <v>40823</v>
      </c>
      <c r="C821" s="14">
        <v>9.0277777777777776E-2</v>
      </c>
      <c r="D821" s="13">
        <v>40823</v>
      </c>
      <c r="E821" s="14">
        <v>6.0486111111111303</v>
      </c>
      <c r="F821" s="6">
        <f t="shared" si="56"/>
        <v>40823.048611111109</v>
      </c>
      <c r="G821" s="7">
        <v>0.02</v>
      </c>
      <c r="K821" s="7">
        <f t="shared" si="52"/>
        <v>2.7E-2</v>
      </c>
      <c r="L821" s="7">
        <f t="shared" si="54"/>
        <v>2.7</v>
      </c>
      <c r="M821" s="7">
        <f t="shared" si="53"/>
        <v>0.10653461773179985</v>
      </c>
    </row>
    <row r="822" spans="1:13" x14ac:dyDescent="0.25">
      <c r="A822" s="6">
        <v>40823.097222222219</v>
      </c>
      <c r="B822" s="13">
        <v>40823</v>
      </c>
      <c r="C822" s="14">
        <v>9.7222222222222224E-2</v>
      </c>
      <c r="D822" s="13">
        <v>40823</v>
      </c>
      <c r="E822" s="14">
        <v>6.0555555555555802</v>
      </c>
      <c r="F822" s="6">
        <f t="shared" si="56"/>
        <v>40823.055555555555</v>
      </c>
      <c r="G822" s="7">
        <v>0.02</v>
      </c>
      <c r="K822" s="7">
        <f t="shared" si="52"/>
        <v>2.7E-2</v>
      </c>
      <c r="L822" s="7">
        <f t="shared" si="54"/>
        <v>2.7</v>
      </c>
      <c r="M822" s="7">
        <f t="shared" si="53"/>
        <v>0.10653461773179985</v>
      </c>
    </row>
    <row r="823" spans="1:13" x14ac:dyDescent="0.25">
      <c r="A823" s="6">
        <v>40823.104166666664</v>
      </c>
      <c r="B823" s="13">
        <v>40823</v>
      </c>
      <c r="C823" s="14">
        <v>0.10416666666666667</v>
      </c>
      <c r="D823" s="13">
        <v>40823</v>
      </c>
      <c r="E823" s="14">
        <v>6.0625000000000204</v>
      </c>
      <c r="F823" s="6">
        <f t="shared" si="56"/>
        <v>40823.0625</v>
      </c>
      <c r="G823" s="7">
        <v>0.02</v>
      </c>
      <c r="K823" s="7">
        <f t="shared" si="52"/>
        <v>2.7E-2</v>
      </c>
      <c r="L823" s="7">
        <f t="shared" si="54"/>
        <v>2.7</v>
      </c>
      <c r="M823" s="7">
        <f t="shared" si="53"/>
        <v>0.10653461773179985</v>
      </c>
    </row>
    <row r="824" spans="1:13" x14ac:dyDescent="0.25">
      <c r="A824" s="6">
        <v>40823.111111111109</v>
      </c>
      <c r="B824" s="13">
        <v>40823</v>
      </c>
      <c r="C824" s="14">
        <v>0.1111111111111111</v>
      </c>
      <c r="D824" s="13">
        <v>40823</v>
      </c>
      <c r="E824" s="14">
        <v>6.0694444444444704</v>
      </c>
      <c r="F824" s="6">
        <f t="shared" si="56"/>
        <v>40823.069444444445</v>
      </c>
      <c r="G824" s="7">
        <v>0.02</v>
      </c>
      <c r="K824" s="7">
        <f t="shared" si="52"/>
        <v>2.7E-2</v>
      </c>
      <c r="L824" s="7">
        <f t="shared" si="54"/>
        <v>2.7</v>
      </c>
      <c r="M824" s="7">
        <f t="shared" si="53"/>
        <v>0.10653461773179985</v>
      </c>
    </row>
    <row r="825" spans="1:13" x14ac:dyDescent="0.25">
      <c r="A825" s="6">
        <v>40823.118055555555</v>
      </c>
      <c r="B825" s="13">
        <v>40823</v>
      </c>
      <c r="C825" s="14">
        <v>0.11805555555555557</v>
      </c>
      <c r="D825" s="13">
        <v>40823</v>
      </c>
      <c r="E825" s="14">
        <v>6.0763888888889097</v>
      </c>
      <c r="F825" s="6">
        <f t="shared" si="56"/>
        <v>40823.076388888891</v>
      </c>
      <c r="G825" s="7">
        <v>0.02</v>
      </c>
      <c r="K825" s="7">
        <f t="shared" si="52"/>
        <v>2.7E-2</v>
      </c>
      <c r="L825" s="7">
        <f t="shared" si="54"/>
        <v>2.7</v>
      </c>
      <c r="M825" s="7">
        <f t="shared" si="53"/>
        <v>0.10653461773179985</v>
      </c>
    </row>
    <row r="826" spans="1:13" x14ac:dyDescent="0.25">
      <c r="A826" s="6">
        <v>40823.125</v>
      </c>
      <c r="B826" s="13">
        <v>40823</v>
      </c>
      <c r="C826" s="14">
        <v>0.125</v>
      </c>
      <c r="D826" s="13">
        <v>40823</v>
      </c>
      <c r="E826" s="14">
        <v>6.0833333333333597</v>
      </c>
      <c r="F826" s="6">
        <f t="shared" si="56"/>
        <v>40823.083333333336</v>
      </c>
      <c r="G826" s="7">
        <v>0.02</v>
      </c>
      <c r="K826" s="7">
        <f t="shared" si="52"/>
        <v>2.7E-2</v>
      </c>
      <c r="L826" s="7">
        <f t="shared" si="54"/>
        <v>2.7</v>
      </c>
      <c r="M826" s="7">
        <f t="shared" si="53"/>
        <v>0.10653461773179985</v>
      </c>
    </row>
    <row r="827" spans="1:13" x14ac:dyDescent="0.25">
      <c r="A827" s="6">
        <v>40823.131944444445</v>
      </c>
      <c r="B827" s="13">
        <v>40823</v>
      </c>
      <c r="C827" s="14">
        <v>0.13194444444444445</v>
      </c>
      <c r="D827" s="13">
        <v>40823</v>
      </c>
      <c r="E827" s="14">
        <v>6.0902777777777999</v>
      </c>
      <c r="F827" s="6">
        <f t="shared" si="56"/>
        <v>40823.090277777781</v>
      </c>
      <c r="G827" s="7">
        <v>0.02</v>
      </c>
      <c r="K827" s="7">
        <f t="shared" si="52"/>
        <v>2.7E-2</v>
      </c>
      <c r="L827" s="7">
        <f t="shared" si="54"/>
        <v>2.7</v>
      </c>
      <c r="M827" s="7">
        <f t="shared" si="53"/>
        <v>0.10653461773179985</v>
      </c>
    </row>
    <row r="828" spans="1:13" x14ac:dyDescent="0.25">
      <c r="A828" s="6">
        <v>40823.138888888891</v>
      </c>
      <c r="B828" s="13">
        <v>40823</v>
      </c>
      <c r="C828" s="14">
        <v>0.1388888888888889</v>
      </c>
      <c r="D828" s="13">
        <v>40823</v>
      </c>
      <c r="E828" s="14">
        <v>6.0972222222222499</v>
      </c>
      <c r="F828" s="6">
        <f t="shared" si="56"/>
        <v>40823.097222222219</v>
      </c>
      <c r="G828" s="7">
        <v>0.02</v>
      </c>
      <c r="K828" s="7">
        <f t="shared" si="52"/>
        <v>2.7E-2</v>
      </c>
      <c r="L828" s="7">
        <f t="shared" si="54"/>
        <v>2.7</v>
      </c>
      <c r="M828" s="7">
        <f t="shared" si="53"/>
        <v>0.10653461773179985</v>
      </c>
    </row>
    <row r="829" spans="1:13" x14ac:dyDescent="0.25">
      <c r="A829" s="6">
        <v>40823.145833333336</v>
      </c>
      <c r="B829" s="13">
        <v>40823</v>
      </c>
      <c r="C829" s="14">
        <v>0.14583333333333334</v>
      </c>
      <c r="D829" s="13">
        <v>40823</v>
      </c>
      <c r="E829" s="14">
        <v>6.1041666666666901</v>
      </c>
      <c r="F829" s="6">
        <f t="shared" si="56"/>
        <v>40823.104166666664</v>
      </c>
      <c r="G829" s="7">
        <v>0.02</v>
      </c>
      <c r="K829" s="7">
        <f t="shared" si="52"/>
        <v>2.7E-2</v>
      </c>
      <c r="L829" s="7">
        <f t="shared" si="54"/>
        <v>2.7</v>
      </c>
      <c r="M829" s="7">
        <f t="shared" si="53"/>
        <v>0.10653461773179985</v>
      </c>
    </row>
    <row r="830" spans="1:13" x14ac:dyDescent="0.25">
      <c r="A830" s="6">
        <v>40823.152777777781</v>
      </c>
      <c r="B830" s="13">
        <v>40823</v>
      </c>
      <c r="C830" s="14">
        <v>0.15277777777777776</v>
      </c>
      <c r="D830" s="13">
        <v>40823</v>
      </c>
      <c r="E830" s="14">
        <v>6.11111111111114</v>
      </c>
      <c r="F830" s="6">
        <f t="shared" si="56"/>
        <v>40823.111111111109</v>
      </c>
      <c r="G830" s="7">
        <v>0.02</v>
      </c>
      <c r="K830" s="7">
        <f t="shared" si="52"/>
        <v>2.7E-2</v>
      </c>
      <c r="L830" s="7">
        <f t="shared" si="54"/>
        <v>2.7</v>
      </c>
      <c r="M830" s="7">
        <f t="shared" si="53"/>
        <v>0.10653461773179985</v>
      </c>
    </row>
    <row r="831" spans="1:13" x14ac:dyDescent="0.25">
      <c r="A831" s="6">
        <v>40823.159722222219</v>
      </c>
      <c r="B831" s="13">
        <v>40823</v>
      </c>
      <c r="C831" s="14">
        <v>0.15972222222222224</v>
      </c>
      <c r="D831" s="13">
        <v>40823</v>
      </c>
      <c r="E831" s="14">
        <v>6.1180555555555802</v>
      </c>
      <c r="F831" s="6">
        <f t="shared" si="56"/>
        <v>40823.118055555555</v>
      </c>
      <c r="G831" s="7">
        <v>0.02</v>
      </c>
      <c r="K831" s="7">
        <f t="shared" si="52"/>
        <v>2.7E-2</v>
      </c>
      <c r="L831" s="7">
        <f t="shared" si="54"/>
        <v>2.7</v>
      </c>
      <c r="M831" s="7">
        <f t="shared" si="53"/>
        <v>0.10653461773179985</v>
      </c>
    </row>
    <row r="832" spans="1:13" x14ac:dyDescent="0.25">
      <c r="A832" s="6">
        <v>40823.166666666664</v>
      </c>
      <c r="B832" s="13">
        <v>40823</v>
      </c>
      <c r="C832" s="14">
        <v>0.16666666666666666</v>
      </c>
      <c r="D832" s="13">
        <v>40823</v>
      </c>
      <c r="E832" s="14">
        <v>6.1250000000000204</v>
      </c>
      <c r="F832" s="6">
        <f t="shared" si="56"/>
        <v>40823.125</v>
      </c>
      <c r="G832" s="7">
        <v>0.02</v>
      </c>
      <c r="K832" s="7">
        <f t="shared" si="52"/>
        <v>2.7E-2</v>
      </c>
      <c r="L832" s="7">
        <f t="shared" si="54"/>
        <v>2.7</v>
      </c>
      <c r="M832" s="7">
        <f t="shared" si="53"/>
        <v>0.10653461773179985</v>
      </c>
    </row>
    <row r="833" spans="1:13" x14ac:dyDescent="0.25">
      <c r="A833" s="6">
        <v>40823.173611111109</v>
      </c>
      <c r="B833" s="13">
        <v>40823</v>
      </c>
      <c r="C833" s="14">
        <v>0.17361111111111113</v>
      </c>
      <c r="D833" s="13">
        <v>40823</v>
      </c>
      <c r="E833" s="14">
        <v>6.1319444444444704</v>
      </c>
      <c r="F833" s="6">
        <f t="shared" si="56"/>
        <v>40823.131944444445</v>
      </c>
      <c r="G833" s="7">
        <v>0.02</v>
      </c>
      <c r="K833" s="7">
        <f t="shared" si="52"/>
        <v>2.7E-2</v>
      </c>
      <c r="L833" s="7">
        <f t="shared" si="54"/>
        <v>2.7</v>
      </c>
      <c r="M833" s="7">
        <f t="shared" si="53"/>
        <v>0.10653461773179985</v>
      </c>
    </row>
    <row r="834" spans="1:13" x14ac:dyDescent="0.25">
      <c r="A834" s="6">
        <v>40823.180555555555</v>
      </c>
      <c r="B834" s="13">
        <v>40823</v>
      </c>
      <c r="C834" s="14">
        <v>0.18055555555555555</v>
      </c>
      <c r="D834" s="13">
        <v>40823</v>
      </c>
      <c r="E834" s="14">
        <v>6.1388888888889097</v>
      </c>
      <c r="F834" s="6">
        <f t="shared" si="56"/>
        <v>40823.138888888891</v>
      </c>
      <c r="G834" s="7">
        <v>0.02</v>
      </c>
      <c r="K834" s="7">
        <f t="shared" ref="K834:K897" si="57">G834+($K$2057-$H$2057)</f>
        <v>2.7E-2</v>
      </c>
      <c r="L834" s="7">
        <f t="shared" si="54"/>
        <v>2.7</v>
      </c>
      <c r="M834" s="7">
        <f t="shared" si="53"/>
        <v>0.10653461773179985</v>
      </c>
    </row>
    <row r="835" spans="1:13" x14ac:dyDescent="0.25">
      <c r="A835" s="6">
        <v>40823.1875</v>
      </c>
      <c r="B835" s="13">
        <v>40823</v>
      </c>
      <c r="C835" s="14">
        <v>0.1875</v>
      </c>
      <c r="D835" s="13">
        <v>40823</v>
      </c>
      <c r="E835" s="14">
        <v>6.1458333333333597</v>
      </c>
      <c r="F835" s="6">
        <f t="shared" si="56"/>
        <v>40823.145833333336</v>
      </c>
      <c r="G835" s="7">
        <v>0.02</v>
      </c>
      <c r="K835" s="7">
        <f t="shared" si="57"/>
        <v>2.7E-2</v>
      </c>
      <c r="L835" s="7">
        <f t="shared" si="54"/>
        <v>2.7</v>
      </c>
      <c r="M835" s="7">
        <f t="shared" ref="M835:M898" si="58">IF(L835&lt;10.1,(0.011299*L835^2.259),(0.00526*L835^2.542))</f>
        <v>0.10653461773179985</v>
      </c>
    </row>
    <row r="836" spans="1:13" x14ac:dyDescent="0.25">
      <c r="A836" s="6">
        <v>40823.194444444445</v>
      </c>
      <c r="B836" s="13">
        <v>40823</v>
      </c>
      <c r="C836" s="14">
        <v>0.19444444444444445</v>
      </c>
      <c r="D836" s="13">
        <v>40823</v>
      </c>
      <c r="E836" s="14">
        <v>6.1527777777777999</v>
      </c>
      <c r="F836" s="6">
        <f t="shared" si="56"/>
        <v>40823.152777777781</v>
      </c>
      <c r="G836" s="7">
        <v>0.02</v>
      </c>
      <c r="K836" s="7">
        <f t="shared" si="57"/>
        <v>2.7E-2</v>
      </c>
      <c r="L836" s="7">
        <f t="shared" si="54"/>
        <v>2.7</v>
      </c>
      <c r="M836" s="7">
        <f t="shared" si="58"/>
        <v>0.10653461773179985</v>
      </c>
    </row>
    <row r="837" spans="1:13" x14ac:dyDescent="0.25">
      <c r="A837" s="6">
        <v>40823.201388888891</v>
      </c>
      <c r="B837" s="13">
        <v>40823</v>
      </c>
      <c r="C837" s="14">
        <v>0.20138888888888887</v>
      </c>
      <c r="D837" s="13">
        <v>40823</v>
      </c>
      <c r="E837" s="14">
        <v>6.1597222222222499</v>
      </c>
      <c r="F837" s="6">
        <f t="shared" si="56"/>
        <v>40823.159722222219</v>
      </c>
      <c r="G837" s="7">
        <v>0.02</v>
      </c>
      <c r="K837" s="7">
        <f t="shared" si="57"/>
        <v>2.7E-2</v>
      </c>
      <c r="L837" s="7">
        <f t="shared" ref="L837:L900" si="59">K837*100</f>
        <v>2.7</v>
      </c>
      <c r="M837" s="7">
        <f t="shared" si="58"/>
        <v>0.10653461773179985</v>
      </c>
    </row>
    <row r="838" spans="1:13" x14ac:dyDescent="0.25">
      <c r="A838" s="6">
        <v>40823.208333333336</v>
      </c>
      <c r="B838" s="13">
        <v>40823</v>
      </c>
      <c r="C838" s="14">
        <v>0.20833333333333334</v>
      </c>
      <c r="D838" s="13">
        <v>40823</v>
      </c>
      <c r="E838" s="14">
        <v>6.1666666666666901</v>
      </c>
      <c r="F838" s="6">
        <f t="shared" si="56"/>
        <v>40823.166666666664</v>
      </c>
      <c r="G838" s="7">
        <v>0.02</v>
      </c>
      <c r="K838" s="7">
        <f t="shared" si="57"/>
        <v>2.7E-2</v>
      </c>
      <c r="L838" s="7">
        <f t="shared" si="59"/>
        <v>2.7</v>
      </c>
      <c r="M838" s="7">
        <f t="shared" si="58"/>
        <v>0.10653461773179985</v>
      </c>
    </row>
    <row r="839" spans="1:13" x14ac:dyDescent="0.25">
      <c r="A839" s="6">
        <v>40823.215277777781</v>
      </c>
      <c r="B839" s="13">
        <v>40823</v>
      </c>
      <c r="C839" s="14">
        <v>0.21527777777777779</v>
      </c>
      <c r="D839" s="13">
        <v>40823</v>
      </c>
      <c r="E839" s="14">
        <v>6.17361111111114</v>
      </c>
      <c r="F839" s="6">
        <f t="shared" si="56"/>
        <v>40823.173611111109</v>
      </c>
      <c r="G839" s="7">
        <v>0.02</v>
      </c>
      <c r="K839" s="7">
        <f t="shared" si="57"/>
        <v>2.7E-2</v>
      </c>
      <c r="L839" s="7">
        <f t="shared" si="59"/>
        <v>2.7</v>
      </c>
      <c r="M839" s="7">
        <f t="shared" si="58"/>
        <v>0.10653461773179985</v>
      </c>
    </row>
    <row r="840" spans="1:13" x14ac:dyDescent="0.25">
      <c r="A840" s="6">
        <v>40823.222222222219</v>
      </c>
      <c r="B840" s="13">
        <v>40823</v>
      </c>
      <c r="C840" s="14">
        <v>0.22222222222222221</v>
      </c>
      <c r="D840" s="13">
        <v>40823</v>
      </c>
      <c r="E840" s="14">
        <v>6.1805555555555802</v>
      </c>
      <c r="F840" s="6">
        <f t="shared" si="56"/>
        <v>40823.180555555555</v>
      </c>
      <c r="G840" s="7">
        <v>0.02</v>
      </c>
      <c r="K840" s="7">
        <f t="shared" si="57"/>
        <v>2.7E-2</v>
      </c>
      <c r="L840" s="7">
        <f t="shared" si="59"/>
        <v>2.7</v>
      </c>
      <c r="M840" s="7">
        <f t="shared" si="58"/>
        <v>0.10653461773179985</v>
      </c>
    </row>
    <row r="841" spans="1:13" x14ac:dyDescent="0.25">
      <c r="A841" s="6">
        <v>40823.229166666664</v>
      </c>
      <c r="B841" s="13">
        <v>40823</v>
      </c>
      <c r="C841" s="14">
        <v>0.22916666666666666</v>
      </c>
      <c r="D841" s="13">
        <v>40823</v>
      </c>
      <c r="E841" s="14">
        <v>6.1875000000000302</v>
      </c>
      <c r="F841" s="6">
        <f t="shared" si="56"/>
        <v>40823.1875</v>
      </c>
      <c r="G841" s="7">
        <v>0.02</v>
      </c>
      <c r="K841" s="7">
        <f t="shared" si="57"/>
        <v>2.7E-2</v>
      </c>
      <c r="L841" s="7">
        <f t="shared" si="59"/>
        <v>2.7</v>
      </c>
      <c r="M841" s="7">
        <f t="shared" si="58"/>
        <v>0.10653461773179985</v>
      </c>
    </row>
    <row r="842" spans="1:13" x14ac:dyDescent="0.25">
      <c r="A842" s="6">
        <v>40823.236111111109</v>
      </c>
      <c r="B842" s="13">
        <v>40823</v>
      </c>
      <c r="C842" s="14">
        <v>0.23611111111111113</v>
      </c>
      <c r="D842" s="13">
        <v>40823</v>
      </c>
      <c r="E842" s="14">
        <v>6.1944444444444704</v>
      </c>
      <c r="F842" s="6">
        <f t="shared" si="56"/>
        <v>40823.194444444445</v>
      </c>
      <c r="G842" s="7">
        <v>0.02</v>
      </c>
      <c r="K842" s="7">
        <f t="shared" si="57"/>
        <v>2.7E-2</v>
      </c>
      <c r="L842" s="7">
        <f t="shared" si="59"/>
        <v>2.7</v>
      </c>
      <c r="M842" s="7">
        <f t="shared" si="58"/>
        <v>0.10653461773179985</v>
      </c>
    </row>
    <row r="843" spans="1:13" x14ac:dyDescent="0.25">
      <c r="A843" s="6">
        <v>40823.243055555555</v>
      </c>
      <c r="B843" s="13">
        <v>40823</v>
      </c>
      <c r="C843" s="14">
        <v>0.24305555555555555</v>
      </c>
      <c r="D843" s="13">
        <v>40823</v>
      </c>
      <c r="E843" s="14">
        <v>6.2013888888889097</v>
      </c>
      <c r="F843" s="6">
        <f t="shared" si="56"/>
        <v>40823.201388888891</v>
      </c>
      <c r="G843" s="7">
        <v>0.02</v>
      </c>
      <c r="K843" s="7">
        <f t="shared" si="57"/>
        <v>2.7E-2</v>
      </c>
      <c r="L843" s="7">
        <f t="shared" si="59"/>
        <v>2.7</v>
      </c>
      <c r="M843" s="7">
        <f t="shared" si="58"/>
        <v>0.10653461773179985</v>
      </c>
    </row>
    <row r="844" spans="1:13" x14ac:dyDescent="0.25">
      <c r="A844" s="6">
        <v>40823.25</v>
      </c>
      <c r="B844" s="13">
        <v>40823</v>
      </c>
      <c r="C844" s="14">
        <v>0.25</v>
      </c>
      <c r="D844" s="13">
        <v>40823</v>
      </c>
      <c r="E844" s="14">
        <v>6.2083333333333597</v>
      </c>
      <c r="F844" s="6">
        <f t="shared" si="56"/>
        <v>40823.208333333336</v>
      </c>
      <c r="G844" s="7">
        <v>0.02</v>
      </c>
      <c r="K844" s="7">
        <f t="shared" si="57"/>
        <v>2.7E-2</v>
      </c>
      <c r="L844" s="7">
        <f t="shared" si="59"/>
        <v>2.7</v>
      </c>
      <c r="M844" s="7">
        <f t="shared" si="58"/>
        <v>0.10653461773179985</v>
      </c>
    </row>
    <row r="845" spans="1:13" x14ac:dyDescent="0.25">
      <c r="A845" s="6">
        <v>40823.256944444445</v>
      </c>
      <c r="B845" s="13">
        <v>40823</v>
      </c>
      <c r="C845" s="14">
        <v>0.25694444444444448</v>
      </c>
      <c r="D845" s="13">
        <v>40823</v>
      </c>
      <c r="E845" s="14">
        <v>6.2152777777777999</v>
      </c>
      <c r="F845" s="6">
        <f t="shared" si="56"/>
        <v>40823.215277777781</v>
      </c>
      <c r="G845" s="7">
        <v>0.02</v>
      </c>
      <c r="K845" s="7">
        <f t="shared" si="57"/>
        <v>2.7E-2</v>
      </c>
      <c r="L845" s="7">
        <f t="shared" si="59"/>
        <v>2.7</v>
      </c>
      <c r="M845" s="7">
        <f t="shared" si="58"/>
        <v>0.10653461773179985</v>
      </c>
    </row>
    <row r="846" spans="1:13" x14ac:dyDescent="0.25">
      <c r="A846" s="6">
        <v>40823.263888888891</v>
      </c>
      <c r="B846" s="13">
        <v>40823</v>
      </c>
      <c r="C846" s="14">
        <v>0.2638888888888889</v>
      </c>
      <c r="D846" s="13">
        <v>40823</v>
      </c>
      <c r="E846" s="14">
        <v>6.2222222222222499</v>
      </c>
      <c r="F846" s="6">
        <f t="shared" si="56"/>
        <v>40823.222222222219</v>
      </c>
      <c r="G846" s="7">
        <v>0.02</v>
      </c>
      <c r="K846" s="7">
        <f t="shared" si="57"/>
        <v>2.7E-2</v>
      </c>
      <c r="L846" s="7">
        <f t="shared" si="59"/>
        <v>2.7</v>
      </c>
      <c r="M846" s="7">
        <f t="shared" si="58"/>
        <v>0.10653461773179985</v>
      </c>
    </row>
    <row r="847" spans="1:13" x14ac:dyDescent="0.25">
      <c r="A847" s="6">
        <v>40823.270833333336</v>
      </c>
      <c r="B847" s="13">
        <v>40823</v>
      </c>
      <c r="C847" s="14">
        <v>0.27083333333333331</v>
      </c>
      <c r="D847" s="13">
        <v>40823</v>
      </c>
      <c r="E847" s="14">
        <v>6.2291666666666901</v>
      </c>
      <c r="F847" s="6">
        <f t="shared" si="56"/>
        <v>40823.229166666664</v>
      </c>
      <c r="G847" s="7">
        <v>0.02</v>
      </c>
      <c r="K847" s="7">
        <f t="shared" si="57"/>
        <v>2.7E-2</v>
      </c>
      <c r="L847" s="7">
        <f t="shared" si="59"/>
        <v>2.7</v>
      </c>
      <c r="M847" s="7">
        <f t="shared" si="58"/>
        <v>0.10653461773179985</v>
      </c>
    </row>
    <row r="848" spans="1:13" x14ac:dyDescent="0.25">
      <c r="A848" s="6">
        <v>40823.277777777781</v>
      </c>
      <c r="B848" s="13">
        <v>40823</v>
      </c>
      <c r="C848" s="14">
        <v>0.27777777777777779</v>
      </c>
      <c r="D848" s="13">
        <v>40823</v>
      </c>
      <c r="E848" s="14">
        <v>6.23611111111114</v>
      </c>
      <c r="F848" s="6">
        <f t="shared" si="56"/>
        <v>40823.236111111109</v>
      </c>
      <c r="G848" s="7">
        <v>0.02</v>
      </c>
      <c r="K848" s="7">
        <f t="shared" si="57"/>
        <v>2.7E-2</v>
      </c>
      <c r="L848" s="7">
        <f t="shared" si="59"/>
        <v>2.7</v>
      </c>
      <c r="M848" s="7">
        <f t="shared" si="58"/>
        <v>0.10653461773179985</v>
      </c>
    </row>
    <row r="849" spans="1:13" x14ac:dyDescent="0.25">
      <c r="A849" s="6">
        <v>40823.284722222219</v>
      </c>
      <c r="B849" s="13">
        <v>40823</v>
      </c>
      <c r="C849" s="14">
        <v>0.28472222222222221</v>
      </c>
      <c r="D849" s="13">
        <v>40823</v>
      </c>
      <c r="E849" s="14">
        <v>6.2430555555555802</v>
      </c>
      <c r="F849" s="6">
        <f t="shared" si="56"/>
        <v>40823.243055555555</v>
      </c>
      <c r="G849" s="7">
        <v>0.02</v>
      </c>
      <c r="K849" s="7">
        <f t="shared" si="57"/>
        <v>2.7E-2</v>
      </c>
      <c r="L849" s="7">
        <f t="shared" si="59"/>
        <v>2.7</v>
      </c>
      <c r="M849" s="7">
        <f t="shared" si="58"/>
        <v>0.10653461773179985</v>
      </c>
    </row>
    <row r="850" spans="1:13" x14ac:dyDescent="0.25">
      <c r="A850" s="6">
        <v>40823.291666666664</v>
      </c>
      <c r="B850" s="13">
        <v>40823</v>
      </c>
      <c r="C850" s="14">
        <v>0.29166666666666669</v>
      </c>
      <c r="D850" s="13">
        <v>40823</v>
      </c>
      <c r="E850" s="14">
        <v>6.2500000000000302</v>
      </c>
      <c r="F850" s="6">
        <f t="shared" si="56"/>
        <v>40823.25</v>
      </c>
      <c r="G850" s="7">
        <v>0.02</v>
      </c>
      <c r="K850" s="7">
        <f t="shared" si="57"/>
        <v>2.7E-2</v>
      </c>
      <c r="L850" s="7">
        <f t="shared" si="59"/>
        <v>2.7</v>
      </c>
      <c r="M850" s="7">
        <f t="shared" si="58"/>
        <v>0.10653461773179985</v>
      </c>
    </row>
    <row r="851" spans="1:13" x14ac:dyDescent="0.25">
      <c r="A851" s="6">
        <v>40823.298611111109</v>
      </c>
      <c r="B851" s="13">
        <v>40823</v>
      </c>
      <c r="C851" s="14">
        <v>0.2986111111111111</v>
      </c>
      <c r="D851" s="13">
        <v>40823</v>
      </c>
      <c r="E851" s="14">
        <v>6.2569444444444704</v>
      </c>
      <c r="F851" s="6">
        <f t="shared" si="56"/>
        <v>40823.256944444445</v>
      </c>
      <c r="G851" s="7">
        <v>0.02</v>
      </c>
      <c r="K851" s="7">
        <f t="shared" si="57"/>
        <v>2.7E-2</v>
      </c>
      <c r="L851" s="7">
        <f t="shared" si="59"/>
        <v>2.7</v>
      </c>
      <c r="M851" s="7">
        <f t="shared" si="58"/>
        <v>0.10653461773179985</v>
      </c>
    </row>
    <row r="852" spans="1:13" x14ac:dyDescent="0.25">
      <c r="A852" s="6">
        <v>40823.305555555555</v>
      </c>
      <c r="B852" s="13">
        <v>40823</v>
      </c>
      <c r="C852" s="14">
        <v>0.30555555555555552</v>
      </c>
      <c r="D852" s="13">
        <v>40823</v>
      </c>
      <c r="E852" s="14">
        <v>6.2638888888889097</v>
      </c>
      <c r="F852" s="6">
        <f t="shared" si="56"/>
        <v>40823.263888888891</v>
      </c>
      <c r="G852" s="7">
        <v>0.02</v>
      </c>
      <c r="K852" s="7">
        <f t="shared" si="57"/>
        <v>2.7E-2</v>
      </c>
      <c r="L852" s="7">
        <f t="shared" si="59"/>
        <v>2.7</v>
      </c>
      <c r="M852" s="7">
        <f t="shared" si="58"/>
        <v>0.10653461773179985</v>
      </c>
    </row>
    <row r="853" spans="1:13" x14ac:dyDescent="0.25">
      <c r="A853" s="6">
        <v>40823.3125</v>
      </c>
      <c r="B853" s="13">
        <v>40823</v>
      </c>
      <c r="C853" s="14">
        <v>0.3125</v>
      </c>
      <c r="D853" s="13">
        <v>40823</v>
      </c>
      <c r="E853" s="14">
        <v>6.2708333333333597</v>
      </c>
      <c r="F853" s="6">
        <f t="shared" si="56"/>
        <v>40823.270833333336</v>
      </c>
      <c r="G853" s="7">
        <v>0.02</v>
      </c>
      <c r="K853" s="7">
        <f t="shared" si="57"/>
        <v>2.7E-2</v>
      </c>
      <c r="L853" s="7">
        <f t="shared" si="59"/>
        <v>2.7</v>
      </c>
      <c r="M853" s="7">
        <f t="shared" si="58"/>
        <v>0.10653461773179985</v>
      </c>
    </row>
    <row r="854" spans="1:13" x14ac:dyDescent="0.25">
      <c r="A854" s="6">
        <v>40823.319444444445</v>
      </c>
      <c r="B854" s="13">
        <v>40823</v>
      </c>
      <c r="C854" s="14">
        <v>0.31944444444444448</v>
      </c>
      <c r="D854" s="13">
        <v>40823</v>
      </c>
      <c r="E854" s="14">
        <v>6.2777777777777999</v>
      </c>
      <c r="F854" s="6">
        <f t="shared" si="56"/>
        <v>40823.277777777781</v>
      </c>
      <c r="G854" s="7">
        <v>0.02</v>
      </c>
      <c r="K854" s="7">
        <f t="shared" si="57"/>
        <v>2.7E-2</v>
      </c>
      <c r="L854" s="7">
        <f t="shared" si="59"/>
        <v>2.7</v>
      </c>
      <c r="M854" s="7">
        <f t="shared" si="58"/>
        <v>0.10653461773179985</v>
      </c>
    </row>
    <row r="855" spans="1:13" x14ac:dyDescent="0.25">
      <c r="A855" s="6">
        <v>40823.326388888891</v>
      </c>
      <c r="B855" s="13">
        <v>40823</v>
      </c>
      <c r="C855" s="14">
        <v>0.3263888888888889</v>
      </c>
      <c r="D855" s="13">
        <v>40823</v>
      </c>
      <c r="E855" s="14">
        <v>6.2847222222222499</v>
      </c>
      <c r="F855" s="6">
        <f t="shared" si="56"/>
        <v>40823.284722222219</v>
      </c>
      <c r="G855" s="7">
        <v>0.02</v>
      </c>
      <c r="K855" s="7">
        <f t="shared" si="57"/>
        <v>2.7E-2</v>
      </c>
      <c r="L855" s="7">
        <f t="shared" si="59"/>
        <v>2.7</v>
      </c>
      <c r="M855" s="7">
        <f t="shared" si="58"/>
        <v>0.10653461773179985</v>
      </c>
    </row>
    <row r="856" spans="1:13" x14ac:dyDescent="0.25">
      <c r="A856" s="6">
        <v>40823.333333333336</v>
      </c>
      <c r="B856" s="13">
        <v>40823</v>
      </c>
      <c r="C856" s="14">
        <v>0.33333333333333331</v>
      </c>
      <c r="D856" s="13">
        <v>40823</v>
      </c>
      <c r="E856" s="14">
        <v>6.2916666666666901</v>
      </c>
      <c r="F856" s="6">
        <f t="shared" si="56"/>
        <v>40823.291666666664</v>
      </c>
      <c r="G856" s="7">
        <v>0.02</v>
      </c>
      <c r="K856" s="7">
        <f t="shared" si="57"/>
        <v>2.7E-2</v>
      </c>
      <c r="L856" s="7">
        <f t="shared" si="59"/>
        <v>2.7</v>
      </c>
      <c r="M856" s="7">
        <f t="shared" si="58"/>
        <v>0.10653461773179985</v>
      </c>
    </row>
    <row r="857" spans="1:13" x14ac:dyDescent="0.25">
      <c r="A857" s="6">
        <v>40823.340277777781</v>
      </c>
      <c r="B857" s="13">
        <v>40823</v>
      </c>
      <c r="C857" s="14">
        <v>0.34027777777777773</v>
      </c>
      <c r="D857" s="13">
        <v>40823</v>
      </c>
      <c r="E857" s="14">
        <v>6.29861111111114</v>
      </c>
      <c r="F857" s="6">
        <f t="shared" si="56"/>
        <v>40823.298611111109</v>
      </c>
      <c r="G857" s="7">
        <v>0.02</v>
      </c>
      <c r="K857" s="7">
        <f t="shared" si="57"/>
        <v>2.7E-2</v>
      </c>
      <c r="L857" s="7">
        <f t="shared" si="59"/>
        <v>2.7</v>
      </c>
      <c r="M857" s="7">
        <f t="shared" si="58"/>
        <v>0.10653461773179985</v>
      </c>
    </row>
    <row r="858" spans="1:13" x14ac:dyDescent="0.25">
      <c r="A858" s="6">
        <v>40823.347222222219</v>
      </c>
      <c r="B858" s="13">
        <v>40823</v>
      </c>
      <c r="C858" s="14">
        <v>0.34722222222222227</v>
      </c>
      <c r="D858" s="13">
        <v>40823</v>
      </c>
      <c r="E858" s="14">
        <v>6.3055555555555802</v>
      </c>
      <c r="F858" s="6">
        <f t="shared" si="56"/>
        <v>40823.305555555555</v>
      </c>
      <c r="G858" s="7">
        <v>0.02</v>
      </c>
      <c r="K858" s="7">
        <f t="shared" si="57"/>
        <v>2.7E-2</v>
      </c>
      <c r="L858" s="7">
        <f t="shared" si="59"/>
        <v>2.7</v>
      </c>
      <c r="M858" s="7">
        <f t="shared" si="58"/>
        <v>0.10653461773179985</v>
      </c>
    </row>
    <row r="859" spans="1:13" x14ac:dyDescent="0.25">
      <c r="A859" s="6">
        <v>40823.354166666664</v>
      </c>
      <c r="B859" s="13">
        <v>40823</v>
      </c>
      <c r="C859" s="14">
        <v>0.35416666666666669</v>
      </c>
      <c r="D859" s="13">
        <v>40823</v>
      </c>
      <c r="E859" s="14">
        <v>6.3125000000000302</v>
      </c>
      <c r="F859" s="6">
        <f t="shared" si="56"/>
        <v>40823.3125</v>
      </c>
      <c r="G859" s="7">
        <v>0.02</v>
      </c>
      <c r="K859" s="7">
        <f t="shared" si="57"/>
        <v>2.7E-2</v>
      </c>
      <c r="L859" s="7">
        <f t="shared" si="59"/>
        <v>2.7</v>
      </c>
      <c r="M859" s="7">
        <f t="shared" si="58"/>
        <v>0.10653461773179985</v>
      </c>
    </row>
    <row r="860" spans="1:13" x14ac:dyDescent="0.25">
      <c r="A860" s="6">
        <v>40823.361111111109</v>
      </c>
      <c r="B860" s="13">
        <v>40823</v>
      </c>
      <c r="C860" s="14">
        <v>0.3611111111111111</v>
      </c>
      <c r="D860" s="13">
        <v>40823</v>
      </c>
      <c r="E860" s="14">
        <v>6.3194444444444704</v>
      </c>
      <c r="F860" s="6">
        <f t="shared" si="56"/>
        <v>40823.319444444445</v>
      </c>
      <c r="G860" s="7">
        <v>0.02</v>
      </c>
      <c r="K860" s="7">
        <f t="shared" si="57"/>
        <v>2.7E-2</v>
      </c>
      <c r="L860" s="7">
        <f t="shared" si="59"/>
        <v>2.7</v>
      </c>
      <c r="M860" s="7">
        <f t="shared" si="58"/>
        <v>0.10653461773179985</v>
      </c>
    </row>
    <row r="861" spans="1:13" x14ac:dyDescent="0.25">
      <c r="A861" s="6">
        <v>40823.368055555555</v>
      </c>
      <c r="B861" s="13">
        <v>40823</v>
      </c>
      <c r="C861" s="14">
        <v>0.36805555555555558</v>
      </c>
      <c r="D861" s="13">
        <v>40823</v>
      </c>
      <c r="E861" s="14">
        <v>6.3263888888889097</v>
      </c>
      <c r="F861" s="6">
        <f t="shared" si="56"/>
        <v>40823.326388888891</v>
      </c>
      <c r="G861" s="7">
        <v>0.02</v>
      </c>
      <c r="K861" s="7">
        <f t="shared" si="57"/>
        <v>2.7E-2</v>
      </c>
      <c r="L861" s="7">
        <f t="shared" si="59"/>
        <v>2.7</v>
      </c>
      <c r="M861" s="7">
        <f t="shared" si="58"/>
        <v>0.10653461773179985</v>
      </c>
    </row>
    <row r="862" spans="1:13" x14ac:dyDescent="0.25">
      <c r="A862" s="6">
        <v>40823.375</v>
      </c>
      <c r="B862" s="13">
        <v>40823</v>
      </c>
      <c r="C862" s="14">
        <v>0.375</v>
      </c>
      <c r="D862" s="13">
        <v>40823</v>
      </c>
      <c r="E862" s="14">
        <v>6.3333333333333597</v>
      </c>
      <c r="F862" s="6">
        <f t="shared" si="56"/>
        <v>40823.333333333336</v>
      </c>
      <c r="G862" s="7">
        <v>0.02</v>
      </c>
      <c r="K862" s="7">
        <f t="shared" si="57"/>
        <v>2.7E-2</v>
      </c>
      <c r="L862" s="7">
        <f t="shared" si="59"/>
        <v>2.7</v>
      </c>
      <c r="M862" s="7">
        <f t="shared" si="58"/>
        <v>0.10653461773179985</v>
      </c>
    </row>
    <row r="863" spans="1:13" x14ac:dyDescent="0.25">
      <c r="A863" s="6">
        <v>40823.381944444445</v>
      </c>
      <c r="B863" s="13">
        <v>40823</v>
      </c>
      <c r="C863" s="14">
        <v>0.38194444444444442</v>
      </c>
      <c r="D863" s="13">
        <v>40823</v>
      </c>
      <c r="E863" s="14">
        <v>6.3402777777777999</v>
      </c>
      <c r="F863" s="6">
        <f t="shared" si="56"/>
        <v>40823.340277777781</v>
      </c>
      <c r="G863" s="7">
        <v>0.02</v>
      </c>
      <c r="K863" s="7">
        <f t="shared" si="57"/>
        <v>2.7E-2</v>
      </c>
      <c r="L863" s="7">
        <f t="shared" si="59"/>
        <v>2.7</v>
      </c>
      <c r="M863" s="7">
        <f t="shared" si="58"/>
        <v>0.10653461773179985</v>
      </c>
    </row>
    <row r="864" spans="1:13" x14ac:dyDescent="0.25">
      <c r="A864" s="6">
        <v>40823.388888888891</v>
      </c>
      <c r="B864" s="13">
        <v>40823</v>
      </c>
      <c r="C864" s="14">
        <v>0.3888888888888889</v>
      </c>
      <c r="D864" s="13">
        <v>40823</v>
      </c>
      <c r="E864" s="14">
        <v>6.3472222222222499</v>
      </c>
      <c r="F864" s="6">
        <f t="shared" si="56"/>
        <v>40823.347222222219</v>
      </c>
      <c r="G864" s="7">
        <v>0.02</v>
      </c>
      <c r="K864" s="7">
        <f t="shared" si="57"/>
        <v>2.7E-2</v>
      </c>
      <c r="L864" s="7">
        <f t="shared" si="59"/>
        <v>2.7</v>
      </c>
      <c r="M864" s="7">
        <f t="shared" si="58"/>
        <v>0.10653461773179985</v>
      </c>
    </row>
    <row r="865" spans="1:13" x14ac:dyDescent="0.25">
      <c r="A865" s="6">
        <v>40823.395833333336</v>
      </c>
      <c r="B865" s="13">
        <v>40823</v>
      </c>
      <c r="C865" s="14">
        <v>0.39583333333333331</v>
      </c>
      <c r="D865" s="13">
        <v>40823</v>
      </c>
      <c r="E865" s="14">
        <v>6.3541666666666901</v>
      </c>
      <c r="F865" s="6">
        <f t="shared" si="56"/>
        <v>40823.354166666664</v>
      </c>
      <c r="G865" s="7">
        <v>0.02</v>
      </c>
      <c r="K865" s="7">
        <f t="shared" si="57"/>
        <v>2.7E-2</v>
      </c>
      <c r="L865" s="7">
        <f t="shared" si="59"/>
        <v>2.7</v>
      </c>
      <c r="M865" s="7">
        <f t="shared" si="58"/>
        <v>0.10653461773179985</v>
      </c>
    </row>
    <row r="866" spans="1:13" x14ac:dyDescent="0.25">
      <c r="A866" s="6">
        <v>40823.402777777781</v>
      </c>
      <c r="B866" s="13">
        <v>40823</v>
      </c>
      <c r="C866" s="14">
        <v>0.40277777777777773</v>
      </c>
      <c r="D866" s="13">
        <v>40823</v>
      </c>
      <c r="E866" s="14">
        <v>6.36111111111114</v>
      </c>
      <c r="F866" s="6">
        <f t="shared" si="56"/>
        <v>40823.361111111109</v>
      </c>
      <c r="G866" s="7">
        <v>0.02</v>
      </c>
      <c r="K866" s="7">
        <f t="shared" si="57"/>
        <v>2.7E-2</v>
      </c>
      <c r="L866" s="7">
        <f t="shared" si="59"/>
        <v>2.7</v>
      </c>
      <c r="M866" s="7">
        <f t="shared" si="58"/>
        <v>0.10653461773179985</v>
      </c>
    </row>
    <row r="867" spans="1:13" x14ac:dyDescent="0.25">
      <c r="A867" s="6">
        <v>40823.409722222219</v>
      </c>
      <c r="B867" s="13">
        <v>40823</v>
      </c>
      <c r="C867" s="14">
        <v>0.40972222222222227</v>
      </c>
      <c r="D867" s="13">
        <v>40823</v>
      </c>
      <c r="E867" s="14">
        <v>6.3680555555555802</v>
      </c>
      <c r="F867" s="6">
        <f t="shared" si="56"/>
        <v>40823.368055555555</v>
      </c>
      <c r="G867" s="7">
        <v>0.02</v>
      </c>
      <c r="K867" s="7">
        <f t="shared" si="57"/>
        <v>2.7E-2</v>
      </c>
      <c r="L867" s="7">
        <f t="shared" si="59"/>
        <v>2.7</v>
      </c>
      <c r="M867" s="7">
        <f t="shared" si="58"/>
        <v>0.10653461773179985</v>
      </c>
    </row>
    <row r="868" spans="1:13" x14ac:dyDescent="0.25">
      <c r="A868" s="6">
        <v>40823.416666666664</v>
      </c>
      <c r="B868" s="13">
        <v>40823</v>
      </c>
      <c r="C868" s="14">
        <v>0.41666666666666669</v>
      </c>
      <c r="D868" s="13">
        <v>40823</v>
      </c>
      <c r="E868" s="14">
        <v>6.3750000000000302</v>
      </c>
      <c r="F868" s="6">
        <f t="shared" si="56"/>
        <v>40823.375</v>
      </c>
      <c r="G868" s="7">
        <v>0.02</v>
      </c>
      <c r="K868" s="7">
        <f t="shared" si="57"/>
        <v>2.7E-2</v>
      </c>
      <c r="L868" s="7">
        <f t="shared" si="59"/>
        <v>2.7</v>
      </c>
      <c r="M868" s="7">
        <f t="shared" si="58"/>
        <v>0.10653461773179985</v>
      </c>
    </row>
    <row r="869" spans="1:13" x14ac:dyDescent="0.25">
      <c r="A869" s="6">
        <v>40823.423611111109</v>
      </c>
      <c r="B869" s="13">
        <v>40823</v>
      </c>
      <c r="C869" s="14">
        <v>0.4236111111111111</v>
      </c>
      <c r="D869" s="13">
        <v>40823</v>
      </c>
      <c r="E869" s="14">
        <v>6.3819444444444704</v>
      </c>
      <c r="F869" s="6">
        <f t="shared" si="56"/>
        <v>40823.381944444445</v>
      </c>
      <c r="G869" s="7">
        <v>0.02</v>
      </c>
      <c r="K869" s="7">
        <f t="shared" si="57"/>
        <v>2.7E-2</v>
      </c>
      <c r="L869" s="7">
        <f t="shared" si="59"/>
        <v>2.7</v>
      </c>
      <c r="M869" s="7">
        <f t="shared" si="58"/>
        <v>0.10653461773179985</v>
      </c>
    </row>
    <row r="870" spans="1:13" x14ac:dyDescent="0.25">
      <c r="A870" s="6">
        <v>40823.430555555555</v>
      </c>
      <c r="B870" s="13">
        <v>40823</v>
      </c>
      <c r="C870" s="14">
        <v>0.43055555555555558</v>
      </c>
      <c r="D870" s="13">
        <v>40823</v>
      </c>
      <c r="E870" s="14">
        <v>6.3888888888889097</v>
      </c>
      <c r="F870" s="6">
        <f t="shared" si="56"/>
        <v>40823.388888888891</v>
      </c>
      <c r="G870" s="7">
        <v>0.02</v>
      </c>
      <c r="K870" s="7">
        <f t="shared" si="57"/>
        <v>2.7E-2</v>
      </c>
      <c r="L870" s="7">
        <f t="shared" si="59"/>
        <v>2.7</v>
      </c>
      <c r="M870" s="7">
        <f t="shared" si="58"/>
        <v>0.10653461773179985</v>
      </c>
    </row>
    <row r="871" spans="1:13" x14ac:dyDescent="0.25">
      <c r="A871" s="6">
        <v>40823.4375</v>
      </c>
      <c r="B871" s="13">
        <v>40823</v>
      </c>
      <c r="C871" s="14">
        <v>0.4375</v>
      </c>
      <c r="D871" s="13">
        <v>40823</v>
      </c>
      <c r="E871" s="14">
        <v>6.3958333333333597</v>
      </c>
      <c r="F871" s="6">
        <f t="shared" si="56"/>
        <v>40823.395833333336</v>
      </c>
      <c r="G871" s="7">
        <v>0.02</v>
      </c>
      <c r="K871" s="7">
        <f t="shared" si="57"/>
        <v>2.7E-2</v>
      </c>
      <c r="L871" s="7">
        <f t="shared" si="59"/>
        <v>2.7</v>
      </c>
      <c r="M871" s="7">
        <f t="shared" si="58"/>
        <v>0.10653461773179985</v>
      </c>
    </row>
    <row r="872" spans="1:13" x14ac:dyDescent="0.25">
      <c r="A872" s="6">
        <v>40823.444444444445</v>
      </c>
      <c r="B872" s="13">
        <v>40823</v>
      </c>
      <c r="C872" s="14">
        <v>0.44444444444444442</v>
      </c>
      <c r="D872" s="13">
        <v>40823</v>
      </c>
      <c r="E872" s="14">
        <v>6.4027777777777999</v>
      </c>
      <c r="F872" s="6">
        <f t="shared" si="56"/>
        <v>40823.402777777781</v>
      </c>
      <c r="G872" s="7">
        <v>0.02</v>
      </c>
      <c r="K872" s="7">
        <f t="shared" si="57"/>
        <v>2.7E-2</v>
      </c>
      <c r="L872" s="7">
        <f t="shared" si="59"/>
        <v>2.7</v>
      </c>
      <c r="M872" s="7">
        <f t="shared" si="58"/>
        <v>0.10653461773179985</v>
      </c>
    </row>
    <row r="873" spans="1:13" x14ac:dyDescent="0.25">
      <c r="A873" s="6">
        <v>40823.451388888891</v>
      </c>
      <c r="B873" s="13">
        <v>40823</v>
      </c>
      <c r="C873" s="14">
        <v>0.4513888888888889</v>
      </c>
      <c r="D873" s="13">
        <v>40823</v>
      </c>
      <c r="E873" s="14">
        <v>6.4097222222222499</v>
      </c>
      <c r="F873" s="6">
        <f t="shared" si="56"/>
        <v>40823.409722222219</v>
      </c>
      <c r="G873" s="7">
        <v>0.02</v>
      </c>
      <c r="K873" s="7">
        <f t="shared" si="57"/>
        <v>2.7E-2</v>
      </c>
      <c r="L873" s="7">
        <f t="shared" si="59"/>
        <v>2.7</v>
      </c>
      <c r="M873" s="7">
        <f t="shared" si="58"/>
        <v>0.10653461773179985</v>
      </c>
    </row>
    <row r="874" spans="1:13" x14ac:dyDescent="0.25">
      <c r="A874" s="6">
        <v>40823.458333333336</v>
      </c>
      <c r="B874" s="13">
        <v>40823</v>
      </c>
      <c r="C874" s="14">
        <v>0.45833333333333331</v>
      </c>
      <c r="D874" s="13">
        <v>40823</v>
      </c>
      <c r="E874" s="14">
        <v>6.4166666666666901</v>
      </c>
      <c r="F874" s="6">
        <f t="shared" si="56"/>
        <v>40823.416666666664</v>
      </c>
      <c r="G874" s="7">
        <v>0.02</v>
      </c>
      <c r="K874" s="7">
        <f t="shared" si="57"/>
        <v>2.7E-2</v>
      </c>
      <c r="L874" s="7">
        <f t="shared" si="59"/>
        <v>2.7</v>
      </c>
      <c r="M874" s="7">
        <f t="shared" si="58"/>
        <v>0.10653461773179985</v>
      </c>
    </row>
    <row r="875" spans="1:13" x14ac:dyDescent="0.25">
      <c r="A875" s="6">
        <v>40823.465277777781</v>
      </c>
      <c r="B875" s="13">
        <v>40823</v>
      </c>
      <c r="C875" s="14">
        <v>0.46527777777777773</v>
      </c>
      <c r="D875" s="13">
        <v>40823</v>
      </c>
      <c r="E875" s="14">
        <v>6.42361111111114</v>
      </c>
      <c r="F875" s="6">
        <f t="shared" si="56"/>
        <v>40823.423611111109</v>
      </c>
      <c r="G875" s="7">
        <v>0.02</v>
      </c>
      <c r="K875" s="7">
        <f t="shared" si="57"/>
        <v>2.7E-2</v>
      </c>
      <c r="L875" s="7">
        <f t="shared" si="59"/>
        <v>2.7</v>
      </c>
      <c r="M875" s="7">
        <f t="shared" si="58"/>
        <v>0.10653461773179985</v>
      </c>
    </row>
    <row r="876" spans="1:13" x14ac:dyDescent="0.25">
      <c r="A876" s="6">
        <v>40823.472222222219</v>
      </c>
      <c r="B876" s="13">
        <v>40823</v>
      </c>
      <c r="C876" s="14">
        <v>0.47222222222222227</v>
      </c>
      <c r="D876" s="13">
        <v>40823</v>
      </c>
      <c r="E876" s="14">
        <v>6.4305555555555802</v>
      </c>
      <c r="F876" s="6">
        <f t="shared" si="56"/>
        <v>40823.430555555555</v>
      </c>
      <c r="G876" s="7">
        <v>0.02</v>
      </c>
      <c r="K876" s="7">
        <f t="shared" si="57"/>
        <v>2.7E-2</v>
      </c>
      <c r="L876" s="7">
        <f t="shared" si="59"/>
        <v>2.7</v>
      </c>
      <c r="M876" s="7">
        <f t="shared" si="58"/>
        <v>0.10653461773179985</v>
      </c>
    </row>
    <row r="877" spans="1:13" x14ac:dyDescent="0.25">
      <c r="A877" s="6">
        <v>40823.479166666664</v>
      </c>
      <c r="B877" s="13">
        <v>40823</v>
      </c>
      <c r="C877" s="14">
        <v>0.47916666666666669</v>
      </c>
      <c r="D877" s="13">
        <v>40823</v>
      </c>
      <c r="E877" s="14">
        <v>6.4375000000000302</v>
      </c>
      <c r="F877" s="6">
        <f t="shared" si="56"/>
        <v>40823.4375</v>
      </c>
      <c r="G877" s="7">
        <v>0.02</v>
      </c>
      <c r="K877" s="7">
        <f t="shared" si="57"/>
        <v>2.7E-2</v>
      </c>
      <c r="L877" s="7">
        <f t="shared" si="59"/>
        <v>2.7</v>
      </c>
      <c r="M877" s="7">
        <f t="shared" si="58"/>
        <v>0.10653461773179985</v>
      </c>
    </row>
    <row r="878" spans="1:13" x14ac:dyDescent="0.25">
      <c r="A878" s="6">
        <v>40823.486111111109</v>
      </c>
      <c r="B878" s="13">
        <v>40823</v>
      </c>
      <c r="C878" s="14">
        <v>0.4861111111111111</v>
      </c>
      <c r="D878" s="13">
        <v>40823</v>
      </c>
      <c r="E878" s="14">
        <v>6.4444444444444704</v>
      </c>
      <c r="F878" s="6">
        <f t="shared" si="56"/>
        <v>40823.444444444445</v>
      </c>
      <c r="G878" s="7">
        <v>0.02</v>
      </c>
      <c r="K878" s="7">
        <f t="shared" si="57"/>
        <v>2.7E-2</v>
      </c>
      <c r="L878" s="7">
        <f t="shared" si="59"/>
        <v>2.7</v>
      </c>
      <c r="M878" s="7">
        <f t="shared" si="58"/>
        <v>0.10653461773179985</v>
      </c>
    </row>
    <row r="879" spans="1:13" x14ac:dyDescent="0.25">
      <c r="A879" s="6">
        <v>40823.493055555555</v>
      </c>
      <c r="B879" s="13">
        <v>40823</v>
      </c>
      <c r="C879" s="14">
        <v>0.49305555555555558</v>
      </c>
      <c r="D879" s="13">
        <v>40823</v>
      </c>
      <c r="E879" s="14">
        <v>6.4513888888889204</v>
      </c>
      <c r="F879" s="6">
        <f t="shared" si="56"/>
        <v>40823.451388888891</v>
      </c>
      <c r="G879" s="7">
        <v>0.02</v>
      </c>
      <c r="K879" s="7">
        <f t="shared" si="57"/>
        <v>2.7E-2</v>
      </c>
      <c r="L879" s="7">
        <f t="shared" si="59"/>
        <v>2.7</v>
      </c>
      <c r="M879" s="7">
        <f t="shared" si="58"/>
        <v>0.10653461773179985</v>
      </c>
    </row>
    <row r="880" spans="1:13" x14ac:dyDescent="0.25">
      <c r="A880" s="6">
        <v>40823.5</v>
      </c>
      <c r="B880" s="13">
        <v>40823</v>
      </c>
      <c r="C880" s="14">
        <v>0.5</v>
      </c>
      <c r="D880" s="13">
        <v>40823</v>
      </c>
      <c r="E880" s="14">
        <v>6.4583333333333597</v>
      </c>
      <c r="F880" s="6">
        <f t="shared" ref="F880:F943" si="60">D880+E880-6</f>
        <v>40823.458333333336</v>
      </c>
      <c r="G880" s="7">
        <v>0.02</v>
      </c>
      <c r="K880" s="7">
        <f t="shared" si="57"/>
        <v>2.7E-2</v>
      </c>
      <c r="L880" s="7">
        <f t="shared" si="59"/>
        <v>2.7</v>
      </c>
      <c r="M880" s="7">
        <f t="shared" si="58"/>
        <v>0.10653461773179985</v>
      </c>
    </row>
    <row r="881" spans="1:13" x14ac:dyDescent="0.25">
      <c r="A881" s="6">
        <v>40823.506944444445</v>
      </c>
      <c r="B881" s="13">
        <v>40823</v>
      </c>
      <c r="C881" s="14">
        <v>0.50694444444444442</v>
      </c>
      <c r="D881" s="13">
        <v>40823</v>
      </c>
      <c r="E881" s="14">
        <v>6.4652777777777999</v>
      </c>
      <c r="F881" s="6">
        <f t="shared" si="60"/>
        <v>40823.465277777781</v>
      </c>
      <c r="G881" s="7">
        <v>0.02</v>
      </c>
      <c r="K881" s="7">
        <f t="shared" si="57"/>
        <v>2.7E-2</v>
      </c>
      <c r="L881" s="7">
        <f t="shared" si="59"/>
        <v>2.7</v>
      </c>
      <c r="M881" s="7">
        <f t="shared" si="58"/>
        <v>0.10653461773179985</v>
      </c>
    </row>
    <row r="882" spans="1:13" x14ac:dyDescent="0.25">
      <c r="A882" s="6">
        <v>40823.513888888891</v>
      </c>
      <c r="B882" s="13">
        <v>40823</v>
      </c>
      <c r="C882" s="14">
        <v>0.51388888888888895</v>
      </c>
      <c r="D882" s="13">
        <v>40823</v>
      </c>
      <c r="E882" s="14">
        <v>6.4722222222222499</v>
      </c>
      <c r="F882" s="6">
        <f t="shared" si="60"/>
        <v>40823.472222222219</v>
      </c>
      <c r="G882" s="7">
        <v>0.02</v>
      </c>
      <c r="K882" s="7">
        <f t="shared" si="57"/>
        <v>2.7E-2</v>
      </c>
      <c r="L882" s="7">
        <f t="shared" si="59"/>
        <v>2.7</v>
      </c>
      <c r="M882" s="7">
        <f t="shared" si="58"/>
        <v>0.10653461773179985</v>
      </c>
    </row>
    <row r="883" spans="1:13" x14ac:dyDescent="0.25">
      <c r="A883" s="6">
        <v>40823.520833333336</v>
      </c>
      <c r="B883" s="13">
        <v>40823</v>
      </c>
      <c r="C883" s="14">
        <v>0.52083333333333337</v>
      </c>
      <c r="D883" s="13">
        <v>40823</v>
      </c>
      <c r="E883" s="14">
        <v>6.4791666666666901</v>
      </c>
      <c r="F883" s="6">
        <f t="shared" si="60"/>
        <v>40823.479166666664</v>
      </c>
      <c r="G883" s="7">
        <v>0.02</v>
      </c>
      <c r="K883" s="7">
        <f t="shared" si="57"/>
        <v>2.7E-2</v>
      </c>
      <c r="L883" s="7">
        <f t="shared" si="59"/>
        <v>2.7</v>
      </c>
      <c r="M883" s="7">
        <f t="shared" si="58"/>
        <v>0.10653461773179985</v>
      </c>
    </row>
    <row r="884" spans="1:13" x14ac:dyDescent="0.25">
      <c r="A884" s="6">
        <v>40823.527777777781</v>
      </c>
      <c r="B884" s="13">
        <v>40823</v>
      </c>
      <c r="C884" s="14">
        <v>0.52777777777777779</v>
      </c>
      <c r="D884" s="13">
        <v>40823</v>
      </c>
      <c r="E884" s="14">
        <v>6.48611111111114</v>
      </c>
      <c r="F884" s="6">
        <f t="shared" si="60"/>
        <v>40823.486111111109</v>
      </c>
      <c r="G884" s="7">
        <v>0.02</v>
      </c>
      <c r="K884" s="7">
        <f t="shared" si="57"/>
        <v>2.7E-2</v>
      </c>
      <c r="L884" s="7">
        <f t="shared" si="59"/>
        <v>2.7</v>
      </c>
      <c r="M884" s="7">
        <f t="shared" si="58"/>
        <v>0.10653461773179985</v>
      </c>
    </row>
    <row r="885" spans="1:13" x14ac:dyDescent="0.25">
      <c r="A885" s="6">
        <v>40823.534722222219</v>
      </c>
      <c r="B885" s="13">
        <v>40823</v>
      </c>
      <c r="C885" s="14">
        <v>0.53472222222222221</v>
      </c>
      <c r="D885" s="13">
        <v>40823</v>
      </c>
      <c r="E885" s="14">
        <v>6.4930555555555802</v>
      </c>
      <c r="F885" s="6">
        <f t="shared" si="60"/>
        <v>40823.493055555555</v>
      </c>
      <c r="G885" s="7">
        <v>0.02</v>
      </c>
      <c r="K885" s="7">
        <f t="shared" si="57"/>
        <v>2.7E-2</v>
      </c>
      <c r="L885" s="7">
        <f t="shared" si="59"/>
        <v>2.7</v>
      </c>
      <c r="M885" s="7">
        <f t="shared" si="58"/>
        <v>0.10653461773179985</v>
      </c>
    </row>
    <row r="886" spans="1:13" x14ac:dyDescent="0.25">
      <c r="A886" s="6">
        <v>40823.541666666664</v>
      </c>
      <c r="B886" s="13">
        <v>40823</v>
      </c>
      <c r="C886" s="14">
        <v>0.54166666666666663</v>
      </c>
      <c r="D886" s="13">
        <v>40823</v>
      </c>
      <c r="E886" s="14">
        <v>6.5000000000000302</v>
      </c>
      <c r="F886" s="6">
        <f t="shared" si="60"/>
        <v>40823.5</v>
      </c>
      <c r="G886" s="7">
        <v>0.02</v>
      </c>
      <c r="K886" s="7">
        <f t="shared" si="57"/>
        <v>2.7E-2</v>
      </c>
      <c r="L886" s="7">
        <f t="shared" si="59"/>
        <v>2.7</v>
      </c>
      <c r="M886" s="7">
        <f t="shared" si="58"/>
        <v>0.10653461773179985</v>
      </c>
    </row>
    <row r="887" spans="1:13" x14ac:dyDescent="0.25">
      <c r="A887" s="6">
        <v>40823.548611111109</v>
      </c>
      <c r="B887" s="13">
        <v>40823</v>
      </c>
      <c r="C887" s="14">
        <v>0.54861111111111105</v>
      </c>
      <c r="D887" s="13">
        <v>40823</v>
      </c>
      <c r="E887" s="14">
        <v>6.5069444444444704</v>
      </c>
      <c r="F887" s="6">
        <f t="shared" si="60"/>
        <v>40823.506944444445</v>
      </c>
      <c r="G887" s="7">
        <v>0.02</v>
      </c>
      <c r="K887" s="7">
        <f t="shared" si="57"/>
        <v>2.7E-2</v>
      </c>
      <c r="L887" s="7">
        <f t="shared" si="59"/>
        <v>2.7</v>
      </c>
      <c r="M887" s="7">
        <f t="shared" si="58"/>
        <v>0.10653461773179985</v>
      </c>
    </row>
    <row r="888" spans="1:13" x14ac:dyDescent="0.25">
      <c r="A888" s="6">
        <v>40823.555555555555</v>
      </c>
      <c r="B888" s="13">
        <v>40823</v>
      </c>
      <c r="C888" s="14">
        <v>0.55555555555555558</v>
      </c>
      <c r="D888" s="13">
        <v>40823</v>
      </c>
      <c r="E888" s="14">
        <v>6.5138888888889204</v>
      </c>
      <c r="F888" s="6">
        <f t="shared" si="60"/>
        <v>40823.513888888891</v>
      </c>
      <c r="G888" s="7">
        <v>0.02</v>
      </c>
      <c r="K888" s="7">
        <f t="shared" si="57"/>
        <v>2.7E-2</v>
      </c>
      <c r="L888" s="7">
        <f t="shared" si="59"/>
        <v>2.7</v>
      </c>
      <c r="M888" s="7">
        <f t="shared" si="58"/>
        <v>0.10653461773179985</v>
      </c>
    </row>
    <row r="889" spans="1:13" x14ac:dyDescent="0.25">
      <c r="A889" s="6">
        <v>40823.5625</v>
      </c>
      <c r="B889" s="13">
        <v>40823</v>
      </c>
      <c r="C889" s="14">
        <v>0.5625</v>
      </c>
      <c r="D889" s="13">
        <v>40823</v>
      </c>
      <c r="E889" s="14">
        <v>6.5208333333333597</v>
      </c>
      <c r="F889" s="6">
        <f t="shared" si="60"/>
        <v>40823.520833333336</v>
      </c>
      <c r="G889" s="7">
        <v>0.02</v>
      </c>
      <c r="K889" s="7">
        <f t="shared" si="57"/>
        <v>2.7E-2</v>
      </c>
      <c r="L889" s="7">
        <f t="shared" si="59"/>
        <v>2.7</v>
      </c>
      <c r="M889" s="7">
        <f t="shared" si="58"/>
        <v>0.10653461773179985</v>
      </c>
    </row>
    <row r="890" spans="1:13" x14ac:dyDescent="0.25">
      <c r="A890" s="6">
        <v>40823.569444444445</v>
      </c>
      <c r="B890" s="13">
        <v>40823</v>
      </c>
      <c r="C890" s="14">
        <v>0.56944444444444442</v>
      </c>
      <c r="D890" s="13">
        <v>40823</v>
      </c>
      <c r="E890" s="14">
        <v>6.5277777777777999</v>
      </c>
      <c r="F890" s="6">
        <f t="shared" si="60"/>
        <v>40823.527777777781</v>
      </c>
      <c r="G890" s="7">
        <v>0.02</v>
      </c>
      <c r="K890" s="7">
        <f t="shared" si="57"/>
        <v>2.7E-2</v>
      </c>
      <c r="L890" s="7">
        <f t="shared" si="59"/>
        <v>2.7</v>
      </c>
      <c r="M890" s="7">
        <f t="shared" si="58"/>
        <v>0.10653461773179985</v>
      </c>
    </row>
    <row r="891" spans="1:13" x14ac:dyDescent="0.25">
      <c r="A891" s="6">
        <v>40823.576388888891</v>
      </c>
      <c r="B891" s="13">
        <v>40823</v>
      </c>
      <c r="C891" s="14">
        <v>0.57638888888888895</v>
      </c>
      <c r="D891" s="13">
        <v>40823</v>
      </c>
      <c r="E891" s="14">
        <v>6.5347222222222499</v>
      </c>
      <c r="F891" s="6">
        <f t="shared" si="60"/>
        <v>40823.534722222219</v>
      </c>
      <c r="G891" s="7">
        <v>0.02</v>
      </c>
      <c r="K891" s="7">
        <f t="shared" si="57"/>
        <v>2.7E-2</v>
      </c>
      <c r="L891" s="7">
        <f t="shared" si="59"/>
        <v>2.7</v>
      </c>
      <c r="M891" s="7">
        <f t="shared" si="58"/>
        <v>0.10653461773179985</v>
      </c>
    </row>
    <row r="892" spans="1:13" x14ac:dyDescent="0.25">
      <c r="A892" s="6">
        <v>40823.583333333336</v>
      </c>
      <c r="B892" s="13">
        <v>40823</v>
      </c>
      <c r="C892" s="14">
        <v>0.58333333333333337</v>
      </c>
      <c r="D892" s="13">
        <v>40823</v>
      </c>
      <c r="E892" s="14">
        <v>6.5416666666666901</v>
      </c>
      <c r="F892" s="6">
        <f t="shared" si="60"/>
        <v>40823.541666666664</v>
      </c>
      <c r="G892" s="7">
        <v>0.02</v>
      </c>
      <c r="K892" s="7">
        <f t="shared" si="57"/>
        <v>2.7E-2</v>
      </c>
      <c r="L892" s="7">
        <f t="shared" si="59"/>
        <v>2.7</v>
      </c>
      <c r="M892" s="7">
        <f t="shared" si="58"/>
        <v>0.10653461773179985</v>
      </c>
    </row>
    <row r="893" spans="1:13" x14ac:dyDescent="0.25">
      <c r="A893" s="6">
        <v>40823.590277777781</v>
      </c>
      <c r="B893" s="13">
        <v>40823</v>
      </c>
      <c r="C893" s="14">
        <v>0.59027777777777779</v>
      </c>
      <c r="D893" s="13">
        <v>40823</v>
      </c>
      <c r="E893" s="14">
        <v>6.54861111111114</v>
      </c>
      <c r="F893" s="6">
        <f t="shared" si="60"/>
        <v>40823.548611111109</v>
      </c>
      <c r="G893" s="7">
        <v>0.02</v>
      </c>
      <c r="K893" s="7">
        <f t="shared" si="57"/>
        <v>2.7E-2</v>
      </c>
      <c r="L893" s="7">
        <f t="shared" si="59"/>
        <v>2.7</v>
      </c>
      <c r="M893" s="7">
        <f t="shared" si="58"/>
        <v>0.10653461773179985</v>
      </c>
    </row>
    <row r="894" spans="1:13" x14ac:dyDescent="0.25">
      <c r="A894" s="6">
        <v>40823.597222222219</v>
      </c>
      <c r="B894" s="13">
        <v>40823</v>
      </c>
      <c r="C894" s="14">
        <v>0.59722222222222221</v>
      </c>
      <c r="D894" s="13">
        <v>40823</v>
      </c>
      <c r="E894" s="14">
        <v>6.5555555555555802</v>
      </c>
      <c r="F894" s="6">
        <f t="shared" si="60"/>
        <v>40823.555555555555</v>
      </c>
      <c r="G894" s="7">
        <v>0.02</v>
      </c>
      <c r="K894" s="7">
        <f t="shared" si="57"/>
        <v>2.7E-2</v>
      </c>
      <c r="L894" s="7">
        <f t="shared" si="59"/>
        <v>2.7</v>
      </c>
      <c r="M894" s="7">
        <f t="shared" si="58"/>
        <v>0.10653461773179985</v>
      </c>
    </row>
    <row r="895" spans="1:13" x14ac:dyDescent="0.25">
      <c r="A895" s="6">
        <v>40823.604166666664</v>
      </c>
      <c r="B895" s="13">
        <v>40823</v>
      </c>
      <c r="C895" s="14">
        <v>0.60416666666666663</v>
      </c>
      <c r="D895" s="13">
        <v>40823</v>
      </c>
      <c r="E895" s="14">
        <v>6.5625000000000302</v>
      </c>
      <c r="F895" s="6">
        <f t="shared" si="60"/>
        <v>40823.5625</v>
      </c>
      <c r="G895" s="7">
        <v>0.02</v>
      </c>
      <c r="K895" s="7">
        <f t="shared" si="57"/>
        <v>2.7E-2</v>
      </c>
      <c r="L895" s="7">
        <f t="shared" si="59"/>
        <v>2.7</v>
      </c>
      <c r="M895" s="7">
        <f t="shared" si="58"/>
        <v>0.10653461773179985</v>
      </c>
    </row>
    <row r="896" spans="1:13" x14ac:dyDescent="0.25">
      <c r="A896" s="6">
        <v>40823.611111111109</v>
      </c>
      <c r="B896" s="13">
        <v>40823</v>
      </c>
      <c r="C896" s="14">
        <v>0.61111111111111105</v>
      </c>
      <c r="D896" s="13">
        <v>40823</v>
      </c>
      <c r="E896" s="14">
        <v>6.5694444444444704</v>
      </c>
      <c r="F896" s="6">
        <f t="shared" si="60"/>
        <v>40823.569444444445</v>
      </c>
      <c r="G896" s="7">
        <v>0.02</v>
      </c>
      <c r="K896" s="7">
        <f t="shared" si="57"/>
        <v>2.7E-2</v>
      </c>
      <c r="L896" s="7">
        <f t="shared" si="59"/>
        <v>2.7</v>
      </c>
      <c r="M896" s="7">
        <f t="shared" si="58"/>
        <v>0.10653461773179985</v>
      </c>
    </row>
    <row r="897" spans="1:13" x14ac:dyDescent="0.25">
      <c r="A897" s="6">
        <v>40823.618055555555</v>
      </c>
      <c r="B897" s="13">
        <v>40823</v>
      </c>
      <c r="C897" s="14">
        <v>0.61805555555555558</v>
      </c>
      <c r="D897" s="13">
        <v>40823</v>
      </c>
      <c r="E897" s="14">
        <v>6.5763888888889204</v>
      </c>
      <c r="F897" s="6">
        <f t="shared" si="60"/>
        <v>40823.576388888891</v>
      </c>
      <c r="G897" s="7">
        <v>0.02</v>
      </c>
      <c r="K897" s="7">
        <f t="shared" si="57"/>
        <v>2.7E-2</v>
      </c>
      <c r="L897" s="7">
        <f t="shared" si="59"/>
        <v>2.7</v>
      </c>
      <c r="M897" s="7">
        <f t="shared" si="58"/>
        <v>0.10653461773179985</v>
      </c>
    </row>
    <row r="898" spans="1:13" x14ac:dyDescent="0.25">
      <c r="A898" s="6">
        <v>40823.625</v>
      </c>
      <c r="B898" s="13">
        <v>40823</v>
      </c>
      <c r="C898" s="14">
        <v>0.625</v>
      </c>
      <c r="D898" s="13">
        <v>40823</v>
      </c>
      <c r="E898" s="14">
        <v>6.5833333333333597</v>
      </c>
      <c r="F898" s="6">
        <f t="shared" si="60"/>
        <v>40823.583333333336</v>
      </c>
      <c r="G898" s="7">
        <v>0.02</v>
      </c>
      <c r="K898" s="7">
        <f t="shared" ref="K898:K961" si="61">G898+($K$2057-$H$2057)</f>
        <v>2.7E-2</v>
      </c>
      <c r="L898" s="7">
        <f t="shared" si="59"/>
        <v>2.7</v>
      </c>
      <c r="M898" s="7">
        <f t="shared" si="58"/>
        <v>0.10653461773179985</v>
      </c>
    </row>
    <row r="899" spans="1:13" x14ac:dyDescent="0.25">
      <c r="A899" s="6">
        <v>40823.631944444445</v>
      </c>
      <c r="B899" s="13">
        <v>40823</v>
      </c>
      <c r="C899" s="14">
        <v>0.63194444444444442</v>
      </c>
      <c r="D899" s="13">
        <v>40823</v>
      </c>
      <c r="E899" s="14">
        <v>6.5902777777777999</v>
      </c>
      <c r="F899" s="6">
        <f t="shared" si="60"/>
        <v>40823.590277777781</v>
      </c>
      <c r="G899" s="7">
        <v>0.02</v>
      </c>
      <c r="K899" s="7">
        <f t="shared" si="61"/>
        <v>2.7E-2</v>
      </c>
      <c r="L899" s="7">
        <f t="shared" si="59"/>
        <v>2.7</v>
      </c>
      <c r="M899" s="7">
        <f t="shared" ref="M899:M962" si="62">IF(L899&lt;10.1,(0.011299*L899^2.259),(0.00526*L899^2.542))</f>
        <v>0.10653461773179985</v>
      </c>
    </row>
    <row r="900" spans="1:13" x14ac:dyDescent="0.25">
      <c r="A900" s="6">
        <v>40823.638888888891</v>
      </c>
      <c r="B900" s="13">
        <v>40823</v>
      </c>
      <c r="C900" s="14">
        <v>0.63888888888888895</v>
      </c>
      <c r="D900" s="13">
        <v>40823</v>
      </c>
      <c r="E900" s="14">
        <v>6.5972222222222499</v>
      </c>
      <c r="F900" s="6">
        <f t="shared" si="60"/>
        <v>40823.597222222219</v>
      </c>
      <c r="G900" s="7">
        <v>0.02</v>
      </c>
      <c r="K900" s="7">
        <f t="shared" si="61"/>
        <v>2.7E-2</v>
      </c>
      <c r="L900" s="7">
        <f t="shared" si="59"/>
        <v>2.7</v>
      </c>
      <c r="M900" s="7">
        <f t="shared" si="62"/>
        <v>0.10653461773179985</v>
      </c>
    </row>
    <row r="901" spans="1:13" x14ac:dyDescent="0.25">
      <c r="A901" s="6">
        <v>40823.645833333336</v>
      </c>
      <c r="B901" s="13">
        <v>40823</v>
      </c>
      <c r="C901" s="14">
        <v>0.64583333333333337</v>
      </c>
      <c r="D901" s="13">
        <v>40823</v>
      </c>
      <c r="E901" s="14">
        <v>6.6041666666666901</v>
      </c>
      <c r="F901" s="6">
        <f t="shared" si="60"/>
        <v>40823.604166666664</v>
      </c>
      <c r="G901" s="7">
        <v>0.02</v>
      </c>
      <c r="K901" s="7">
        <f t="shared" si="61"/>
        <v>2.7E-2</v>
      </c>
      <c r="L901" s="7">
        <f t="shared" ref="L901:L964" si="63">K901*100</f>
        <v>2.7</v>
      </c>
      <c r="M901" s="7">
        <f t="shared" si="62"/>
        <v>0.10653461773179985</v>
      </c>
    </row>
    <row r="902" spans="1:13" x14ac:dyDescent="0.25">
      <c r="A902" s="6">
        <v>40823.652777777781</v>
      </c>
      <c r="B902" s="13">
        <v>40823</v>
      </c>
      <c r="C902" s="14">
        <v>0.65277777777777779</v>
      </c>
      <c r="D902" s="13">
        <v>40823</v>
      </c>
      <c r="E902" s="14">
        <v>6.61111111111114</v>
      </c>
      <c r="F902" s="6">
        <f t="shared" si="60"/>
        <v>40823.611111111109</v>
      </c>
      <c r="G902" s="7">
        <v>0.02</v>
      </c>
      <c r="K902" s="7">
        <f t="shared" si="61"/>
        <v>2.7E-2</v>
      </c>
      <c r="L902" s="7">
        <f t="shared" si="63"/>
        <v>2.7</v>
      </c>
      <c r="M902" s="7">
        <f t="shared" si="62"/>
        <v>0.10653461773179985</v>
      </c>
    </row>
    <row r="903" spans="1:13" x14ac:dyDescent="0.25">
      <c r="A903" s="6">
        <v>40823.659722222219</v>
      </c>
      <c r="B903" s="13">
        <v>40823</v>
      </c>
      <c r="C903" s="14">
        <v>0.65972222222222221</v>
      </c>
      <c r="D903" s="13">
        <v>40823</v>
      </c>
      <c r="E903" s="14">
        <v>6.6180555555555802</v>
      </c>
      <c r="F903" s="6">
        <f t="shared" si="60"/>
        <v>40823.618055555555</v>
      </c>
      <c r="G903" s="7">
        <v>0.02</v>
      </c>
      <c r="K903" s="7">
        <f t="shared" si="61"/>
        <v>2.7E-2</v>
      </c>
      <c r="L903" s="7">
        <f t="shared" si="63"/>
        <v>2.7</v>
      </c>
      <c r="M903" s="7">
        <f t="shared" si="62"/>
        <v>0.10653461773179985</v>
      </c>
    </row>
    <row r="904" spans="1:13" x14ac:dyDescent="0.25">
      <c r="A904" s="6">
        <v>40823.666666666664</v>
      </c>
      <c r="B904" s="13">
        <v>40823</v>
      </c>
      <c r="C904" s="14">
        <v>0.66666666666666663</v>
      </c>
      <c r="D904" s="13">
        <v>40823</v>
      </c>
      <c r="E904" s="14">
        <v>6.6250000000000302</v>
      </c>
      <c r="F904" s="6">
        <f t="shared" si="60"/>
        <v>40823.625</v>
      </c>
      <c r="G904" s="7">
        <v>0.02</v>
      </c>
      <c r="K904" s="7">
        <f t="shared" si="61"/>
        <v>2.7E-2</v>
      </c>
      <c r="L904" s="7">
        <f t="shared" si="63"/>
        <v>2.7</v>
      </c>
      <c r="M904" s="7">
        <f t="shared" si="62"/>
        <v>0.10653461773179985</v>
      </c>
    </row>
    <row r="905" spans="1:13" x14ac:dyDescent="0.25">
      <c r="A905" s="6">
        <v>40823.673611111109</v>
      </c>
      <c r="B905" s="13">
        <v>40823</v>
      </c>
      <c r="C905" s="14">
        <v>0.67361111111111116</v>
      </c>
      <c r="D905" s="13">
        <v>40823</v>
      </c>
      <c r="E905" s="14">
        <v>6.6319444444444704</v>
      </c>
      <c r="F905" s="6">
        <f t="shared" si="60"/>
        <v>40823.631944444445</v>
      </c>
      <c r="G905" s="7">
        <v>0.02</v>
      </c>
      <c r="K905" s="7">
        <f t="shared" si="61"/>
        <v>2.7E-2</v>
      </c>
      <c r="L905" s="7">
        <f t="shared" si="63"/>
        <v>2.7</v>
      </c>
      <c r="M905" s="7">
        <f t="shared" si="62"/>
        <v>0.10653461773179985</v>
      </c>
    </row>
    <row r="906" spans="1:13" x14ac:dyDescent="0.25">
      <c r="A906" s="6">
        <v>40823.680555555555</v>
      </c>
      <c r="B906" s="13">
        <v>40823</v>
      </c>
      <c r="C906" s="14">
        <v>0.68055555555555547</v>
      </c>
      <c r="D906" s="13">
        <v>40823</v>
      </c>
      <c r="E906" s="14">
        <v>6.6388888888889204</v>
      </c>
      <c r="F906" s="6">
        <f t="shared" si="60"/>
        <v>40823.638888888891</v>
      </c>
      <c r="G906" s="7">
        <v>0.02</v>
      </c>
      <c r="K906" s="7">
        <f t="shared" si="61"/>
        <v>2.7E-2</v>
      </c>
      <c r="L906" s="7">
        <f t="shared" si="63"/>
        <v>2.7</v>
      </c>
      <c r="M906" s="7">
        <f t="shared" si="62"/>
        <v>0.10653461773179985</v>
      </c>
    </row>
    <row r="907" spans="1:13" x14ac:dyDescent="0.25">
      <c r="A907" s="6">
        <v>40823.6875</v>
      </c>
      <c r="B907" s="13">
        <v>40823</v>
      </c>
      <c r="C907" s="14">
        <v>0.6875</v>
      </c>
      <c r="D907" s="13">
        <v>40823</v>
      </c>
      <c r="E907" s="14">
        <v>6.6458333333333597</v>
      </c>
      <c r="F907" s="6">
        <f t="shared" si="60"/>
        <v>40823.645833333336</v>
      </c>
      <c r="G907" s="7">
        <v>0.02</v>
      </c>
      <c r="K907" s="7">
        <f t="shared" si="61"/>
        <v>2.7E-2</v>
      </c>
      <c r="L907" s="7">
        <f t="shared" si="63"/>
        <v>2.7</v>
      </c>
      <c r="M907" s="7">
        <f t="shared" si="62"/>
        <v>0.10653461773179985</v>
      </c>
    </row>
    <row r="908" spans="1:13" x14ac:dyDescent="0.25">
      <c r="A908" s="6">
        <v>40823.694444444445</v>
      </c>
      <c r="B908" s="13">
        <v>40823</v>
      </c>
      <c r="C908" s="14">
        <v>0.69444444444444453</v>
      </c>
      <c r="D908" s="13">
        <v>40823</v>
      </c>
      <c r="E908" s="14">
        <v>6.6527777777777999</v>
      </c>
      <c r="F908" s="6">
        <f t="shared" si="60"/>
        <v>40823.652777777781</v>
      </c>
      <c r="G908" s="7">
        <v>0.02</v>
      </c>
      <c r="K908" s="7">
        <f t="shared" si="61"/>
        <v>2.7E-2</v>
      </c>
      <c r="L908" s="7">
        <f t="shared" si="63"/>
        <v>2.7</v>
      </c>
      <c r="M908" s="7">
        <f t="shared" si="62"/>
        <v>0.10653461773179985</v>
      </c>
    </row>
    <row r="909" spans="1:13" x14ac:dyDescent="0.25">
      <c r="A909" s="6">
        <v>40823.701388888891</v>
      </c>
      <c r="B909" s="13">
        <v>40823</v>
      </c>
      <c r="C909" s="14">
        <v>0.70138888888888884</v>
      </c>
      <c r="D909" s="13">
        <v>40823</v>
      </c>
      <c r="E909" s="14">
        <v>6.6597222222222499</v>
      </c>
      <c r="F909" s="6">
        <f t="shared" si="60"/>
        <v>40823.659722222219</v>
      </c>
      <c r="G909" s="7">
        <v>0.02</v>
      </c>
      <c r="K909" s="7">
        <f t="shared" si="61"/>
        <v>2.7E-2</v>
      </c>
      <c r="L909" s="7">
        <f t="shared" si="63"/>
        <v>2.7</v>
      </c>
      <c r="M909" s="7">
        <f t="shared" si="62"/>
        <v>0.10653461773179985</v>
      </c>
    </row>
    <row r="910" spans="1:13" x14ac:dyDescent="0.25">
      <c r="A910" s="6">
        <v>40823.708333333336</v>
      </c>
      <c r="B910" s="13">
        <v>40823</v>
      </c>
      <c r="C910" s="14">
        <v>0.70833333333333337</v>
      </c>
      <c r="D910" s="13">
        <v>40823</v>
      </c>
      <c r="E910" s="14">
        <v>6.6666666666666901</v>
      </c>
      <c r="F910" s="6">
        <f t="shared" si="60"/>
        <v>40823.666666666664</v>
      </c>
      <c r="G910" s="7">
        <v>0.02</v>
      </c>
      <c r="K910" s="7">
        <f t="shared" si="61"/>
        <v>2.7E-2</v>
      </c>
      <c r="L910" s="7">
        <f t="shared" si="63"/>
        <v>2.7</v>
      </c>
      <c r="M910" s="7">
        <f t="shared" si="62"/>
        <v>0.10653461773179985</v>
      </c>
    </row>
    <row r="911" spans="1:13" x14ac:dyDescent="0.25">
      <c r="A911" s="6">
        <v>40823.715277777781</v>
      </c>
      <c r="B911" s="13">
        <v>40823</v>
      </c>
      <c r="C911" s="14">
        <v>0.71527777777777779</v>
      </c>
      <c r="D911" s="13">
        <v>40823</v>
      </c>
      <c r="E911" s="14">
        <v>6.67361111111114</v>
      </c>
      <c r="F911" s="6">
        <f t="shared" si="60"/>
        <v>40823.673611111109</v>
      </c>
      <c r="G911" s="7">
        <v>0.02</v>
      </c>
      <c r="K911" s="7">
        <f t="shared" si="61"/>
        <v>2.7E-2</v>
      </c>
      <c r="L911" s="7">
        <f t="shared" si="63"/>
        <v>2.7</v>
      </c>
      <c r="M911" s="7">
        <f t="shared" si="62"/>
        <v>0.10653461773179985</v>
      </c>
    </row>
    <row r="912" spans="1:13" x14ac:dyDescent="0.25">
      <c r="A912" s="6">
        <v>40823.722222222219</v>
      </c>
      <c r="B912" s="13">
        <v>40823</v>
      </c>
      <c r="C912" s="14">
        <v>0.72222222222222221</v>
      </c>
      <c r="D912" s="13">
        <v>40823</v>
      </c>
      <c r="E912" s="14">
        <v>6.6805555555555802</v>
      </c>
      <c r="F912" s="6">
        <f t="shared" si="60"/>
        <v>40823.680555555555</v>
      </c>
      <c r="G912" s="7">
        <v>0.02</v>
      </c>
      <c r="K912" s="7">
        <f t="shared" si="61"/>
        <v>2.7E-2</v>
      </c>
      <c r="L912" s="7">
        <f t="shared" si="63"/>
        <v>2.7</v>
      </c>
      <c r="M912" s="7">
        <f t="shared" si="62"/>
        <v>0.10653461773179985</v>
      </c>
    </row>
    <row r="913" spans="1:13" x14ac:dyDescent="0.25">
      <c r="A913" s="6">
        <v>40823.729166666664</v>
      </c>
      <c r="B913" s="13">
        <v>40823</v>
      </c>
      <c r="C913" s="14">
        <v>0.72916666666666663</v>
      </c>
      <c r="D913" s="13">
        <v>40823</v>
      </c>
      <c r="E913" s="14">
        <v>6.6875000000000302</v>
      </c>
      <c r="F913" s="6">
        <f t="shared" si="60"/>
        <v>40823.6875</v>
      </c>
      <c r="G913" s="7">
        <v>0.02</v>
      </c>
      <c r="K913" s="7">
        <f t="shared" si="61"/>
        <v>2.7E-2</v>
      </c>
      <c r="L913" s="7">
        <f t="shared" si="63"/>
        <v>2.7</v>
      </c>
      <c r="M913" s="7">
        <f t="shared" si="62"/>
        <v>0.10653461773179985</v>
      </c>
    </row>
    <row r="914" spans="1:13" x14ac:dyDescent="0.25">
      <c r="A914" s="6">
        <v>40823.736111111109</v>
      </c>
      <c r="B914" s="13">
        <v>40823</v>
      </c>
      <c r="C914" s="14">
        <v>0.73611111111111116</v>
      </c>
      <c r="D914" s="13">
        <v>40823</v>
      </c>
      <c r="E914" s="14">
        <v>6.6944444444444704</v>
      </c>
      <c r="F914" s="6">
        <f t="shared" si="60"/>
        <v>40823.694444444445</v>
      </c>
      <c r="G914" s="7">
        <v>0.02</v>
      </c>
      <c r="K914" s="7">
        <f t="shared" si="61"/>
        <v>2.7E-2</v>
      </c>
      <c r="L914" s="7">
        <f t="shared" si="63"/>
        <v>2.7</v>
      </c>
      <c r="M914" s="7">
        <f t="shared" si="62"/>
        <v>0.10653461773179985</v>
      </c>
    </row>
    <row r="915" spans="1:13" x14ac:dyDescent="0.25">
      <c r="A915" s="6">
        <v>40823.743055555555</v>
      </c>
      <c r="B915" s="13">
        <v>40823</v>
      </c>
      <c r="C915" s="14">
        <v>0.74305555555555547</v>
      </c>
      <c r="D915" s="13">
        <v>40823</v>
      </c>
      <c r="E915" s="14">
        <v>6.7013888888889204</v>
      </c>
      <c r="F915" s="6">
        <f t="shared" si="60"/>
        <v>40823.701388888891</v>
      </c>
      <c r="G915" s="7">
        <v>0.02</v>
      </c>
      <c r="K915" s="7">
        <f t="shared" si="61"/>
        <v>2.7E-2</v>
      </c>
      <c r="L915" s="7">
        <f t="shared" si="63"/>
        <v>2.7</v>
      </c>
      <c r="M915" s="7">
        <f t="shared" si="62"/>
        <v>0.10653461773179985</v>
      </c>
    </row>
    <row r="916" spans="1:13" x14ac:dyDescent="0.25">
      <c r="A916" s="6">
        <v>40823.75</v>
      </c>
      <c r="B916" s="13">
        <v>40823</v>
      </c>
      <c r="C916" s="14">
        <v>0.75</v>
      </c>
      <c r="D916" s="13">
        <v>40823</v>
      </c>
      <c r="E916" s="14">
        <v>6.7083333333333597</v>
      </c>
      <c r="F916" s="6">
        <f t="shared" si="60"/>
        <v>40823.708333333336</v>
      </c>
      <c r="G916" s="7">
        <v>0.02</v>
      </c>
      <c r="K916" s="7">
        <f t="shared" si="61"/>
        <v>2.7E-2</v>
      </c>
      <c r="L916" s="7">
        <f t="shared" si="63"/>
        <v>2.7</v>
      </c>
      <c r="M916" s="7">
        <f t="shared" si="62"/>
        <v>0.10653461773179985</v>
      </c>
    </row>
    <row r="917" spans="1:13" x14ac:dyDescent="0.25">
      <c r="A917" s="6">
        <v>40823.756944444445</v>
      </c>
      <c r="B917" s="13">
        <v>40823</v>
      </c>
      <c r="C917" s="14">
        <v>0.75694444444444453</v>
      </c>
      <c r="D917" s="13">
        <v>40823</v>
      </c>
      <c r="E917" s="14">
        <v>6.7152777777777999</v>
      </c>
      <c r="F917" s="6">
        <f t="shared" si="60"/>
        <v>40823.715277777781</v>
      </c>
      <c r="G917" s="7">
        <v>0.02</v>
      </c>
      <c r="K917" s="7">
        <f t="shared" si="61"/>
        <v>2.7E-2</v>
      </c>
      <c r="L917" s="7">
        <f t="shared" si="63"/>
        <v>2.7</v>
      </c>
      <c r="M917" s="7">
        <f t="shared" si="62"/>
        <v>0.10653461773179985</v>
      </c>
    </row>
    <row r="918" spans="1:13" x14ac:dyDescent="0.25">
      <c r="A918" s="6">
        <v>40823.763888888891</v>
      </c>
      <c r="B918" s="13">
        <v>40823</v>
      </c>
      <c r="C918" s="14">
        <v>0.76388888888888884</v>
      </c>
      <c r="D918" s="13">
        <v>40823</v>
      </c>
      <c r="E918" s="14">
        <v>6.7222222222222499</v>
      </c>
      <c r="F918" s="6">
        <f t="shared" si="60"/>
        <v>40823.722222222219</v>
      </c>
      <c r="G918" s="7">
        <v>0.02</v>
      </c>
      <c r="K918" s="7">
        <f t="shared" si="61"/>
        <v>2.7E-2</v>
      </c>
      <c r="L918" s="7">
        <f t="shared" si="63"/>
        <v>2.7</v>
      </c>
      <c r="M918" s="7">
        <f t="shared" si="62"/>
        <v>0.10653461773179985</v>
      </c>
    </row>
    <row r="919" spans="1:13" x14ac:dyDescent="0.25">
      <c r="A919" s="6">
        <v>40823.770833333336</v>
      </c>
      <c r="B919" s="13">
        <v>40823</v>
      </c>
      <c r="C919" s="14">
        <v>0.77083333333333337</v>
      </c>
      <c r="D919" s="13">
        <v>40823</v>
      </c>
      <c r="E919" s="14">
        <v>6.7291666666666901</v>
      </c>
      <c r="F919" s="6">
        <f t="shared" si="60"/>
        <v>40823.729166666664</v>
      </c>
      <c r="G919" s="7">
        <v>0.02</v>
      </c>
      <c r="K919" s="7">
        <f t="shared" si="61"/>
        <v>2.7E-2</v>
      </c>
      <c r="L919" s="7">
        <f t="shared" si="63"/>
        <v>2.7</v>
      </c>
      <c r="M919" s="7">
        <f t="shared" si="62"/>
        <v>0.10653461773179985</v>
      </c>
    </row>
    <row r="920" spans="1:13" x14ac:dyDescent="0.25">
      <c r="A920" s="6">
        <v>40823.777777777781</v>
      </c>
      <c r="B920" s="13">
        <v>40823</v>
      </c>
      <c r="C920" s="14">
        <v>0.77777777777777779</v>
      </c>
      <c r="D920" s="13">
        <v>40823</v>
      </c>
      <c r="E920" s="14">
        <v>6.73611111111114</v>
      </c>
      <c r="F920" s="6">
        <f t="shared" si="60"/>
        <v>40823.736111111109</v>
      </c>
      <c r="G920" s="7">
        <v>0.02</v>
      </c>
      <c r="K920" s="7">
        <f t="shared" si="61"/>
        <v>2.7E-2</v>
      </c>
      <c r="L920" s="7">
        <f t="shared" si="63"/>
        <v>2.7</v>
      </c>
      <c r="M920" s="7">
        <f t="shared" si="62"/>
        <v>0.10653461773179985</v>
      </c>
    </row>
    <row r="921" spans="1:13" x14ac:dyDescent="0.25">
      <c r="A921" s="6">
        <v>40823.784722222219</v>
      </c>
      <c r="B921" s="13">
        <v>40823</v>
      </c>
      <c r="C921" s="14">
        <v>0.78472222222222221</v>
      </c>
      <c r="D921" s="13">
        <v>40823</v>
      </c>
      <c r="E921" s="14">
        <v>6.7430555555555802</v>
      </c>
      <c r="F921" s="6">
        <f t="shared" si="60"/>
        <v>40823.743055555555</v>
      </c>
      <c r="G921" s="7">
        <v>0.02</v>
      </c>
      <c r="K921" s="7">
        <f t="shared" si="61"/>
        <v>2.7E-2</v>
      </c>
      <c r="L921" s="7">
        <f t="shared" si="63"/>
        <v>2.7</v>
      </c>
      <c r="M921" s="7">
        <f t="shared" si="62"/>
        <v>0.10653461773179985</v>
      </c>
    </row>
    <row r="922" spans="1:13" x14ac:dyDescent="0.25">
      <c r="A922" s="6">
        <v>40823.791666666664</v>
      </c>
      <c r="B922" s="13">
        <v>40823</v>
      </c>
      <c r="C922" s="14">
        <v>0.79166666666666663</v>
      </c>
      <c r="D922" s="13">
        <v>40823</v>
      </c>
      <c r="E922" s="14">
        <v>6.7500000000000302</v>
      </c>
      <c r="F922" s="6">
        <f t="shared" si="60"/>
        <v>40823.75</v>
      </c>
      <c r="G922" s="7">
        <v>0.02</v>
      </c>
      <c r="K922" s="7">
        <f t="shared" si="61"/>
        <v>2.7E-2</v>
      </c>
      <c r="L922" s="7">
        <f t="shared" si="63"/>
        <v>2.7</v>
      </c>
      <c r="M922" s="7">
        <f t="shared" si="62"/>
        <v>0.10653461773179985</v>
      </c>
    </row>
    <row r="923" spans="1:13" x14ac:dyDescent="0.25">
      <c r="A923" s="6">
        <v>40823.798611111109</v>
      </c>
      <c r="B923" s="13">
        <v>40823</v>
      </c>
      <c r="C923" s="14">
        <v>0.79861111111111116</v>
      </c>
      <c r="D923" s="13">
        <v>40823</v>
      </c>
      <c r="E923" s="14">
        <v>6.7569444444444704</v>
      </c>
      <c r="F923" s="6">
        <f t="shared" si="60"/>
        <v>40823.756944444445</v>
      </c>
      <c r="G923" s="7">
        <v>0.02</v>
      </c>
      <c r="K923" s="7">
        <f t="shared" si="61"/>
        <v>2.7E-2</v>
      </c>
      <c r="L923" s="7">
        <f t="shared" si="63"/>
        <v>2.7</v>
      </c>
      <c r="M923" s="7">
        <f t="shared" si="62"/>
        <v>0.10653461773179985</v>
      </c>
    </row>
    <row r="924" spans="1:13" x14ac:dyDescent="0.25">
      <c r="A924" s="6">
        <v>40823.805555555555</v>
      </c>
      <c r="B924" s="13">
        <v>40823</v>
      </c>
      <c r="C924" s="14">
        <v>0.80555555555555547</v>
      </c>
      <c r="D924" s="13">
        <v>40823</v>
      </c>
      <c r="E924" s="14">
        <v>6.7638888888889204</v>
      </c>
      <c r="F924" s="6">
        <f t="shared" si="60"/>
        <v>40823.763888888891</v>
      </c>
      <c r="G924" s="7">
        <v>0.02</v>
      </c>
      <c r="K924" s="7">
        <f t="shared" si="61"/>
        <v>2.7E-2</v>
      </c>
      <c r="L924" s="7">
        <f t="shared" si="63"/>
        <v>2.7</v>
      </c>
      <c r="M924" s="7">
        <f t="shared" si="62"/>
        <v>0.10653461773179985</v>
      </c>
    </row>
    <row r="925" spans="1:13" x14ac:dyDescent="0.25">
      <c r="A925" s="6">
        <v>40823.8125</v>
      </c>
      <c r="B925" s="13">
        <v>40823</v>
      </c>
      <c r="C925" s="14">
        <v>0.8125</v>
      </c>
      <c r="D925" s="13">
        <v>40823</v>
      </c>
      <c r="E925" s="14">
        <v>6.7708333333333597</v>
      </c>
      <c r="F925" s="6">
        <f t="shared" si="60"/>
        <v>40823.770833333336</v>
      </c>
      <c r="G925" s="7">
        <v>0.02</v>
      </c>
      <c r="K925" s="7">
        <f t="shared" si="61"/>
        <v>2.7E-2</v>
      </c>
      <c r="L925" s="7">
        <f t="shared" si="63"/>
        <v>2.7</v>
      </c>
      <c r="M925" s="7">
        <f t="shared" si="62"/>
        <v>0.10653461773179985</v>
      </c>
    </row>
    <row r="926" spans="1:13" x14ac:dyDescent="0.25">
      <c r="A926" s="6">
        <v>40823.819444444445</v>
      </c>
      <c r="B926" s="13">
        <v>40823</v>
      </c>
      <c r="C926" s="14">
        <v>0.81944444444444453</v>
      </c>
      <c r="D926" s="13">
        <v>40823</v>
      </c>
      <c r="E926" s="14">
        <v>6.7777777777778097</v>
      </c>
      <c r="F926" s="6">
        <f t="shared" si="60"/>
        <v>40823.777777777781</v>
      </c>
      <c r="G926" s="7">
        <v>0.02</v>
      </c>
      <c r="K926" s="7">
        <f t="shared" si="61"/>
        <v>2.7E-2</v>
      </c>
      <c r="L926" s="7">
        <f t="shared" si="63"/>
        <v>2.7</v>
      </c>
      <c r="M926" s="7">
        <f t="shared" si="62"/>
        <v>0.10653461773179985</v>
      </c>
    </row>
    <row r="927" spans="1:13" x14ac:dyDescent="0.25">
      <c r="A927" s="6">
        <v>40823.826388888891</v>
      </c>
      <c r="B927" s="13">
        <v>40823</v>
      </c>
      <c r="C927" s="14">
        <v>0.82638888888888884</v>
      </c>
      <c r="D927" s="13">
        <v>40823</v>
      </c>
      <c r="E927" s="14">
        <v>6.7847222222222499</v>
      </c>
      <c r="F927" s="6">
        <f t="shared" si="60"/>
        <v>40823.784722222219</v>
      </c>
      <c r="G927" s="7">
        <v>0.02</v>
      </c>
      <c r="K927" s="7">
        <f t="shared" si="61"/>
        <v>2.7E-2</v>
      </c>
      <c r="L927" s="7">
        <f t="shared" si="63"/>
        <v>2.7</v>
      </c>
      <c r="M927" s="7">
        <f t="shared" si="62"/>
        <v>0.10653461773179985</v>
      </c>
    </row>
    <row r="928" spans="1:13" x14ac:dyDescent="0.25">
      <c r="A928" s="6">
        <v>40823.833333333336</v>
      </c>
      <c r="B928" s="13">
        <v>40823</v>
      </c>
      <c r="C928" s="14">
        <v>0.83333333333333337</v>
      </c>
      <c r="D928" s="13">
        <v>40823</v>
      </c>
      <c r="E928" s="14">
        <v>6.7916666666666901</v>
      </c>
      <c r="F928" s="6">
        <f t="shared" si="60"/>
        <v>40823.791666666664</v>
      </c>
      <c r="G928" s="7">
        <v>0.02</v>
      </c>
      <c r="K928" s="7">
        <f t="shared" si="61"/>
        <v>2.7E-2</v>
      </c>
      <c r="L928" s="7">
        <f t="shared" si="63"/>
        <v>2.7</v>
      </c>
      <c r="M928" s="7">
        <f t="shared" si="62"/>
        <v>0.10653461773179985</v>
      </c>
    </row>
    <row r="929" spans="1:13" x14ac:dyDescent="0.25">
      <c r="A929" s="6">
        <v>40823.840277777781</v>
      </c>
      <c r="B929" s="13">
        <v>40823</v>
      </c>
      <c r="C929" s="14">
        <v>0.84027777777777779</v>
      </c>
      <c r="D929" s="13">
        <v>40823</v>
      </c>
      <c r="E929" s="14">
        <v>6.79861111111114</v>
      </c>
      <c r="F929" s="6">
        <f t="shared" si="60"/>
        <v>40823.798611111109</v>
      </c>
      <c r="G929" s="7">
        <v>0.02</v>
      </c>
      <c r="K929" s="7">
        <f t="shared" si="61"/>
        <v>2.7E-2</v>
      </c>
      <c r="L929" s="7">
        <f t="shared" si="63"/>
        <v>2.7</v>
      </c>
      <c r="M929" s="7">
        <f t="shared" si="62"/>
        <v>0.10653461773179985</v>
      </c>
    </row>
    <row r="930" spans="1:13" x14ac:dyDescent="0.25">
      <c r="A930" s="6">
        <v>40823.847222222219</v>
      </c>
      <c r="B930" s="13">
        <v>40823</v>
      </c>
      <c r="C930" s="14">
        <v>0.84722222222222221</v>
      </c>
      <c r="D930" s="13">
        <v>40823</v>
      </c>
      <c r="E930" s="14">
        <v>6.8055555555555802</v>
      </c>
      <c r="F930" s="6">
        <f t="shared" si="60"/>
        <v>40823.805555555555</v>
      </c>
      <c r="G930" s="7">
        <v>0.02</v>
      </c>
      <c r="K930" s="7">
        <f t="shared" si="61"/>
        <v>2.7E-2</v>
      </c>
      <c r="L930" s="7">
        <f t="shared" si="63"/>
        <v>2.7</v>
      </c>
      <c r="M930" s="7">
        <f t="shared" si="62"/>
        <v>0.10653461773179985</v>
      </c>
    </row>
    <row r="931" spans="1:13" x14ac:dyDescent="0.25">
      <c r="A931" s="6">
        <v>40823.854166666664</v>
      </c>
      <c r="B931" s="13">
        <v>40823</v>
      </c>
      <c r="C931" s="14">
        <v>0.85416666666666663</v>
      </c>
      <c r="D931" s="13">
        <v>40823</v>
      </c>
      <c r="E931" s="14">
        <v>6.8125000000000302</v>
      </c>
      <c r="F931" s="6">
        <f t="shared" si="60"/>
        <v>40823.8125</v>
      </c>
      <c r="G931" s="7">
        <v>0.02</v>
      </c>
      <c r="K931" s="7">
        <f t="shared" si="61"/>
        <v>2.7E-2</v>
      </c>
      <c r="L931" s="7">
        <f t="shared" si="63"/>
        <v>2.7</v>
      </c>
      <c r="M931" s="7">
        <f t="shared" si="62"/>
        <v>0.10653461773179985</v>
      </c>
    </row>
    <row r="932" spans="1:13" x14ac:dyDescent="0.25">
      <c r="A932" s="6">
        <v>40823.861111111109</v>
      </c>
      <c r="B932" s="13">
        <v>40823</v>
      </c>
      <c r="C932" s="14">
        <v>0.86111111111111116</v>
      </c>
      <c r="D932" s="13">
        <v>40823</v>
      </c>
      <c r="E932" s="14">
        <v>6.8194444444444704</v>
      </c>
      <c r="F932" s="6">
        <f t="shared" si="60"/>
        <v>40823.819444444445</v>
      </c>
      <c r="G932" s="7">
        <v>0.02</v>
      </c>
      <c r="K932" s="7">
        <f t="shared" si="61"/>
        <v>2.7E-2</v>
      </c>
      <c r="L932" s="7">
        <f t="shared" si="63"/>
        <v>2.7</v>
      </c>
      <c r="M932" s="7">
        <f t="shared" si="62"/>
        <v>0.10653461773179985</v>
      </c>
    </row>
    <row r="933" spans="1:13" x14ac:dyDescent="0.25">
      <c r="A933" s="6">
        <v>40823.868055555555</v>
      </c>
      <c r="B933" s="13">
        <v>40823</v>
      </c>
      <c r="C933" s="14">
        <v>0.86805555555555547</v>
      </c>
      <c r="D933" s="13">
        <v>40823</v>
      </c>
      <c r="E933" s="14">
        <v>6.8263888888889204</v>
      </c>
      <c r="F933" s="6">
        <f t="shared" si="60"/>
        <v>40823.826388888891</v>
      </c>
      <c r="G933" s="7">
        <v>0.02</v>
      </c>
      <c r="K933" s="7">
        <f t="shared" si="61"/>
        <v>2.7E-2</v>
      </c>
      <c r="L933" s="7">
        <f t="shared" si="63"/>
        <v>2.7</v>
      </c>
      <c r="M933" s="7">
        <f t="shared" si="62"/>
        <v>0.10653461773179985</v>
      </c>
    </row>
    <row r="934" spans="1:13" x14ac:dyDescent="0.25">
      <c r="A934" s="6">
        <v>40823.875</v>
      </c>
      <c r="B934" s="13">
        <v>40823</v>
      </c>
      <c r="C934" s="14">
        <v>0.875</v>
      </c>
      <c r="D934" s="13">
        <v>40823</v>
      </c>
      <c r="E934" s="14">
        <v>6.8333333333333597</v>
      </c>
      <c r="F934" s="6">
        <f t="shared" si="60"/>
        <v>40823.833333333336</v>
      </c>
      <c r="G934" s="7">
        <v>0.02</v>
      </c>
      <c r="K934" s="7">
        <f t="shared" si="61"/>
        <v>2.7E-2</v>
      </c>
      <c r="L934" s="7">
        <f t="shared" si="63"/>
        <v>2.7</v>
      </c>
      <c r="M934" s="7">
        <f t="shared" si="62"/>
        <v>0.10653461773179985</v>
      </c>
    </row>
    <row r="935" spans="1:13" x14ac:dyDescent="0.25">
      <c r="A935" s="6">
        <v>40823.881944444445</v>
      </c>
      <c r="B935" s="13">
        <v>40823</v>
      </c>
      <c r="C935" s="14">
        <v>0.88194444444444453</v>
      </c>
      <c r="D935" s="13">
        <v>40823</v>
      </c>
      <c r="E935" s="14">
        <v>6.8402777777778097</v>
      </c>
      <c r="F935" s="6">
        <f t="shared" si="60"/>
        <v>40823.840277777781</v>
      </c>
      <c r="G935" s="7">
        <v>0.02</v>
      </c>
      <c r="K935" s="7">
        <f t="shared" si="61"/>
        <v>2.7E-2</v>
      </c>
      <c r="L935" s="7">
        <f t="shared" si="63"/>
        <v>2.7</v>
      </c>
      <c r="M935" s="7">
        <f t="shared" si="62"/>
        <v>0.10653461773179985</v>
      </c>
    </row>
    <row r="936" spans="1:13" x14ac:dyDescent="0.25">
      <c r="A936" s="6">
        <v>40823.888888888891</v>
      </c>
      <c r="B936" s="13">
        <v>40823</v>
      </c>
      <c r="C936" s="14">
        <v>0.88888888888888884</v>
      </c>
      <c r="D936" s="13">
        <v>40823</v>
      </c>
      <c r="E936" s="14">
        <v>6.8472222222222499</v>
      </c>
      <c r="F936" s="6">
        <f t="shared" si="60"/>
        <v>40823.847222222219</v>
      </c>
      <c r="G936" s="7">
        <v>0.02</v>
      </c>
      <c r="K936" s="7">
        <f t="shared" si="61"/>
        <v>2.7E-2</v>
      </c>
      <c r="L936" s="7">
        <f t="shared" si="63"/>
        <v>2.7</v>
      </c>
      <c r="M936" s="7">
        <f t="shared" si="62"/>
        <v>0.10653461773179985</v>
      </c>
    </row>
    <row r="937" spans="1:13" x14ac:dyDescent="0.25">
      <c r="A937" s="6">
        <v>40823.895833333336</v>
      </c>
      <c r="B937" s="13">
        <v>40823</v>
      </c>
      <c r="C937" s="14">
        <v>0.89583333333333337</v>
      </c>
      <c r="D937" s="13">
        <v>40823</v>
      </c>
      <c r="E937" s="14">
        <v>6.8541666666666901</v>
      </c>
      <c r="F937" s="6">
        <f t="shared" si="60"/>
        <v>40823.854166666664</v>
      </c>
      <c r="G937" s="7">
        <v>0.02</v>
      </c>
      <c r="K937" s="7">
        <f t="shared" si="61"/>
        <v>2.7E-2</v>
      </c>
      <c r="L937" s="7">
        <f t="shared" si="63"/>
        <v>2.7</v>
      </c>
      <c r="M937" s="7">
        <f t="shared" si="62"/>
        <v>0.10653461773179985</v>
      </c>
    </row>
    <row r="938" spans="1:13" x14ac:dyDescent="0.25">
      <c r="A938" s="6">
        <v>40823.902777777781</v>
      </c>
      <c r="B938" s="13">
        <v>40823</v>
      </c>
      <c r="C938" s="14">
        <v>0.90277777777777779</v>
      </c>
      <c r="D938" s="13">
        <v>40823</v>
      </c>
      <c r="E938" s="14">
        <v>6.86111111111114</v>
      </c>
      <c r="F938" s="6">
        <f t="shared" si="60"/>
        <v>40823.861111111109</v>
      </c>
      <c r="G938" s="7">
        <v>0.02</v>
      </c>
      <c r="K938" s="7">
        <f t="shared" si="61"/>
        <v>2.7E-2</v>
      </c>
      <c r="L938" s="7">
        <f t="shared" si="63"/>
        <v>2.7</v>
      </c>
      <c r="M938" s="7">
        <f t="shared" si="62"/>
        <v>0.10653461773179985</v>
      </c>
    </row>
    <row r="939" spans="1:13" x14ac:dyDescent="0.25">
      <c r="A939" s="6">
        <v>40823.909722222219</v>
      </c>
      <c r="B939" s="13">
        <v>40823</v>
      </c>
      <c r="C939" s="14">
        <v>0.90972222222222221</v>
      </c>
      <c r="D939" s="13">
        <v>40823</v>
      </c>
      <c r="E939" s="14">
        <v>6.8680555555555802</v>
      </c>
      <c r="F939" s="6">
        <f t="shared" si="60"/>
        <v>40823.868055555555</v>
      </c>
      <c r="G939" s="7">
        <v>0.02</v>
      </c>
      <c r="K939" s="7">
        <f t="shared" si="61"/>
        <v>2.7E-2</v>
      </c>
      <c r="L939" s="7">
        <f t="shared" si="63"/>
        <v>2.7</v>
      </c>
      <c r="M939" s="7">
        <f t="shared" si="62"/>
        <v>0.10653461773179985</v>
      </c>
    </row>
    <row r="940" spans="1:13" x14ac:dyDescent="0.25">
      <c r="A940" s="6">
        <v>40823.916666666664</v>
      </c>
      <c r="B940" s="13">
        <v>40823</v>
      </c>
      <c r="C940" s="14">
        <v>0.91666666666666663</v>
      </c>
      <c r="D940" s="13">
        <v>40823</v>
      </c>
      <c r="E940" s="14">
        <v>6.8750000000000302</v>
      </c>
      <c r="F940" s="6">
        <f t="shared" si="60"/>
        <v>40823.875</v>
      </c>
      <c r="G940" s="7">
        <v>0.02</v>
      </c>
      <c r="K940" s="7">
        <f t="shared" si="61"/>
        <v>2.7E-2</v>
      </c>
      <c r="L940" s="7">
        <f t="shared" si="63"/>
        <v>2.7</v>
      </c>
      <c r="M940" s="7">
        <f t="shared" si="62"/>
        <v>0.10653461773179985</v>
      </c>
    </row>
    <row r="941" spans="1:13" x14ac:dyDescent="0.25">
      <c r="A941" s="6">
        <v>40823.923611111109</v>
      </c>
      <c r="B941" s="13">
        <v>40823</v>
      </c>
      <c r="C941" s="14">
        <v>0.92361111111111116</v>
      </c>
      <c r="D941" s="13">
        <v>40823</v>
      </c>
      <c r="E941" s="14">
        <v>6.8819444444444704</v>
      </c>
      <c r="F941" s="6">
        <f t="shared" si="60"/>
        <v>40823.881944444445</v>
      </c>
      <c r="G941" s="7">
        <v>0.02</v>
      </c>
      <c r="K941" s="7">
        <f t="shared" si="61"/>
        <v>2.7E-2</v>
      </c>
      <c r="L941" s="7">
        <f t="shared" si="63"/>
        <v>2.7</v>
      </c>
      <c r="M941" s="7">
        <f t="shared" si="62"/>
        <v>0.10653461773179985</v>
      </c>
    </row>
    <row r="942" spans="1:13" x14ac:dyDescent="0.25">
      <c r="A942" s="6">
        <v>40823.930555555555</v>
      </c>
      <c r="B942" s="13">
        <v>40823</v>
      </c>
      <c r="C942" s="14">
        <v>0.93055555555555547</v>
      </c>
      <c r="D942" s="13">
        <v>40823</v>
      </c>
      <c r="E942" s="14">
        <v>6.8888888888889204</v>
      </c>
      <c r="F942" s="6">
        <f t="shared" si="60"/>
        <v>40823.888888888891</v>
      </c>
      <c r="G942" s="7">
        <v>0.02</v>
      </c>
      <c r="K942" s="7">
        <f t="shared" si="61"/>
        <v>2.7E-2</v>
      </c>
      <c r="L942" s="7">
        <f t="shared" si="63"/>
        <v>2.7</v>
      </c>
      <c r="M942" s="7">
        <f t="shared" si="62"/>
        <v>0.10653461773179985</v>
      </c>
    </row>
    <row r="943" spans="1:13" x14ac:dyDescent="0.25">
      <c r="A943" s="6">
        <v>40823.9375</v>
      </c>
      <c r="B943" s="13">
        <v>40823</v>
      </c>
      <c r="C943" s="14">
        <v>0.9375</v>
      </c>
      <c r="D943" s="13">
        <v>40823</v>
      </c>
      <c r="E943" s="14">
        <v>6.8958333333333597</v>
      </c>
      <c r="F943" s="6">
        <f t="shared" si="60"/>
        <v>40823.895833333336</v>
      </c>
      <c r="G943" s="7">
        <v>0.02</v>
      </c>
      <c r="K943" s="7">
        <f t="shared" si="61"/>
        <v>2.7E-2</v>
      </c>
      <c r="L943" s="7">
        <f t="shared" si="63"/>
        <v>2.7</v>
      </c>
      <c r="M943" s="7">
        <f t="shared" si="62"/>
        <v>0.10653461773179985</v>
      </c>
    </row>
    <row r="944" spans="1:13" x14ac:dyDescent="0.25">
      <c r="A944" s="6">
        <v>40823.944444444445</v>
      </c>
      <c r="B944" s="13">
        <v>40823</v>
      </c>
      <c r="C944" s="14">
        <v>0.94444444444444453</v>
      </c>
      <c r="D944" s="13">
        <v>40823</v>
      </c>
      <c r="E944" s="14">
        <v>6.9027777777778097</v>
      </c>
      <c r="F944" s="6">
        <f t="shared" ref="F944:F957" si="64">D944+E944-6</f>
        <v>40823.902777777781</v>
      </c>
      <c r="G944" s="7">
        <v>0.02</v>
      </c>
      <c r="K944" s="7">
        <f t="shared" si="61"/>
        <v>2.7E-2</v>
      </c>
      <c r="L944" s="7">
        <f t="shared" si="63"/>
        <v>2.7</v>
      </c>
      <c r="M944" s="7">
        <f t="shared" si="62"/>
        <v>0.10653461773179985</v>
      </c>
    </row>
    <row r="945" spans="1:13" x14ac:dyDescent="0.25">
      <c r="A945" s="6">
        <v>40823.951388888891</v>
      </c>
      <c r="B945" s="13">
        <v>40823</v>
      </c>
      <c r="C945" s="14">
        <v>0.95138888888888884</v>
      </c>
      <c r="D945" s="13">
        <v>40823</v>
      </c>
      <c r="E945" s="14">
        <v>6.9097222222222499</v>
      </c>
      <c r="F945" s="6">
        <f t="shared" si="64"/>
        <v>40823.909722222219</v>
      </c>
      <c r="G945" s="7">
        <v>0.02</v>
      </c>
      <c r="K945" s="7">
        <f t="shared" si="61"/>
        <v>2.7E-2</v>
      </c>
      <c r="L945" s="7">
        <f t="shared" si="63"/>
        <v>2.7</v>
      </c>
      <c r="M945" s="7">
        <f t="shared" si="62"/>
        <v>0.10653461773179985</v>
      </c>
    </row>
    <row r="946" spans="1:13" x14ac:dyDescent="0.25">
      <c r="A946" s="6">
        <v>40823.958333333336</v>
      </c>
      <c r="B946" s="13">
        <v>40823</v>
      </c>
      <c r="C946" s="14">
        <v>0.95833333333333337</v>
      </c>
      <c r="D946" s="13">
        <v>40823</v>
      </c>
      <c r="E946" s="14">
        <v>6.9166666666666901</v>
      </c>
      <c r="F946" s="6">
        <f t="shared" si="64"/>
        <v>40823.916666666664</v>
      </c>
      <c r="G946" s="7">
        <v>0.02</v>
      </c>
      <c r="K946" s="7">
        <f t="shared" si="61"/>
        <v>2.7E-2</v>
      </c>
      <c r="L946" s="7">
        <f t="shared" si="63"/>
        <v>2.7</v>
      </c>
      <c r="M946" s="7">
        <f t="shared" si="62"/>
        <v>0.10653461773179985</v>
      </c>
    </row>
    <row r="947" spans="1:13" x14ac:dyDescent="0.25">
      <c r="A947" s="6">
        <v>40823.965277777781</v>
      </c>
      <c r="B947" s="13">
        <v>40823</v>
      </c>
      <c r="C947" s="14">
        <v>0.96527777777777779</v>
      </c>
      <c r="D947" s="13">
        <v>40823</v>
      </c>
      <c r="E947" s="14">
        <v>6.92361111111114</v>
      </c>
      <c r="F947" s="6">
        <f t="shared" si="64"/>
        <v>40823.923611111109</v>
      </c>
      <c r="G947" s="7">
        <v>0.02</v>
      </c>
      <c r="K947" s="7">
        <f t="shared" si="61"/>
        <v>2.7E-2</v>
      </c>
      <c r="L947" s="7">
        <f t="shared" si="63"/>
        <v>2.7</v>
      </c>
      <c r="M947" s="7">
        <f t="shared" si="62"/>
        <v>0.10653461773179985</v>
      </c>
    </row>
    <row r="948" spans="1:13" x14ac:dyDescent="0.25">
      <c r="A948" s="6">
        <v>40823.972222222219</v>
      </c>
      <c r="B948" s="13">
        <v>40823</v>
      </c>
      <c r="C948" s="14">
        <v>0.97222222222222221</v>
      </c>
      <c r="D948" s="13">
        <v>40823</v>
      </c>
      <c r="E948" s="14">
        <v>6.9305555555555802</v>
      </c>
      <c r="F948" s="6">
        <f t="shared" si="64"/>
        <v>40823.930555555555</v>
      </c>
      <c r="G948" s="7">
        <v>0.02</v>
      </c>
      <c r="K948" s="7">
        <f t="shared" si="61"/>
        <v>2.7E-2</v>
      </c>
      <c r="L948" s="7">
        <f t="shared" si="63"/>
        <v>2.7</v>
      </c>
      <c r="M948" s="7">
        <f t="shared" si="62"/>
        <v>0.10653461773179985</v>
      </c>
    </row>
    <row r="949" spans="1:13" x14ac:dyDescent="0.25">
      <c r="A949" s="6">
        <v>40823.979166666664</v>
      </c>
      <c r="B949" s="13">
        <v>40823</v>
      </c>
      <c r="C949" s="14">
        <v>0.97916666666666663</v>
      </c>
      <c r="D949" s="13">
        <v>40823</v>
      </c>
      <c r="E949" s="14">
        <v>6.9375000000000302</v>
      </c>
      <c r="F949" s="6">
        <f t="shared" si="64"/>
        <v>40823.9375</v>
      </c>
      <c r="G949" s="7">
        <v>0.02</v>
      </c>
      <c r="K949" s="7">
        <f t="shared" si="61"/>
        <v>2.7E-2</v>
      </c>
      <c r="L949" s="7">
        <f t="shared" si="63"/>
        <v>2.7</v>
      </c>
      <c r="M949" s="7">
        <f t="shared" si="62"/>
        <v>0.10653461773179985</v>
      </c>
    </row>
    <row r="950" spans="1:13" x14ac:dyDescent="0.25">
      <c r="A950" s="6">
        <v>40823.986111111109</v>
      </c>
      <c r="B950" s="13">
        <v>40823</v>
      </c>
      <c r="C950" s="14">
        <v>0.98611111111111116</v>
      </c>
      <c r="D950" s="13">
        <v>40823</v>
      </c>
      <c r="E950" s="14">
        <v>6.9444444444444704</v>
      </c>
      <c r="F950" s="6">
        <f t="shared" si="64"/>
        <v>40823.944444444445</v>
      </c>
      <c r="G950" s="7">
        <v>0.02</v>
      </c>
      <c r="K950" s="7">
        <f t="shared" si="61"/>
        <v>2.7E-2</v>
      </c>
      <c r="L950" s="7">
        <f t="shared" si="63"/>
        <v>2.7</v>
      </c>
      <c r="M950" s="7">
        <f t="shared" si="62"/>
        <v>0.10653461773179985</v>
      </c>
    </row>
    <row r="951" spans="1:13" x14ac:dyDescent="0.25">
      <c r="A951" s="6">
        <v>40823.993055555555</v>
      </c>
      <c r="B951" s="13">
        <v>40823</v>
      </c>
      <c r="C951" s="14">
        <v>0.99305555555555547</v>
      </c>
      <c r="D951" s="13">
        <v>40823</v>
      </c>
      <c r="E951" s="14">
        <v>6.9513888888889204</v>
      </c>
      <c r="F951" s="6">
        <f t="shared" si="64"/>
        <v>40823.951388888891</v>
      </c>
      <c r="G951" s="7">
        <v>0.02</v>
      </c>
      <c r="K951" s="7">
        <f t="shared" si="61"/>
        <v>2.7E-2</v>
      </c>
      <c r="L951" s="7">
        <f t="shared" si="63"/>
        <v>2.7</v>
      </c>
      <c r="M951" s="7">
        <f t="shared" si="62"/>
        <v>0.10653461773179985</v>
      </c>
    </row>
    <row r="952" spans="1:13" x14ac:dyDescent="0.25">
      <c r="A952" s="6">
        <v>40824</v>
      </c>
      <c r="B952" s="13">
        <v>40824</v>
      </c>
      <c r="C952" s="14">
        <v>0</v>
      </c>
      <c r="D952" s="13">
        <v>40823</v>
      </c>
      <c r="E952" s="14">
        <v>6.9583333333333597</v>
      </c>
      <c r="F952" s="6">
        <f t="shared" si="64"/>
        <v>40823.958333333336</v>
      </c>
      <c r="G952" s="7">
        <v>0.02</v>
      </c>
      <c r="K952" s="7">
        <f t="shared" si="61"/>
        <v>2.7E-2</v>
      </c>
      <c r="L952" s="7">
        <f t="shared" si="63"/>
        <v>2.7</v>
      </c>
      <c r="M952" s="7">
        <f t="shared" si="62"/>
        <v>0.10653461773179985</v>
      </c>
    </row>
    <row r="953" spans="1:13" x14ac:dyDescent="0.25">
      <c r="A953" s="6">
        <v>40824.006944444445</v>
      </c>
      <c r="B953" s="13">
        <v>40824</v>
      </c>
      <c r="C953" s="14">
        <v>6.9444444444444441E-3</v>
      </c>
      <c r="D953" s="13">
        <v>40823</v>
      </c>
      <c r="E953" s="14">
        <v>6.9652777777778097</v>
      </c>
      <c r="F953" s="6">
        <f t="shared" si="64"/>
        <v>40823.965277777781</v>
      </c>
      <c r="G953" s="7">
        <v>0.02</v>
      </c>
      <c r="K953" s="7">
        <f t="shared" si="61"/>
        <v>2.7E-2</v>
      </c>
      <c r="L953" s="7">
        <f t="shared" si="63"/>
        <v>2.7</v>
      </c>
      <c r="M953" s="7">
        <f t="shared" si="62"/>
        <v>0.10653461773179985</v>
      </c>
    </row>
    <row r="954" spans="1:13" x14ac:dyDescent="0.25">
      <c r="A954" s="6">
        <v>40824.013888888891</v>
      </c>
      <c r="B954" s="13">
        <v>40824</v>
      </c>
      <c r="C954" s="14">
        <v>1.3888888888888888E-2</v>
      </c>
      <c r="D954" s="13">
        <v>40823</v>
      </c>
      <c r="E954" s="14">
        <v>6.9722222222222499</v>
      </c>
      <c r="F954" s="6">
        <f t="shared" si="64"/>
        <v>40823.972222222219</v>
      </c>
      <c r="G954" s="7">
        <v>0.02</v>
      </c>
      <c r="K954" s="7">
        <f t="shared" si="61"/>
        <v>2.7E-2</v>
      </c>
      <c r="L954" s="7">
        <f t="shared" si="63"/>
        <v>2.7</v>
      </c>
      <c r="M954" s="7">
        <f t="shared" si="62"/>
        <v>0.10653461773179985</v>
      </c>
    </row>
    <row r="955" spans="1:13" x14ac:dyDescent="0.25">
      <c r="A955" s="6">
        <v>40824.020833333336</v>
      </c>
      <c r="B955" s="13">
        <v>40824</v>
      </c>
      <c r="C955" s="14">
        <v>2.0833333333333332E-2</v>
      </c>
      <c r="D955" s="13">
        <v>40823</v>
      </c>
      <c r="E955" s="14">
        <v>6.9791666666666901</v>
      </c>
      <c r="F955" s="6">
        <f t="shared" si="64"/>
        <v>40823.979166666664</v>
      </c>
      <c r="G955" s="7">
        <v>0.02</v>
      </c>
      <c r="K955" s="7">
        <f t="shared" si="61"/>
        <v>2.7E-2</v>
      </c>
      <c r="L955" s="7">
        <f t="shared" si="63"/>
        <v>2.7</v>
      </c>
      <c r="M955" s="7">
        <f t="shared" si="62"/>
        <v>0.10653461773179985</v>
      </c>
    </row>
    <row r="956" spans="1:13" x14ac:dyDescent="0.25">
      <c r="A956" s="6">
        <v>40824.027777777781</v>
      </c>
      <c r="B956" s="13">
        <v>40824</v>
      </c>
      <c r="C956" s="14">
        <v>2.7777777777777776E-2</v>
      </c>
      <c r="D956" s="13">
        <v>40823</v>
      </c>
      <c r="E956" s="14">
        <v>6.98611111111114</v>
      </c>
      <c r="F956" s="6">
        <f t="shared" si="64"/>
        <v>40823.986111111109</v>
      </c>
      <c r="G956" s="7">
        <v>0.02</v>
      </c>
      <c r="K956" s="7">
        <f t="shared" si="61"/>
        <v>2.7E-2</v>
      </c>
      <c r="L956" s="7">
        <f t="shared" si="63"/>
        <v>2.7</v>
      </c>
      <c r="M956" s="7">
        <f t="shared" si="62"/>
        <v>0.10653461773179985</v>
      </c>
    </row>
    <row r="957" spans="1:13" x14ac:dyDescent="0.25">
      <c r="A957" s="6">
        <v>40824.034722222219</v>
      </c>
      <c r="B957" s="13">
        <v>40824</v>
      </c>
      <c r="C957" s="14">
        <v>3.4722222222222224E-2</v>
      </c>
      <c r="D957" s="13">
        <v>40823</v>
      </c>
      <c r="E957" s="14">
        <v>6.9930555555555802</v>
      </c>
      <c r="F957" s="6">
        <f t="shared" si="64"/>
        <v>40823.993055555555</v>
      </c>
      <c r="G957" s="7">
        <v>0.02</v>
      </c>
      <c r="K957" s="7">
        <f t="shared" si="61"/>
        <v>2.7E-2</v>
      </c>
      <c r="L957" s="7">
        <f t="shared" si="63"/>
        <v>2.7</v>
      </c>
      <c r="M957" s="7">
        <f t="shared" si="62"/>
        <v>0.10653461773179985</v>
      </c>
    </row>
    <row r="958" spans="1:13" x14ac:dyDescent="0.25">
      <c r="A958" s="6">
        <v>40824.041666666664</v>
      </c>
      <c r="B958" s="13">
        <v>40824</v>
      </c>
      <c r="C958" s="14">
        <v>4.1666666666666664E-2</v>
      </c>
      <c r="D958" s="13">
        <v>40824</v>
      </c>
      <c r="E958" s="14">
        <v>7.0000000000000302</v>
      </c>
      <c r="F958" s="6">
        <f>D958+E958-7</f>
        <v>40824</v>
      </c>
      <c r="G958" s="7">
        <v>1.9E-2</v>
      </c>
      <c r="K958" s="7">
        <f t="shared" si="61"/>
        <v>2.5999999999999999E-2</v>
      </c>
      <c r="L958" s="7">
        <f t="shared" si="63"/>
        <v>2.6</v>
      </c>
      <c r="M958" s="7">
        <f t="shared" si="62"/>
        <v>9.7828366455611257E-2</v>
      </c>
    </row>
    <row r="959" spans="1:13" x14ac:dyDescent="0.25">
      <c r="A959" s="6">
        <v>40824.048611111109</v>
      </c>
      <c r="B959" s="13">
        <v>40824</v>
      </c>
      <c r="C959" s="14">
        <v>4.8611111111111112E-2</v>
      </c>
      <c r="D959" s="13">
        <v>40824</v>
      </c>
      <c r="E959" s="14">
        <v>7.0069444444444704</v>
      </c>
      <c r="F959" s="6">
        <f>D959+E959-7</f>
        <v>40824.006944444445</v>
      </c>
      <c r="G959" s="7">
        <v>1.9E-2</v>
      </c>
      <c r="K959" s="7">
        <f t="shared" si="61"/>
        <v>2.5999999999999999E-2</v>
      </c>
      <c r="L959" s="7">
        <f t="shared" si="63"/>
        <v>2.6</v>
      </c>
      <c r="M959" s="7">
        <f t="shared" si="62"/>
        <v>9.7828366455611257E-2</v>
      </c>
    </row>
    <row r="960" spans="1:13" x14ac:dyDescent="0.25">
      <c r="A960" s="6">
        <v>40824.055555555555</v>
      </c>
      <c r="B960" s="13">
        <v>40824</v>
      </c>
      <c r="C960" s="14">
        <v>5.5555555555555552E-2</v>
      </c>
      <c r="D960" s="13">
        <v>40824</v>
      </c>
      <c r="E960" s="14">
        <v>7.0138888888889204</v>
      </c>
      <c r="F960" s="6">
        <f t="shared" ref="F960:F1023" si="65">D960+E960-7</f>
        <v>40824.013888888891</v>
      </c>
      <c r="G960" s="7">
        <v>1.9E-2</v>
      </c>
      <c r="K960" s="7">
        <f t="shared" si="61"/>
        <v>2.5999999999999999E-2</v>
      </c>
      <c r="L960" s="7">
        <f t="shared" si="63"/>
        <v>2.6</v>
      </c>
      <c r="M960" s="7">
        <f t="shared" si="62"/>
        <v>9.7828366455611257E-2</v>
      </c>
    </row>
    <row r="961" spans="1:13" x14ac:dyDescent="0.25">
      <c r="A961" s="6">
        <v>40824.0625</v>
      </c>
      <c r="B961" s="13">
        <v>40824</v>
      </c>
      <c r="C961" s="14">
        <v>6.25E-2</v>
      </c>
      <c r="D961" s="13">
        <v>40824</v>
      </c>
      <c r="E961" s="14">
        <v>7.0208333333333597</v>
      </c>
      <c r="F961" s="6">
        <f t="shared" si="65"/>
        <v>40824.020833333336</v>
      </c>
      <c r="G961" s="7">
        <v>1.9E-2</v>
      </c>
      <c r="K961" s="7">
        <f t="shared" si="61"/>
        <v>2.5999999999999999E-2</v>
      </c>
      <c r="L961" s="7">
        <f t="shared" si="63"/>
        <v>2.6</v>
      </c>
      <c r="M961" s="7">
        <f t="shared" si="62"/>
        <v>9.7828366455611257E-2</v>
      </c>
    </row>
    <row r="962" spans="1:13" x14ac:dyDescent="0.25">
      <c r="A962" s="6">
        <v>40824.069444444445</v>
      </c>
      <c r="B962" s="13">
        <v>40824</v>
      </c>
      <c r="C962" s="14">
        <v>6.9444444444444434E-2</v>
      </c>
      <c r="D962" s="13">
        <v>40824</v>
      </c>
      <c r="E962" s="14">
        <v>7.0277777777778097</v>
      </c>
      <c r="F962" s="6">
        <f t="shared" si="65"/>
        <v>40824.027777777781</v>
      </c>
      <c r="G962" s="7">
        <v>1.9E-2</v>
      </c>
      <c r="K962" s="7">
        <f t="shared" ref="K962:K1025" si="66">G962+($K$2057-$H$2057)</f>
        <v>2.5999999999999999E-2</v>
      </c>
      <c r="L962" s="7">
        <f t="shared" si="63"/>
        <v>2.6</v>
      </c>
      <c r="M962" s="7">
        <f t="shared" si="62"/>
        <v>9.7828366455611257E-2</v>
      </c>
    </row>
    <row r="963" spans="1:13" x14ac:dyDescent="0.25">
      <c r="A963" s="6">
        <v>40824.076388888891</v>
      </c>
      <c r="B963" s="13">
        <v>40824</v>
      </c>
      <c r="C963" s="14">
        <v>7.6388888888888895E-2</v>
      </c>
      <c r="D963" s="13">
        <v>40824</v>
      </c>
      <c r="E963" s="14">
        <v>7.0347222222222499</v>
      </c>
      <c r="F963" s="6">
        <f t="shared" si="65"/>
        <v>40824.034722222219</v>
      </c>
      <c r="G963" s="7">
        <v>1.9E-2</v>
      </c>
      <c r="K963" s="7">
        <f t="shared" si="66"/>
        <v>2.5999999999999999E-2</v>
      </c>
      <c r="L963" s="7">
        <f t="shared" si="63"/>
        <v>2.6</v>
      </c>
      <c r="M963" s="7">
        <f t="shared" ref="M963:M1026" si="67">IF(L963&lt;10.1,(0.011299*L963^2.259),(0.00526*L963^2.542))</f>
        <v>9.7828366455611257E-2</v>
      </c>
    </row>
    <row r="964" spans="1:13" x14ac:dyDescent="0.25">
      <c r="A964" s="6">
        <v>40824.083333333336</v>
      </c>
      <c r="B964" s="13">
        <v>40824</v>
      </c>
      <c r="C964" s="14">
        <v>8.3333333333333329E-2</v>
      </c>
      <c r="D964" s="13">
        <v>40824</v>
      </c>
      <c r="E964" s="14">
        <v>7.0416666666666998</v>
      </c>
      <c r="F964" s="6">
        <f t="shared" si="65"/>
        <v>40824.041666666664</v>
      </c>
      <c r="G964" s="7">
        <v>1.9E-2</v>
      </c>
      <c r="K964" s="7">
        <f t="shared" si="66"/>
        <v>2.5999999999999999E-2</v>
      </c>
      <c r="L964" s="7">
        <f t="shared" si="63"/>
        <v>2.6</v>
      </c>
      <c r="M964" s="7">
        <f t="shared" si="67"/>
        <v>9.7828366455611257E-2</v>
      </c>
    </row>
    <row r="965" spans="1:13" x14ac:dyDescent="0.25">
      <c r="A965" s="6">
        <v>40824.090277777781</v>
      </c>
      <c r="B965" s="13">
        <v>40824</v>
      </c>
      <c r="C965" s="14">
        <v>9.0277777777777776E-2</v>
      </c>
      <c r="D965" s="13">
        <v>40824</v>
      </c>
      <c r="E965" s="14">
        <v>7.04861111111114</v>
      </c>
      <c r="F965" s="6">
        <f t="shared" si="65"/>
        <v>40824.048611111109</v>
      </c>
      <c r="G965" s="7">
        <v>1.9E-2</v>
      </c>
      <c r="K965" s="7">
        <f t="shared" si="66"/>
        <v>2.5999999999999999E-2</v>
      </c>
      <c r="L965" s="7">
        <f t="shared" ref="L965:L1028" si="68">K965*100</f>
        <v>2.6</v>
      </c>
      <c r="M965" s="7">
        <f t="shared" si="67"/>
        <v>9.7828366455611257E-2</v>
      </c>
    </row>
    <row r="966" spans="1:13" x14ac:dyDescent="0.25">
      <c r="A966" s="6">
        <v>40824.097222222219</v>
      </c>
      <c r="B966" s="13">
        <v>40824</v>
      </c>
      <c r="C966" s="14">
        <v>9.7222222222222224E-2</v>
      </c>
      <c r="D966" s="13">
        <v>40824</v>
      </c>
      <c r="E966" s="14">
        <v>7.0555555555555802</v>
      </c>
      <c r="F966" s="6">
        <f t="shared" si="65"/>
        <v>40824.055555555555</v>
      </c>
      <c r="G966" s="7">
        <v>1.9E-2</v>
      </c>
      <c r="K966" s="7">
        <f t="shared" si="66"/>
        <v>2.5999999999999999E-2</v>
      </c>
      <c r="L966" s="7">
        <f t="shared" si="68"/>
        <v>2.6</v>
      </c>
      <c r="M966" s="7">
        <f t="shared" si="67"/>
        <v>9.7828366455611257E-2</v>
      </c>
    </row>
    <row r="967" spans="1:13" x14ac:dyDescent="0.25">
      <c r="A967" s="6">
        <v>40824.104166666664</v>
      </c>
      <c r="B967" s="13">
        <v>40824</v>
      </c>
      <c r="C967" s="14">
        <v>0.10416666666666667</v>
      </c>
      <c r="D967" s="13">
        <v>40824</v>
      </c>
      <c r="E967" s="14">
        <v>7.0625000000000302</v>
      </c>
      <c r="F967" s="6">
        <f t="shared" si="65"/>
        <v>40824.0625</v>
      </c>
      <c r="G967" s="7">
        <v>1.9E-2</v>
      </c>
      <c r="K967" s="7">
        <f t="shared" si="66"/>
        <v>2.5999999999999999E-2</v>
      </c>
      <c r="L967" s="7">
        <f t="shared" si="68"/>
        <v>2.6</v>
      </c>
      <c r="M967" s="7">
        <f t="shared" si="67"/>
        <v>9.7828366455611257E-2</v>
      </c>
    </row>
    <row r="968" spans="1:13" x14ac:dyDescent="0.25">
      <c r="A968" s="6">
        <v>40824.111111111109</v>
      </c>
      <c r="B968" s="13">
        <v>40824</v>
      </c>
      <c r="C968" s="14">
        <v>0.1111111111111111</v>
      </c>
      <c r="D968" s="13">
        <v>40824</v>
      </c>
      <c r="E968" s="14">
        <v>7.0694444444444704</v>
      </c>
      <c r="F968" s="6">
        <f t="shared" si="65"/>
        <v>40824.069444444445</v>
      </c>
      <c r="G968" s="7">
        <v>1.9E-2</v>
      </c>
      <c r="K968" s="7">
        <f t="shared" si="66"/>
        <v>2.5999999999999999E-2</v>
      </c>
      <c r="L968" s="7">
        <f t="shared" si="68"/>
        <v>2.6</v>
      </c>
      <c r="M968" s="7">
        <f t="shared" si="67"/>
        <v>9.7828366455611257E-2</v>
      </c>
    </row>
    <row r="969" spans="1:13" x14ac:dyDescent="0.25">
      <c r="A969" s="6">
        <v>40824.118055555555</v>
      </c>
      <c r="B969" s="13">
        <v>40824</v>
      </c>
      <c r="C969" s="14">
        <v>0.11805555555555557</v>
      </c>
      <c r="D969" s="13">
        <v>40824</v>
      </c>
      <c r="E969" s="14">
        <v>7.0763888888889204</v>
      </c>
      <c r="F969" s="6">
        <f t="shared" si="65"/>
        <v>40824.076388888891</v>
      </c>
      <c r="G969" s="7">
        <v>1.9E-2</v>
      </c>
      <c r="K969" s="7">
        <f t="shared" si="66"/>
        <v>2.5999999999999999E-2</v>
      </c>
      <c r="L969" s="7">
        <f t="shared" si="68"/>
        <v>2.6</v>
      </c>
      <c r="M969" s="7">
        <f t="shared" si="67"/>
        <v>9.7828366455611257E-2</v>
      </c>
    </row>
    <row r="970" spans="1:13" x14ac:dyDescent="0.25">
      <c r="A970" s="6">
        <v>40824.125</v>
      </c>
      <c r="B970" s="13">
        <v>40824</v>
      </c>
      <c r="C970" s="14">
        <v>0.125</v>
      </c>
      <c r="D970" s="13">
        <v>40824</v>
      </c>
      <c r="E970" s="14">
        <v>7.0833333333333597</v>
      </c>
      <c r="F970" s="6">
        <f t="shared" si="65"/>
        <v>40824.083333333336</v>
      </c>
      <c r="G970" s="7">
        <v>1.9E-2</v>
      </c>
      <c r="K970" s="7">
        <f t="shared" si="66"/>
        <v>2.5999999999999999E-2</v>
      </c>
      <c r="L970" s="7">
        <f t="shared" si="68"/>
        <v>2.6</v>
      </c>
      <c r="M970" s="7">
        <f t="shared" si="67"/>
        <v>9.7828366455611257E-2</v>
      </c>
    </row>
    <row r="971" spans="1:13" x14ac:dyDescent="0.25">
      <c r="A971" s="6">
        <v>40824.131944444445</v>
      </c>
      <c r="B971" s="13">
        <v>40824</v>
      </c>
      <c r="C971" s="14">
        <v>0.13194444444444445</v>
      </c>
      <c r="D971" s="13">
        <v>40824</v>
      </c>
      <c r="E971" s="14">
        <v>7.0902777777778097</v>
      </c>
      <c r="F971" s="6">
        <f t="shared" si="65"/>
        <v>40824.090277777781</v>
      </c>
      <c r="G971" s="7">
        <v>1.9E-2</v>
      </c>
      <c r="K971" s="7">
        <f t="shared" si="66"/>
        <v>2.5999999999999999E-2</v>
      </c>
      <c r="L971" s="7">
        <f t="shared" si="68"/>
        <v>2.6</v>
      </c>
      <c r="M971" s="7">
        <f t="shared" si="67"/>
        <v>9.7828366455611257E-2</v>
      </c>
    </row>
    <row r="972" spans="1:13" x14ac:dyDescent="0.25">
      <c r="A972" s="6">
        <v>40824.138888888891</v>
      </c>
      <c r="B972" s="13">
        <v>40824</v>
      </c>
      <c r="C972" s="14">
        <v>0.1388888888888889</v>
      </c>
      <c r="D972" s="13">
        <v>40824</v>
      </c>
      <c r="E972" s="14">
        <v>7.0972222222222499</v>
      </c>
      <c r="F972" s="6">
        <f t="shared" si="65"/>
        <v>40824.097222222219</v>
      </c>
      <c r="G972" s="7">
        <v>1.9E-2</v>
      </c>
      <c r="K972" s="7">
        <f t="shared" si="66"/>
        <v>2.5999999999999999E-2</v>
      </c>
      <c r="L972" s="7">
        <f t="shared" si="68"/>
        <v>2.6</v>
      </c>
      <c r="M972" s="7">
        <f t="shared" si="67"/>
        <v>9.7828366455611257E-2</v>
      </c>
    </row>
    <row r="973" spans="1:13" x14ac:dyDescent="0.25">
      <c r="A973" s="6">
        <v>40824.145833333336</v>
      </c>
      <c r="B973" s="13">
        <v>40824</v>
      </c>
      <c r="C973" s="14">
        <v>0.14583333333333334</v>
      </c>
      <c r="D973" s="13">
        <v>40824</v>
      </c>
      <c r="E973" s="14">
        <v>7.1041666666666998</v>
      </c>
      <c r="F973" s="6">
        <f t="shared" si="65"/>
        <v>40824.104166666664</v>
      </c>
      <c r="G973" s="7">
        <v>1.9E-2</v>
      </c>
      <c r="K973" s="7">
        <f t="shared" si="66"/>
        <v>2.5999999999999999E-2</v>
      </c>
      <c r="L973" s="7">
        <f t="shared" si="68"/>
        <v>2.6</v>
      </c>
      <c r="M973" s="7">
        <f t="shared" si="67"/>
        <v>9.7828366455611257E-2</v>
      </c>
    </row>
    <row r="974" spans="1:13" x14ac:dyDescent="0.25">
      <c r="A974" s="6">
        <v>40824.152777777781</v>
      </c>
      <c r="B974" s="13">
        <v>40824</v>
      </c>
      <c r="C974" s="14">
        <v>0.15277777777777776</v>
      </c>
      <c r="D974" s="13">
        <v>40824</v>
      </c>
      <c r="E974" s="14">
        <v>7.11111111111114</v>
      </c>
      <c r="F974" s="6">
        <f t="shared" si="65"/>
        <v>40824.111111111109</v>
      </c>
      <c r="G974" s="7">
        <v>1.9E-2</v>
      </c>
      <c r="K974" s="7">
        <f t="shared" si="66"/>
        <v>2.5999999999999999E-2</v>
      </c>
      <c r="L974" s="7">
        <f t="shared" si="68"/>
        <v>2.6</v>
      </c>
      <c r="M974" s="7">
        <f t="shared" si="67"/>
        <v>9.7828366455611257E-2</v>
      </c>
    </row>
    <row r="975" spans="1:13" x14ac:dyDescent="0.25">
      <c r="A975" s="6">
        <v>40824.159722222219</v>
      </c>
      <c r="B975" s="13">
        <v>40824</v>
      </c>
      <c r="C975" s="14">
        <v>0.15972222222222224</v>
      </c>
      <c r="D975" s="13">
        <v>40824</v>
      </c>
      <c r="E975" s="14">
        <v>7.1180555555555802</v>
      </c>
      <c r="F975" s="6">
        <f t="shared" si="65"/>
        <v>40824.118055555555</v>
      </c>
      <c r="G975" s="7">
        <v>1.9E-2</v>
      </c>
      <c r="K975" s="7">
        <f t="shared" si="66"/>
        <v>2.5999999999999999E-2</v>
      </c>
      <c r="L975" s="7">
        <f t="shared" si="68"/>
        <v>2.6</v>
      </c>
      <c r="M975" s="7">
        <f t="shared" si="67"/>
        <v>9.7828366455611257E-2</v>
      </c>
    </row>
    <row r="976" spans="1:13" x14ac:dyDescent="0.25">
      <c r="A976" s="6">
        <v>40824.166666666664</v>
      </c>
      <c r="B976" s="13">
        <v>40824</v>
      </c>
      <c r="C976" s="14">
        <v>0.16666666666666666</v>
      </c>
      <c r="D976" s="13">
        <v>40824</v>
      </c>
      <c r="E976" s="14">
        <v>7.1250000000000302</v>
      </c>
      <c r="F976" s="6">
        <f t="shared" si="65"/>
        <v>40824.125</v>
      </c>
      <c r="G976" s="7">
        <v>1.9E-2</v>
      </c>
      <c r="K976" s="7">
        <f t="shared" si="66"/>
        <v>2.5999999999999999E-2</v>
      </c>
      <c r="L976" s="7">
        <f t="shared" si="68"/>
        <v>2.6</v>
      </c>
      <c r="M976" s="7">
        <f t="shared" si="67"/>
        <v>9.7828366455611257E-2</v>
      </c>
    </row>
    <row r="977" spans="1:13" x14ac:dyDescent="0.25">
      <c r="A977" s="6">
        <v>40824.173611111109</v>
      </c>
      <c r="B977" s="13">
        <v>40824</v>
      </c>
      <c r="C977" s="14">
        <v>0.17361111111111113</v>
      </c>
      <c r="D977" s="13">
        <v>40824</v>
      </c>
      <c r="E977" s="14">
        <v>7.1319444444444704</v>
      </c>
      <c r="F977" s="6">
        <f t="shared" si="65"/>
        <v>40824.131944444445</v>
      </c>
      <c r="G977" s="7">
        <v>1.9E-2</v>
      </c>
      <c r="K977" s="7">
        <f t="shared" si="66"/>
        <v>2.5999999999999999E-2</v>
      </c>
      <c r="L977" s="7">
        <f t="shared" si="68"/>
        <v>2.6</v>
      </c>
      <c r="M977" s="7">
        <f t="shared" si="67"/>
        <v>9.7828366455611257E-2</v>
      </c>
    </row>
    <row r="978" spans="1:13" x14ac:dyDescent="0.25">
      <c r="A978" s="6">
        <v>40824.180555555555</v>
      </c>
      <c r="B978" s="13">
        <v>40824</v>
      </c>
      <c r="C978" s="14">
        <v>0.18055555555555555</v>
      </c>
      <c r="D978" s="13">
        <v>40824</v>
      </c>
      <c r="E978" s="14">
        <v>7.1388888888889204</v>
      </c>
      <c r="F978" s="6">
        <f t="shared" si="65"/>
        <v>40824.138888888891</v>
      </c>
      <c r="G978" s="7">
        <v>1.9E-2</v>
      </c>
      <c r="K978" s="7">
        <f t="shared" si="66"/>
        <v>2.5999999999999999E-2</v>
      </c>
      <c r="L978" s="7">
        <f t="shared" si="68"/>
        <v>2.6</v>
      </c>
      <c r="M978" s="7">
        <f t="shared" si="67"/>
        <v>9.7828366455611257E-2</v>
      </c>
    </row>
    <row r="979" spans="1:13" x14ac:dyDescent="0.25">
      <c r="A979" s="6">
        <v>40824.1875</v>
      </c>
      <c r="B979" s="13">
        <v>40824</v>
      </c>
      <c r="C979" s="14">
        <v>0.1875</v>
      </c>
      <c r="D979" s="13">
        <v>40824</v>
      </c>
      <c r="E979" s="14">
        <v>7.1458333333333597</v>
      </c>
      <c r="F979" s="6">
        <f t="shared" si="65"/>
        <v>40824.145833333336</v>
      </c>
      <c r="G979" s="7">
        <v>1.9E-2</v>
      </c>
      <c r="K979" s="7">
        <f t="shared" si="66"/>
        <v>2.5999999999999999E-2</v>
      </c>
      <c r="L979" s="7">
        <f t="shared" si="68"/>
        <v>2.6</v>
      </c>
      <c r="M979" s="7">
        <f t="shared" si="67"/>
        <v>9.7828366455611257E-2</v>
      </c>
    </row>
    <row r="980" spans="1:13" x14ac:dyDescent="0.25">
      <c r="A980" s="6">
        <v>40824.194444444445</v>
      </c>
      <c r="B980" s="13">
        <v>40824</v>
      </c>
      <c r="C980" s="14">
        <v>0.19444444444444445</v>
      </c>
      <c r="D980" s="13">
        <v>40824</v>
      </c>
      <c r="E980" s="14">
        <v>7.1527777777778097</v>
      </c>
      <c r="F980" s="6">
        <f t="shared" si="65"/>
        <v>40824.152777777781</v>
      </c>
      <c r="G980" s="7">
        <v>1.9E-2</v>
      </c>
      <c r="K980" s="7">
        <f t="shared" si="66"/>
        <v>2.5999999999999999E-2</v>
      </c>
      <c r="L980" s="7">
        <f t="shared" si="68"/>
        <v>2.6</v>
      </c>
      <c r="M980" s="7">
        <f t="shared" si="67"/>
        <v>9.7828366455611257E-2</v>
      </c>
    </row>
    <row r="981" spans="1:13" x14ac:dyDescent="0.25">
      <c r="A981" s="6">
        <v>40824.201388888891</v>
      </c>
      <c r="B981" s="13">
        <v>40824</v>
      </c>
      <c r="C981" s="14">
        <v>0.20138888888888887</v>
      </c>
      <c r="D981" s="13">
        <v>40824</v>
      </c>
      <c r="E981" s="14">
        <v>7.1597222222222499</v>
      </c>
      <c r="F981" s="6">
        <f t="shared" si="65"/>
        <v>40824.159722222219</v>
      </c>
      <c r="G981" s="7">
        <v>1.9E-2</v>
      </c>
      <c r="K981" s="7">
        <f t="shared" si="66"/>
        <v>2.5999999999999999E-2</v>
      </c>
      <c r="L981" s="7">
        <f t="shared" si="68"/>
        <v>2.6</v>
      </c>
      <c r="M981" s="7">
        <f t="shared" si="67"/>
        <v>9.7828366455611257E-2</v>
      </c>
    </row>
    <row r="982" spans="1:13" x14ac:dyDescent="0.25">
      <c r="A982" s="6">
        <v>40824.208333333336</v>
      </c>
      <c r="B982" s="13">
        <v>40824</v>
      </c>
      <c r="C982" s="14">
        <v>0.20833333333333334</v>
      </c>
      <c r="D982" s="13">
        <v>40824</v>
      </c>
      <c r="E982" s="14">
        <v>7.1666666666666998</v>
      </c>
      <c r="F982" s="6">
        <f t="shared" si="65"/>
        <v>40824.166666666664</v>
      </c>
      <c r="G982" s="7">
        <v>1.9E-2</v>
      </c>
      <c r="K982" s="7">
        <f t="shared" si="66"/>
        <v>2.5999999999999999E-2</v>
      </c>
      <c r="L982" s="7">
        <f t="shared" si="68"/>
        <v>2.6</v>
      </c>
      <c r="M982" s="7">
        <f t="shared" si="67"/>
        <v>9.7828366455611257E-2</v>
      </c>
    </row>
    <row r="983" spans="1:13" x14ac:dyDescent="0.25">
      <c r="A983" s="6">
        <v>40824.215277777781</v>
      </c>
      <c r="B983" s="13">
        <v>40824</v>
      </c>
      <c r="C983" s="14">
        <v>0.21527777777777779</v>
      </c>
      <c r="D983" s="13">
        <v>40824</v>
      </c>
      <c r="E983" s="14">
        <v>7.17361111111114</v>
      </c>
      <c r="F983" s="6">
        <f t="shared" si="65"/>
        <v>40824.173611111109</v>
      </c>
      <c r="G983" s="7">
        <v>1.9E-2</v>
      </c>
      <c r="K983" s="7">
        <f t="shared" si="66"/>
        <v>2.5999999999999999E-2</v>
      </c>
      <c r="L983" s="7">
        <f t="shared" si="68"/>
        <v>2.6</v>
      </c>
      <c r="M983" s="7">
        <f t="shared" si="67"/>
        <v>9.7828366455611257E-2</v>
      </c>
    </row>
    <row r="984" spans="1:13" x14ac:dyDescent="0.25">
      <c r="A984" s="6">
        <v>40824.222222222219</v>
      </c>
      <c r="B984" s="13">
        <v>40824</v>
      </c>
      <c r="C984" s="14">
        <v>0.22222222222222221</v>
      </c>
      <c r="D984" s="13">
        <v>40824</v>
      </c>
      <c r="E984" s="14">
        <v>7.1805555555555802</v>
      </c>
      <c r="F984" s="6">
        <f t="shared" si="65"/>
        <v>40824.180555555555</v>
      </c>
      <c r="G984" s="7">
        <v>1.9E-2</v>
      </c>
      <c r="K984" s="7">
        <f t="shared" si="66"/>
        <v>2.5999999999999999E-2</v>
      </c>
      <c r="L984" s="7">
        <f t="shared" si="68"/>
        <v>2.6</v>
      </c>
      <c r="M984" s="7">
        <f t="shared" si="67"/>
        <v>9.7828366455611257E-2</v>
      </c>
    </row>
    <row r="985" spans="1:13" x14ac:dyDescent="0.25">
      <c r="A985" s="6">
        <v>40824.229166666664</v>
      </c>
      <c r="B985" s="13">
        <v>40824</v>
      </c>
      <c r="C985" s="14">
        <v>0.22916666666666666</v>
      </c>
      <c r="D985" s="13">
        <v>40824</v>
      </c>
      <c r="E985" s="14">
        <v>7.1875000000000302</v>
      </c>
      <c r="F985" s="6">
        <f t="shared" si="65"/>
        <v>40824.1875</v>
      </c>
      <c r="G985" s="7">
        <v>1.9E-2</v>
      </c>
      <c r="K985" s="7">
        <f t="shared" si="66"/>
        <v>2.5999999999999999E-2</v>
      </c>
      <c r="L985" s="7">
        <f t="shared" si="68"/>
        <v>2.6</v>
      </c>
      <c r="M985" s="7">
        <f t="shared" si="67"/>
        <v>9.7828366455611257E-2</v>
      </c>
    </row>
    <row r="986" spans="1:13" x14ac:dyDescent="0.25">
      <c r="A986" s="6">
        <v>40824.236111111109</v>
      </c>
      <c r="B986" s="13">
        <v>40824</v>
      </c>
      <c r="C986" s="14">
        <v>0.23611111111111113</v>
      </c>
      <c r="D986" s="13">
        <v>40824</v>
      </c>
      <c r="E986" s="14">
        <v>7.1944444444444704</v>
      </c>
      <c r="F986" s="6">
        <f t="shared" si="65"/>
        <v>40824.194444444445</v>
      </c>
      <c r="G986" s="7">
        <v>1.9E-2</v>
      </c>
      <c r="K986" s="7">
        <f t="shared" si="66"/>
        <v>2.5999999999999999E-2</v>
      </c>
      <c r="L986" s="7">
        <f t="shared" si="68"/>
        <v>2.6</v>
      </c>
      <c r="M986" s="7">
        <f t="shared" si="67"/>
        <v>9.7828366455611257E-2</v>
      </c>
    </row>
    <row r="987" spans="1:13" x14ac:dyDescent="0.25">
      <c r="A987" s="6">
        <v>40824.243055555555</v>
      </c>
      <c r="B987" s="13">
        <v>40824</v>
      </c>
      <c r="C987" s="14">
        <v>0.24305555555555555</v>
      </c>
      <c r="D987" s="13">
        <v>40824</v>
      </c>
      <c r="E987" s="14">
        <v>7.2013888888889204</v>
      </c>
      <c r="F987" s="6">
        <f t="shared" si="65"/>
        <v>40824.201388888891</v>
      </c>
      <c r="G987" s="7">
        <v>1.9E-2</v>
      </c>
      <c r="K987" s="7">
        <f t="shared" si="66"/>
        <v>2.5999999999999999E-2</v>
      </c>
      <c r="L987" s="7">
        <f t="shared" si="68"/>
        <v>2.6</v>
      </c>
      <c r="M987" s="7">
        <f t="shared" si="67"/>
        <v>9.7828366455611257E-2</v>
      </c>
    </row>
    <row r="988" spans="1:13" x14ac:dyDescent="0.25">
      <c r="A988" s="6">
        <v>40824.25</v>
      </c>
      <c r="B988" s="13">
        <v>40824</v>
      </c>
      <c r="C988" s="14">
        <v>0.25</v>
      </c>
      <c r="D988" s="13">
        <v>40824</v>
      </c>
      <c r="E988" s="14">
        <v>7.2083333333333597</v>
      </c>
      <c r="F988" s="6">
        <f t="shared" si="65"/>
        <v>40824.208333333336</v>
      </c>
      <c r="G988" s="7">
        <v>1.9E-2</v>
      </c>
      <c r="K988" s="7">
        <f t="shared" si="66"/>
        <v>2.5999999999999999E-2</v>
      </c>
      <c r="L988" s="7">
        <f t="shared" si="68"/>
        <v>2.6</v>
      </c>
      <c r="M988" s="7">
        <f t="shared" si="67"/>
        <v>9.7828366455611257E-2</v>
      </c>
    </row>
    <row r="989" spans="1:13" x14ac:dyDescent="0.25">
      <c r="A989" s="6">
        <v>40824.256944444445</v>
      </c>
      <c r="B989" s="13">
        <v>40824</v>
      </c>
      <c r="C989" s="14">
        <v>0.25694444444444448</v>
      </c>
      <c r="D989" s="13">
        <v>40824</v>
      </c>
      <c r="E989" s="14">
        <v>7.2152777777778097</v>
      </c>
      <c r="F989" s="6">
        <f t="shared" si="65"/>
        <v>40824.215277777781</v>
      </c>
      <c r="G989" s="7">
        <v>1.9E-2</v>
      </c>
      <c r="K989" s="7">
        <f t="shared" si="66"/>
        <v>2.5999999999999999E-2</v>
      </c>
      <c r="L989" s="7">
        <f t="shared" si="68"/>
        <v>2.6</v>
      </c>
      <c r="M989" s="7">
        <f t="shared" si="67"/>
        <v>9.7828366455611257E-2</v>
      </c>
    </row>
    <row r="990" spans="1:13" x14ac:dyDescent="0.25">
      <c r="A990" s="6">
        <v>40824.263888888891</v>
      </c>
      <c r="B990" s="13">
        <v>40824</v>
      </c>
      <c r="C990" s="14">
        <v>0.2638888888888889</v>
      </c>
      <c r="D990" s="13">
        <v>40824</v>
      </c>
      <c r="E990" s="14">
        <v>7.2222222222222499</v>
      </c>
      <c r="F990" s="6">
        <f t="shared" si="65"/>
        <v>40824.222222222219</v>
      </c>
      <c r="G990" s="7">
        <v>1.9E-2</v>
      </c>
      <c r="K990" s="7">
        <f t="shared" si="66"/>
        <v>2.5999999999999999E-2</v>
      </c>
      <c r="L990" s="7">
        <f t="shared" si="68"/>
        <v>2.6</v>
      </c>
      <c r="M990" s="7">
        <f t="shared" si="67"/>
        <v>9.7828366455611257E-2</v>
      </c>
    </row>
    <row r="991" spans="1:13" x14ac:dyDescent="0.25">
      <c r="A991" s="6">
        <v>40824.270833333336</v>
      </c>
      <c r="B991" s="13">
        <v>40824</v>
      </c>
      <c r="C991" s="14">
        <v>0.27083333333333331</v>
      </c>
      <c r="D991" s="13">
        <v>40824</v>
      </c>
      <c r="E991" s="14">
        <v>7.2291666666666998</v>
      </c>
      <c r="F991" s="6">
        <f t="shared" si="65"/>
        <v>40824.229166666664</v>
      </c>
      <c r="G991" s="7">
        <v>1.9E-2</v>
      </c>
      <c r="K991" s="7">
        <f t="shared" si="66"/>
        <v>2.5999999999999999E-2</v>
      </c>
      <c r="L991" s="7">
        <f t="shared" si="68"/>
        <v>2.6</v>
      </c>
      <c r="M991" s="7">
        <f t="shared" si="67"/>
        <v>9.7828366455611257E-2</v>
      </c>
    </row>
    <row r="992" spans="1:13" x14ac:dyDescent="0.25">
      <c r="A992" s="6">
        <v>40824.277777777781</v>
      </c>
      <c r="B992" s="13">
        <v>40824</v>
      </c>
      <c r="C992" s="14">
        <v>0.27777777777777779</v>
      </c>
      <c r="D992" s="13">
        <v>40824</v>
      </c>
      <c r="E992" s="14">
        <v>7.23611111111114</v>
      </c>
      <c r="F992" s="6">
        <f t="shared" si="65"/>
        <v>40824.236111111109</v>
      </c>
      <c r="G992" s="7">
        <v>1.7999999999999999E-2</v>
      </c>
      <c r="K992" s="7">
        <f t="shared" si="66"/>
        <v>2.4999999999999998E-2</v>
      </c>
      <c r="L992" s="7">
        <f t="shared" si="68"/>
        <v>2.5</v>
      </c>
      <c r="M992" s="7">
        <f t="shared" si="67"/>
        <v>8.9533690940011415E-2</v>
      </c>
    </row>
    <row r="993" spans="1:13" x14ac:dyDescent="0.25">
      <c r="A993" s="6">
        <v>40824.284722222219</v>
      </c>
      <c r="B993" s="13">
        <v>40824</v>
      </c>
      <c r="C993" s="14">
        <v>0.28472222222222221</v>
      </c>
      <c r="D993" s="13">
        <v>40824</v>
      </c>
      <c r="E993" s="14">
        <v>7.2430555555555802</v>
      </c>
      <c r="F993" s="6">
        <f t="shared" si="65"/>
        <v>40824.243055555555</v>
      </c>
      <c r="G993" s="7">
        <v>1.7999999999999999E-2</v>
      </c>
      <c r="K993" s="7">
        <f t="shared" si="66"/>
        <v>2.4999999999999998E-2</v>
      </c>
      <c r="L993" s="7">
        <f t="shared" si="68"/>
        <v>2.5</v>
      </c>
      <c r="M993" s="7">
        <f t="shared" si="67"/>
        <v>8.9533690940011415E-2</v>
      </c>
    </row>
    <row r="994" spans="1:13" x14ac:dyDescent="0.25">
      <c r="A994" s="6">
        <v>40824.291666666664</v>
      </c>
      <c r="B994" s="13">
        <v>40824</v>
      </c>
      <c r="C994" s="14">
        <v>0.29166666666666669</v>
      </c>
      <c r="D994" s="13">
        <v>40824</v>
      </c>
      <c r="E994" s="14">
        <v>7.2500000000000302</v>
      </c>
      <c r="F994" s="6">
        <f t="shared" si="65"/>
        <v>40824.25</v>
      </c>
      <c r="G994" s="7">
        <v>1.7999999999999999E-2</v>
      </c>
      <c r="K994" s="7">
        <f t="shared" si="66"/>
        <v>2.4999999999999998E-2</v>
      </c>
      <c r="L994" s="7">
        <f t="shared" si="68"/>
        <v>2.5</v>
      </c>
      <c r="M994" s="7">
        <f t="shared" si="67"/>
        <v>8.9533690940011415E-2</v>
      </c>
    </row>
    <row r="995" spans="1:13" x14ac:dyDescent="0.25">
      <c r="A995" s="6">
        <v>40824.298611111109</v>
      </c>
      <c r="B995" s="13">
        <v>40824</v>
      </c>
      <c r="C995" s="14">
        <v>0.2986111111111111</v>
      </c>
      <c r="D995" s="13">
        <v>40824</v>
      </c>
      <c r="E995" s="14">
        <v>7.2569444444444704</v>
      </c>
      <c r="F995" s="6">
        <f t="shared" si="65"/>
        <v>40824.256944444445</v>
      </c>
      <c r="G995" s="7">
        <v>1.7999999999999999E-2</v>
      </c>
      <c r="K995" s="7">
        <f t="shared" si="66"/>
        <v>2.4999999999999998E-2</v>
      </c>
      <c r="L995" s="7">
        <f t="shared" si="68"/>
        <v>2.5</v>
      </c>
      <c r="M995" s="7">
        <f t="shared" si="67"/>
        <v>8.9533690940011415E-2</v>
      </c>
    </row>
    <row r="996" spans="1:13" x14ac:dyDescent="0.25">
      <c r="A996" s="6">
        <v>40824.305555555555</v>
      </c>
      <c r="B996" s="13">
        <v>40824</v>
      </c>
      <c r="C996" s="14">
        <v>0.30555555555555552</v>
      </c>
      <c r="D996" s="13">
        <v>40824</v>
      </c>
      <c r="E996" s="14">
        <v>7.2638888888889204</v>
      </c>
      <c r="F996" s="6">
        <f t="shared" si="65"/>
        <v>40824.263888888891</v>
      </c>
      <c r="G996" s="7">
        <v>1.7999999999999999E-2</v>
      </c>
      <c r="K996" s="7">
        <f t="shared" si="66"/>
        <v>2.4999999999999998E-2</v>
      </c>
      <c r="L996" s="7">
        <f t="shared" si="68"/>
        <v>2.5</v>
      </c>
      <c r="M996" s="7">
        <f t="shared" si="67"/>
        <v>8.9533690940011415E-2</v>
      </c>
    </row>
    <row r="997" spans="1:13" x14ac:dyDescent="0.25">
      <c r="A997" s="6">
        <v>40824.3125</v>
      </c>
      <c r="B997" s="13">
        <v>40824</v>
      </c>
      <c r="C997" s="14">
        <v>0.3125</v>
      </c>
      <c r="D997" s="13">
        <v>40824</v>
      </c>
      <c r="E997" s="14">
        <v>7.2708333333333597</v>
      </c>
      <c r="F997" s="6">
        <f t="shared" si="65"/>
        <v>40824.270833333336</v>
      </c>
      <c r="G997" s="7">
        <v>1.7999999999999999E-2</v>
      </c>
      <c r="K997" s="7">
        <f t="shared" si="66"/>
        <v>2.4999999999999998E-2</v>
      </c>
      <c r="L997" s="7">
        <f t="shared" si="68"/>
        <v>2.5</v>
      </c>
      <c r="M997" s="7">
        <f t="shared" si="67"/>
        <v>8.9533690940011415E-2</v>
      </c>
    </row>
    <row r="998" spans="1:13" x14ac:dyDescent="0.25">
      <c r="A998" s="6">
        <v>40824.319444444445</v>
      </c>
      <c r="B998" s="13">
        <v>40824</v>
      </c>
      <c r="C998" s="14">
        <v>0.31944444444444448</v>
      </c>
      <c r="D998" s="13">
        <v>40824</v>
      </c>
      <c r="E998" s="14">
        <v>7.2777777777778097</v>
      </c>
      <c r="F998" s="6">
        <f t="shared" si="65"/>
        <v>40824.277777777781</v>
      </c>
      <c r="G998" s="7">
        <v>1.7999999999999999E-2</v>
      </c>
      <c r="K998" s="7">
        <f t="shared" si="66"/>
        <v>2.4999999999999998E-2</v>
      </c>
      <c r="L998" s="7">
        <f t="shared" si="68"/>
        <v>2.5</v>
      </c>
      <c r="M998" s="7">
        <f t="shared" si="67"/>
        <v>8.9533690940011415E-2</v>
      </c>
    </row>
    <row r="999" spans="1:13" x14ac:dyDescent="0.25">
      <c r="A999" s="6">
        <v>40824.326388888891</v>
      </c>
      <c r="B999" s="13">
        <v>40824</v>
      </c>
      <c r="C999" s="14">
        <v>0.3263888888888889</v>
      </c>
      <c r="D999" s="13">
        <v>40824</v>
      </c>
      <c r="E999" s="14">
        <v>7.2847222222222499</v>
      </c>
      <c r="F999" s="6">
        <f t="shared" si="65"/>
        <v>40824.284722222219</v>
      </c>
      <c r="G999" s="7">
        <v>1.7999999999999999E-2</v>
      </c>
      <c r="K999" s="7">
        <f t="shared" si="66"/>
        <v>2.4999999999999998E-2</v>
      </c>
      <c r="L999" s="7">
        <f t="shared" si="68"/>
        <v>2.5</v>
      </c>
      <c r="M999" s="7">
        <f t="shared" si="67"/>
        <v>8.9533690940011415E-2</v>
      </c>
    </row>
    <row r="1000" spans="1:13" x14ac:dyDescent="0.25">
      <c r="A1000" s="6">
        <v>40824.333333333336</v>
      </c>
      <c r="B1000" s="13">
        <v>40824</v>
      </c>
      <c r="C1000" s="14">
        <v>0.33333333333333331</v>
      </c>
      <c r="D1000" s="13">
        <v>40824</v>
      </c>
      <c r="E1000" s="14">
        <v>7.2916666666666998</v>
      </c>
      <c r="F1000" s="6">
        <f t="shared" si="65"/>
        <v>40824.291666666664</v>
      </c>
      <c r="G1000" s="7">
        <v>1.7999999999999999E-2</v>
      </c>
      <c r="K1000" s="7">
        <f t="shared" si="66"/>
        <v>2.4999999999999998E-2</v>
      </c>
      <c r="L1000" s="7">
        <f t="shared" si="68"/>
        <v>2.5</v>
      </c>
      <c r="M1000" s="7">
        <f t="shared" si="67"/>
        <v>8.9533690940011415E-2</v>
      </c>
    </row>
    <row r="1001" spans="1:13" x14ac:dyDescent="0.25">
      <c r="A1001" s="6">
        <v>40824.340277777781</v>
      </c>
      <c r="B1001" s="13">
        <v>40824</v>
      </c>
      <c r="C1001" s="14">
        <v>0.34027777777777773</v>
      </c>
      <c r="D1001" s="13">
        <v>40824</v>
      </c>
      <c r="E1001" s="14">
        <v>7.29861111111114</v>
      </c>
      <c r="F1001" s="6">
        <f t="shared" si="65"/>
        <v>40824.298611111109</v>
      </c>
      <c r="G1001" s="7">
        <v>1.7999999999999999E-2</v>
      </c>
      <c r="K1001" s="7">
        <f t="shared" si="66"/>
        <v>2.4999999999999998E-2</v>
      </c>
      <c r="L1001" s="7">
        <f t="shared" si="68"/>
        <v>2.5</v>
      </c>
      <c r="M1001" s="7">
        <f t="shared" si="67"/>
        <v>8.9533690940011415E-2</v>
      </c>
    </row>
    <row r="1002" spans="1:13" x14ac:dyDescent="0.25">
      <c r="A1002" s="6">
        <v>40824.347222222219</v>
      </c>
      <c r="B1002" s="13">
        <v>40824</v>
      </c>
      <c r="C1002" s="14">
        <v>0.34722222222222227</v>
      </c>
      <c r="D1002" s="13">
        <v>40824</v>
      </c>
      <c r="E1002" s="14">
        <v>7.3055555555555802</v>
      </c>
      <c r="F1002" s="6">
        <f t="shared" si="65"/>
        <v>40824.305555555555</v>
      </c>
      <c r="G1002" s="7">
        <v>1.7999999999999999E-2</v>
      </c>
      <c r="K1002" s="7">
        <f t="shared" si="66"/>
        <v>2.4999999999999998E-2</v>
      </c>
      <c r="L1002" s="7">
        <f t="shared" si="68"/>
        <v>2.5</v>
      </c>
      <c r="M1002" s="7">
        <f t="shared" si="67"/>
        <v>8.9533690940011415E-2</v>
      </c>
    </row>
    <row r="1003" spans="1:13" x14ac:dyDescent="0.25">
      <c r="A1003" s="6">
        <v>40824.354166666664</v>
      </c>
      <c r="B1003" s="13">
        <v>40824</v>
      </c>
      <c r="C1003" s="14">
        <v>0.35416666666666669</v>
      </c>
      <c r="D1003" s="13">
        <v>40824</v>
      </c>
      <c r="E1003" s="14">
        <v>7.3125000000000302</v>
      </c>
      <c r="F1003" s="6">
        <f t="shared" si="65"/>
        <v>40824.3125</v>
      </c>
      <c r="G1003" s="7">
        <v>1.7999999999999999E-2</v>
      </c>
      <c r="K1003" s="7">
        <f t="shared" si="66"/>
        <v>2.4999999999999998E-2</v>
      </c>
      <c r="L1003" s="7">
        <f t="shared" si="68"/>
        <v>2.5</v>
      </c>
      <c r="M1003" s="7">
        <f t="shared" si="67"/>
        <v>8.9533690940011415E-2</v>
      </c>
    </row>
    <row r="1004" spans="1:13" x14ac:dyDescent="0.25">
      <c r="A1004" s="6">
        <v>40824.361111111109</v>
      </c>
      <c r="B1004" s="13">
        <v>40824</v>
      </c>
      <c r="C1004" s="14">
        <v>0.3611111111111111</v>
      </c>
      <c r="D1004" s="13">
        <v>40824</v>
      </c>
      <c r="E1004" s="14">
        <v>7.3194444444444704</v>
      </c>
      <c r="F1004" s="6">
        <f t="shared" si="65"/>
        <v>40824.319444444445</v>
      </c>
      <c r="G1004" s="7">
        <v>1.7999999999999999E-2</v>
      </c>
      <c r="K1004" s="7">
        <f t="shared" si="66"/>
        <v>2.4999999999999998E-2</v>
      </c>
      <c r="L1004" s="7">
        <f t="shared" si="68"/>
        <v>2.5</v>
      </c>
      <c r="M1004" s="7">
        <f t="shared" si="67"/>
        <v>8.9533690940011415E-2</v>
      </c>
    </row>
    <row r="1005" spans="1:13" x14ac:dyDescent="0.25">
      <c r="A1005" s="6">
        <v>40824.368055555555</v>
      </c>
      <c r="B1005" s="13">
        <v>40824</v>
      </c>
      <c r="C1005" s="14">
        <v>0.36805555555555558</v>
      </c>
      <c r="D1005" s="13">
        <v>40824</v>
      </c>
      <c r="E1005" s="14">
        <v>7.3263888888889204</v>
      </c>
      <c r="F1005" s="6">
        <f t="shared" si="65"/>
        <v>40824.326388888891</v>
      </c>
      <c r="G1005" s="7">
        <v>1.7999999999999999E-2</v>
      </c>
      <c r="K1005" s="7">
        <f t="shared" si="66"/>
        <v>2.4999999999999998E-2</v>
      </c>
      <c r="L1005" s="7">
        <f t="shared" si="68"/>
        <v>2.5</v>
      </c>
      <c r="M1005" s="7">
        <f t="shared" si="67"/>
        <v>8.9533690940011415E-2</v>
      </c>
    </row>
    <row r="1006" spans="1:13" x14ac:dyDescent="0.25">
      <c r="A1006" s="6">
        <v>40824.375</v>
      </c>
      <c r="B1006" s="13">
        <v>40824</v>
      </c>
      <c r="C1006" s="14">
        <v>0.375</v>
      </c>
      <c r="D1006" s="13">
        <v>40824</v>
      </c>
      <c r="E1006" s="14">
        <v>7.3333333333333597</v>
      </c>
      <c r="F1006" s="6">
        <f t="shared" si="65"/>
        <v>40824.333333333336</v>
      </c>
      <c r="G1006" s="7">
        <v>1.7999999999999999E-2</v>
      </c>
      <c r="K1006" s="7">
        <f t="shared" si="66"/>
        <v>2.4999999999999998E-2</v>
      </c>
      <c r="L1006" s="7">
        <f t="shared" si="68"/>
        <v>2.5</v>
      </c>
      <c r="M1006" s="7">
        <f t="shared" si="67"/>
        <v>8.9533690940011415E-2</v>
      </c>
    </row>
    <row r="1007" spans="1:13" x14ac:dyDescent="0.25">
      <c r="A1007" s="6">
        <v>40824.381944444445</v>
      </c>
      <c r="B1007" s="13">
        <v>40824</v>
      </c>
      <c r="C1007" s="14">
        <v>0.38194444444444442</v>
      </c>
      <c r="D1007" s="13">
        <v>40824</v>
      </c>
      <c r="E1007" s="14">
        <v>7.3402777777778097</v>
      </c>
      <c r="F1007" s="6">
        <f t="shared" si="65"/>
        <v>40824.340277777781</v>
      </c>
      <c r="G1007" s="7">
        <v>1.7999999999999999E-2</v>
      </c>
      <c r="K1007" s="7">
        <f t="shared" si="66"/>
        <v>2.4999999999999998E-2</v>
      </c>
      <c r="L1007" s="7">
        <f t="shared" si="68"/>
        <v>2.5</v>
      </c>
      <c r="M1007" s="7">
        <f t="shared" si="67"/>
        <v>8.9533690940011415E-2</v>
      </c>
    </row>
    <row r="1008" spans="1:13" x14ac:dyDescent="0.25">
      <c r="A1008" s="6">
        <v>40824.388888888891</v>
      </c>
      <c r="B1008" s="13">
        <v>40824</v>
      </c>
      <c r="C1008" s="14">
        <v>0.3888888888888889</v>
      </c>
      <c r="D1008" s="13">
        <v>40824</v>
      </c>
      <c r="E1008" s="14">
        <v>7.3472222222222499</v>
      </c>
      <c r="F1008" s="6">
        <f t="shared" si="65"/>
        <v>40824.347222222219</v>
      </c>
      <c r="G1008" s="7">
        <v>1.7999999999999999E-2</v>
      </c>
      <c r="K1008" s="7">
        <f t="shared" si="66"/>
        <v>2.4999999999999998E-2</v>
      </c>
      <c r="L1008" s="7">
        <f t="shared" si="68"/>
        <v>2.5</v>
      </c>
      <c r="M1008" s="7">
        <f t="shared" si="67"/>
        <v>8.9533690940011415E-2</v>
      </c>
    </row>
    <row r="1009" spans="1:13" x14ac:dyDescent="0.25">
      <c r="A1009" s="6">
        <v>40824.395833333336</v>
      </c>
      <c r="B1009" s="13">
        <v>40824</v>
      </c>
      <c r="C1009" s="14">
        <v>0.39583333333333331</v>
      </c>
      <c r="D1009" s="13">
        <v>40824</v>
      </c>
      <c r="E1009" s="14">
        <v>7.3541666666666998</v>
      </c>
      <c r="F1009" s="6">
        <f t="shared" si="65"/>
        <v>40824.354166666664</v>
      </c>
      <c r="G1009" s="7">
        <v>1.7000000000000001E-2</v>
      </c>
      <c r="K1009" s="7">
        <f t="shared" si="66"/>
        <v>2.4E-2</v>
      </c>
      <c r="L1009" s="7">
        <f t="shared" si="68"/>
        <v>2.4</v>
      </c>
      <c r="M1009" s="7">
        <f t="shared" si="67"/>
        <v>8.1646430706878492E-2</v>
      </c>
    </row>
    <row r="1010" spans="1:13" x14ac:dyDescent="0.25">
      <c r="A1010" s="6">
        <v>40824.402777777781</v>
      </c>
      <c r="B1010" s="13">
        <v>40824</v>
      </c>
      <c r="C1010" s="14">
        <v>0.40277777777777773</v>
      </c>
      <c r="D1010" s="13">
        <v>40824</v>
      </c>
      <c r="E1010" s="14">
        <v>7.36111111111114</v>
      </c>
      <c r="F1010" s="6">
        <f t="shared" si="65"/>
        <v>40824.361111111109</v>
      </c>
      <c r="G1010" s="7">
        <v>1.7000000000000001E-2</v>
      </c>
      <c r="K1010" s="7">
        <f t="shared" si="66"/>
        <v>2.4E-2</v>
      </c>
      <c r="L1010" s="7">
        <f t="shared" si="68"/>
        <v>2.4</v>
      </c>
      <c r="M1010" s="7">
        <f t="shared" si="67"/>
        <v>8.1646430706878492E-2</v>
      </c>
    </row>
    <row r="1011" spans="1:13" x14ac:dyDescent="0.25">
      <c r="A1011" s="6">
        <v>40824.409722222219</v>
      </c>
      <c r="B1011" s="13">
        <v>40824</v>
      </c>
      <c r="C1011" s="14">
        <v>0.40972222222222227</v>
      </c>
      <c r="D1011" s="13">
        <v>40824</v>
      </c>
      <c r="E1011" s="14">
        <v>7.36805555555559</v>
      </c>
      <c r="F1011" s="6">
        <f t="shared" si="65"/>
        <v>40824.368055555555</v>
      </c>
      <c r="G1011" s="7">
        <v>1.7000000000000001E-2</v>
      </c>
      <c r="K1011" s="7">
        <f t="shared" si="66"/>
        <v>2.4E-2</v>
      </c>
      <c r="L1011" s="7">
        <f t="shared" si="68"/>
        <v>2.4</v>
      </c>
      <c r="M1011" s="7">
        <f t="shared" si="67"/>
        <v>8.1646430706878492E-2</v>
      </c>
    </row>
    <row r="1012" spans="1:13" x14ac:dyDescent="0.25">
      <c r="A1012" s="6">
        <v>40824.416666666664</v>
      </c>
      <c r="B1012" s="13">
        <v>40824</v>
      </c>
      <c r="C1012" s="14">
        <v>0.41666666666666669</v>
      </c>
      <c r="D1012" s="13">
        <v>40824</v>
      </c>
      <c r="E1012" s="14">
        <v>7.3750000000000302</v>
      </c>
      <c r="F1012" s="6">
        <f t="shared" si="65"/>
        <v>40824.375</v>
      </c>
      <c r="G1012" s="7">
        <v>1.7000000000000001E-2</v>
      </c>
      <c r="K1012" s="7">
        <f t="shared" si="66"/>
        <v>2.4E-2</v>
      </c>
      <c r="L1012" s="7">
        <f t="shared" si="68"/>
        <v>2.4</v>
      </c>
      <c r="M1012" s="7">
        <f t="shared" si="67"/>
        <v>8.1646430706878492E-2</v>
      </c>
    </row>
    <row r="1013" spans="1:13" x14ac:dyDescent="0.25">
      <c r="A1013" s="6">
        <v>40824.423611111109</v>
      </c>
      <c r="B1013" s="13">
        <v>40824</v>
      </c>
      <c r="C1013" s="14">
        <v>0.4236111111111111</v>
      </c>
      <c r="D1013" s="13">
        <v>40824</v>
      </c>
      <c r="E1013" s="14">
        <v>7.3819444444444704</v>
      </c>
      <c r="F1013" s="6">
        <f t="shared" si="65"/>
        <v>40824.381944444445</v>
      </c>
      <c r="G1013" s="7">
        <v>1.7000000000000001E-2</v>
      </c>
      <c r="K1013" s="7">
        <f t="shared" si="66"/>
        <v>2.4E-2</v>
      </c>
      <c r="L1013" s="7">
        <f t="shared" si="68"/>
        <v>2.4</v>
      </c>
      <c r="M1013" s="7">
        <f t="shared" si="67"/>
        <v>8.1646430706878492E-2</v>
      </c>
    </row>
    <row r="1014" spans="1:13" x14ac:dyDescent="0.25">
      <c r="A1014" s="6">
        <v>40824.430555555555</v>
      </c>
      <c r="B1014" s="13">
        <v>40824</v>
      </c>
      <c r="C1014" s="14">
        <v>0.43055555555555558</v>
      </c>
      <c r="D1014" s="13">
        <v>40824</v>
      </c>
      <c r="E1014" s="14">
        <v>7.3888888888889204</v>
      </c>
      <c r="F1014" s="6">
        <f t="shared" si="65"/>
        <v>40824.388888888891</v>
      </c>
      <c r="G1014" s="7">
        <v>1.7000000000000001E-2</v>
      </c>
      <c r="K1014" s="7">
        <f t="shared" si="66"/>
        <v>2.4E-2</v>
      </c>
      <c r="L1014" s="7">
        <f t="shared" si="68"/>
        <v>2.4</v>
      </c>
      <c r="M1014" s="7">
        <f t="shared" si="67"/>
        <v>8.1646430706878492E-2</v>
      </c>
    </row>
    <row r="1015" spans="1:13" x14ac:dyDescent="0.25">
      <c r="A1015" s="6">
        <v>40824.4375</v>
      </c>
      <c r="B1015" s="13">
        <v>40824</v>
      </c>
      <c r="C1015" s="14">
        <v>0.4375</v>
      </c>
      <c r="D1015" s="13">
        <v>40824</v>
      </c>
      <c r="E1015" s="14">
        <v>7.3958333333333597</v>
      </c>
      <c r="F1015" s="6">
        <f t="shared" si="65"/>
        <v>40824.395833333336</v>
      </c>
      <c r="G1015" s="7">
        <v>1.7000000000000001E-2</v>
      </c>
      <c r="K1015" s="7">
        <f t="shared" si="66"/>
        <v>2.4E-2</v>
      </c>
      <c r="L1015" s="7">
        <f t="shared" si="68"/>
        <v>2.4</v>
      </c>
      <c r="M1015" s="7">
        <f t="shared" si="67"/>
        <v>8.1646430706878492E-2</v>
      </c>
    </row>
    <row r="1016" spans="1:13" x14ac:dyDescent="0.25">
      <c r="A1016" s="6">
        <v>40824.444444444445</v>
      </c>
      <c r="B1016" s="13">
        <v>40824</v>
      </c>
      <c r="C1016" s="14">
        <v>0.44444444444444442</v>
      </c>
      <c r="D1016" s="13">
        <v>40824</v>
      </c>
      <c r="E1016" s="14">
        <v>7.4027777777778097</v>
      </c>
      <c r="F1016" s="6">
        <f t="shared" si="65"/>
        <v>40824.402777777781</v>
      </c>
      <c r="G1016" s="7">
        <v>1.7000000000000001E-2</v>
      </c>
      <c r="K1016" s="7">
        <f t="shared" si="66"/>
        <v>2.4E-2</v>
      </c>
      <c r="L1016" s="7">
        <f t="shared" si="68"/>
        <v>2.4</v>
      </c>
      <c r="M1016" s="7">
        <f t="shared" si="67"/>
        <v>8.1646430706878492E-2</v>
      </c>
    </row>
    <row r="1017" spans="1:13" x14ac:dyDescent="0.25">
      <c r="A1017" s="6">
        <v>40824.451388888891</v>
      </c>
      <c r="B1017" s="13">
        <v>40824</v>
      </c>
      <c r="C1017" s="14">
        <v>0.4513888888888889</v>
      </c>
      <c r="D1017" s="13">
        <v>40824</v>
      </c>
      <c r="E1017" s="14">
        <v>7.4097222222222499</v>
      </c>
      <c r="F1017" s="6">
        <f t="shared" si="65"/>
        <v>40824.409722222219</v>
      </c>
      <c r="G1017" s="7">
        <v>1.7000000000000001E-2</v>
      </c>
      <c r="K1017" s="7">
        <f t="shared" si="66"/>
        <v>2.4E-2</v>
      </c>
      <c r="L1017" s="7">
        <f t="shared" si="68"/>
        <v>2.4</v>
      </c>
      <c r="M1017" s="7">
        <f t="shared" si="67"/>
        <v>8.1646430706878492E-2</v>
      </c>
    </row>
    <row r="1018" spans="1:13" x14ac:dyDescent="0.25">
      <c r="A1018" s="6">
        <v>40824.458333333336</v>
      </c>
      <c r="B1018" s="13">
        <v>40824</v>
      </c>
      <c r="C1018" s="14">
        <v>0.45833333333333331</v>
      </c>
      <c r="D1018" s="13">
        <v>40824</v>
      </c>
      <c r="E1018" s="14">
        <v>7.4166666666666998</v>
      </c>
      <c r="F1018" s="6">
        <f t="shared" si="65"/>
        <v>40824.416666666664</v>
      </c>
      <c r="G1018" s="7">
        <v>1.7000000000000001E-2</v>
      </c>
      <c r="K1018" s="7">
        <f t="shared" si="66"/>
        <v>2.4E-2</v>
      </c>
      <c r="L1018" s="7">
        <f t="shared" si="68"/>
        <v>2.4</v>
      </c>
      <c r="M1018" s="7">
        <f t="shared" si="67"/>
        <v>8.1646430706878492E-2</v>
      </c>
    </row>
    <row r="1019" spans="1:13" x14ac:dyDescent="0.25">
      <c r="A1019" s="6">
        <v>40824.465277777781</v>
      </c>
      <c r="B1019" s="13">
        <v>40824</v>
      </c>
      <c r="C1019" s="14">
        <v>0.46527777777777773</v>
      </c>
      <c r="D1019" s="13">
        <v>40824</v>
      </c>
      <c r="E1019" s="14">
        <v>7.42361111111114</v>
      </c>
      <c r="F1019" s="6">
        <f t="shared" si="65"/>
        <v>40824.423611111109</v>
      </c>
      <c r="G1019" s="7">
        <v>1.7000000000000001E-2</v>
      </c>
      <c r="K1019" s="7">
        <f t="shared" si="66"/>
        <v>2.4E-2</v>
      </c>
      <c r="L1019" s="7">
        <f t="shared" si="68"/>
        <v>2.4</v>
      </c>
      <c r="M1019" s="7">
        <f t="shared" si="67"/>
        <v>8.1646430706878492E-2</v>
      </c>
    </row>
    <row r="1020" spans="1:13" x14ac:dyDescent="0.25">
      <c r="A1020" s="6">
        <v>40824.472222222219</v>
      </c>
      <c r="B1020" s="13">
        <v>40824</v>
      </c>
      <c r="C1020" s="14">
        <v>0.47222222222222227</v>
      </c>
      <c r="D1020" s="13">
        <v>40824</v>
      </c>
      <c r="E1020" s="14">
        <v>7.43055555555559</v>
      </c>
      <c r="F1020" s="6">
        <f t="shared" si="65"/>
        <v>40824.430555555555</v>
      </c>
      <c r="G1020" s="7">
        <v>1.7000000000000001E-2</v>
      </c>
      <c r="K1020" s="7">
        <f t="shared" si="66"/>
        <v>2.4E-2</v>
      </c>
      <c r="L1020" s="7">
        <f t="shared" si="68"/>
        <v>2.4</v>
      </c>
      <c r="M1020" s="7">
        <f t="shared" si="67"/>
        <v>8.1646430706878492E-2</v>
      </c>
    </row>
    <row r="1021" spans="1:13" x14ac:dyDescent="0.25">
      <c r="A1021" s="6">
        <v>40824.479166666664</v>
      </c>
      <c r="B1021" s="13">
        <v>40824</v>
      </c>
      <c r="C1021" s="14">
        <v>0.47916666666666669</v>
      </c>
      <c r="D1021" s="13">
        <v>40824</v>
      </c>
      <c r="E1021" s="14">
        <v>7.4375000000000302</v>
      </c>
      <c r="F1021" s="6">
        <f t="shared" si="65"/>
        <v>40824.4375</v>
      </c>
      <c r="G1021" s="7">
        <v>1.7000000000000001E-2</v>
      </c>
      <c r="K1021" s="7">
        <f t="shared" si="66"/>
        <v>2.4E-2</v>
      </c>
      <c r="L1021" s="7">
        <f t="shared" si="68"/>
        <v>2.4</v>
      </c>
      <c r="M1021" s="7">
        <f t="shared" si="67"/>
        <v>8.1646430706878492E-2</v>
      </c>
    </row>
    <row r="1022" spans="1:13" x14ac:dyDescent="0.25">
      <c r="A1022" s="6">
        <v>40824.486111111109</v>
      </c>
      <c r="B1022" s="13">
        <v>40824</v>
      </c>
      <c r="C1022" s="14">
        <v>0.4861111111111111</v>
      </c>
      <c r="D1022" s="13">
        <v>40824</v>
      </c>
      <c r="E1022" s="14">
        <v>7.4444444444444802</v>
      </c>
      <c r="F1022" s="6">
        <f t="shared" si="65"/>
        <v>40824.444444444445</v>
      </c>
      <c r="G1022" s="7">
        <v>1.7000000000000001E-2</v>
      </c>
      <c r="K1022" s="7">
        <f t="shared" si="66"/>
        <v>2.4E-2</v>
      </c>
      <c r="L1022" s="7">
        <f t="shared" si="68"/>
        <v>2.4</v>
      </c>
      <c r="M1022" s="7">
        <f t="shared" si="67"/>
        <v>8.1646430706878492E-2</v>
      </c>
    </row>
    <row r="1023" spans="1:13" x14ac:dyDescent="0.25">
      <c r="A1023" s="6">
        <v>40824.493055555555</v>
      </c>
      <c r="B1023" s="13">
        <v>40824</v>
      </c>
      <c r="C1023" s="14">
        <v>0.49305555555555558</v>
      </c>
      <c r="D1023" s="13">
        <v>40824</v>
      </c>
      <c r="E1023" s="14">
        <v>7.4513888888889204</v>
      </c>
      <c r="F1023" s="6">
        <f t="shared" si="65"/>
        <v>40824.451388888891</v>
      </c>
      <c r="G1023" s="7">
        <v>1.7000000000000001E-2</v>
      </c>
      <c r="K1023" s="7">
        <f t="shared" si="66"/>
        <v>2.4E-2</v>
      </c>
      <c r="L1023" s="7">
        <f t="shared" si="68"/>
        <v>2.4</v>
      </c>
      <c r="M1023" s="7">
        <f t="shared" si="67"/>
        <v>8.1646430706878492E-2</v>
      </c>
    </row>
    <row r="1024" spans="1:13" x14ac:dyDescent="0.25">
      <c r="A1024" s="6">
        <v>40824.5</v>
      </c>
      <c r="B1024" s="13">
        <v>40824</v>
      </c>
      <c r="C1024" s="14">
        <v>0.5</v>
      </c>
      <c r="D1024" s="13">
        <v>40824</v>
      </c>
      <c r="E1024" s="14">
        <v>7.4583333333333597</v>
      </c>
      <c r="F1024" s="6">
        <f t="shared" ref="F1024:F1087" si="69">D1024+E1024-7</f>
        <v>40824.458333333336</v>
      </c>
      <c r="G1024" s="7">
        <v>1.7000000000000001E-2</v>
      </c>
      <c r="K1024" s="7">
        <f t="shared" si="66"/>
        <v>2.4E-2</v>
      </c>
      <c r="L1024" s="7">
        <f t="shared" si="68"/>
        <v>2.4</v>
      </c>
      <c r="M1024" s="7">
        <f t="shared" si="67"/>
        <v>8.1646430706878492E-2</v>
      </c>
    </row>
    <row r="1025" spans="1:13" x14ac:dyDescent="0.25">
      <c r="A1025" s="6">
        <v>40824.506944444445</v>
      </c>
      <c r="B1025" s="13">
        <v>40824</v>
      </c>
      <c r="C1025" s="14">
        <v>0.50694444444444442</v>
      </c>
      <c r="D1025" s="13">
        <v>40824</v>
      </c>
      <c r="E1025" s="14">
        <v>7.4652777777778097</v>
      </c>
      <c r="F1025" s="6">
        <f t="shared" si="69"/>
        <v>40824.465277777781</v>
      </c>
      <c r="G1025" s="7">
        <v>1.7000000000000001E-2</v>
      </c>
      <c r="K1025" s="7">
        <f t="shared" si="66"/>
        <v>2.4E-2</v>
      </c>
      <c r="L1025" s="7">
        <f t="shared" si="68"/>
        <v>2.4</v>
      </c>
      <c r="M1025" s="7">
        <f t="shared" si="67"/>
        <v>8.1646430706878492E-2</v>
      </c>
    </row>
    <row r="1026" spans="1:13" x14ac:dyDescent="0.25">
      <c r="A1026" s="6">
        <v>40824.513888888891</v>
      </c>
      <c r="B1026" s="13">
        <v>40824</v>
      </c>
      <c r="C1026" s="14">
        <v>0.51388888888888895</v>
      </c>
      <c r="D1026" s="13">
        <v>40824</v>
      </c>
      <c r="E1026" s="14">
        <v>7.4722222222222499</v>
      </c>
      <c r="F1026" s="6">
        <f t="shared" si="69"/>
        <v>40824.472222222219</v>
      </c>
      <c r="G1026" s="7">
        <v>1.7000000000000001E-2</v>
      </c>
      <c r="K1026" s="7">
        <f t="shared" ref="K1026:K1089" si="70">G1026+($K$2057-$H$2057)</f>
        <v>2.4E-2</v>
      </c>
      <c r="L1026" s="7">
        <f t="shared" si="68"/>
        <v>2.4</v>
      </c>
      <c r="M1026" s="7">
        <f t="shared" si="67"/>
        <v>8.1646430706878492E-2</v>
      </c>
    </row>
    <row r="1027" spans="1:13" x14ac:dyDescent="0.25">
      <c r="A1027" s="6">
        <v>40824.520833333336</v>
      </c>
      <c r="B1027" s="13">
        <v>40824</v>
      </c>
      <c r="C1027" s="14">
        <v>0.52083333333333337</v>
      </c>
      <c r="D1027" s="13">
        <v>40824</v>
      </c>
      <c r="E1027" s="14">
        <v>7.4791666666666998</v>
      </c>
      <c r="F1027" s="6">
        <f t="shared" si="69"/>
        <v>40824.479166666664</v>
      </c>
      <c r="G1027" s="7">
        <v>1.7000000000000001E-2</v>
      </c>
      <c r="K1027" s="7">
        <f t="shared" si="70"/>
        <v>2.4E-2</v>
      </c>
      <c r="L1027" s="7">
        <f t="shared" si="68"/>
        <v>2.4</v>
      </c>
      <c r="M1027" s="7">
        <f t="shared" ref="M1027:M1090" si="71">IF(L1027&lt;10.1,(0.011299*L1027^2.259),(0.00526*L1027^2.542))</f>
        <v>8.1646430706878492E-2</v>
      </c>
    </row>
    <row r="1028" spans="1:13" x14ac:dyDescent="0.25">
      <c r="A1028" s="6">
        <v>40824.527777777781</v>
      </c>
      <c r="B1028" s="13">
        <v>40824</v>
      </c>
      <c r="C1028" s="14">
        <v>0.52777777777777779</v>
      </c>
      <c r="D1028" s="13">
        <v>40824</v>
      </c>
      <c r="E1028" s="14">
        <v>7.48611111111114</v>
      </c>
      <c r="F1028" s="6">
        <f t="shared" si="69"/>
        <v>40824.486111111109</v>
      </c>
      <c r="G1028" s="7">
        <v>1.6E-2</v>
      </c>
      <c r="K1028" s="7">
        <f t="shared" si="70"/>
        <v>2.3E-2</v>
      </c>
      <c r="L1028" s="7">
        <f t="shared" si="68"/>
        <v>2.2999999999999998</v>
      </c>
      <c r="M1028" s="7">
        <f t="shared" si="71"/>
        <v>7.4162300010167756E-2</v>
      </c>
    </row>
    <row r="1029" spans="1:13" x14ac:dyDescent="0.25">
      <c r="A1029" s="6">
        <v>40824.534722222219</v>
      </c>
      <c r="B1029" s="13">
        <v>40824</v>
      </c>
      <c r="C1029" s="14">
        <v>0.53472222222222221</v>
      </c>
      <c r="D1029" s="13">
        <v>40824</v>
      </c>
      <c r="E1029" s="14">
        <v>7.49305555555559</v>
      </c>
      <c r="F1029" s="6">
        <f t="shared" si="69"/>
        <v>40824.493055555555</v>
      </c>
      <c r="G1029" s="7">
        <v>1.6E-2</v>
      </c>
      <c r="K1029" s="7">
        <f t="shared" si="70"/>
        <v>2.3E-2</v>
      </c>
      <c r="L1029" s="7">
        <f t="shared" ref="L1029:L1092" si="72">K1029*100</f>
        <v>2.2999999999999998</v>
      </c>
      <c r="M1029" s="7">
        <f t="shared" si="71"/>
        <v>7.4162300010167756E-2</v>
      </c>
    </row>
    <row r="1030" spans="1:13" x14ac:dyDescent="0.25">
      <c r="A1030" s="6">
        <v>40824.541666666664</v>
      </c>
      <c r="B1030" s="13">
        <v>40824</v>
      </c>
      <c r="C1030" s="14">
        <v>0.54166666666666663</v>
      </c>
      <c r="D1030" s="13">
        <v>40824</v>
      </c>
      <c r="E1030" s="14">
        <v>7.5000000000000302</v>
      </c>
      <c r="F1030" s="6">
        <f t="shared" si="69"/>
        <v>40824.5</v>
      </c>
      <c r="G1030" s="7">
        <v>1.6E-2</v>
      </c>
      <c r="K1030" s="7">
        <f t="shared" si="70"/>
        <v>2.3E-2</v>
      </c>
      <c r="L1030" s="7">
        <f t="shared" si="72"/>
        <v>2.2999999999999998</v>
      </c>
      <c r="M1030" s="7">
        <f t="shared" si="71"/>
        <v>7.4162300010167756E-2</v>
      </c>
    </row>
    <row r="1031" spans="1:13" x14ac:dyDescent="0.25">
      <c r="A1031" s="6">
        <v>40824.548611111109</v>
      </c>
      <c r="B1031" s="13">
        <v>40824</v>
      </c>
      <c r="C1031" s="14">
        <v>0.54861111111111105</v>
      </c>
      <c r="D1031" s="13">
        <v>40824</v>
      </c>
      <c r="E1031" s="14">
        <v>7.5069444444444802</v>
      </c>
      <c r="F1031" s="6">
        <f t="shared" si="69"/>
        <v>40824.506944444445</v>
      </c>
      <c r="G1031" s="7">
        <v>1.6E-2</v>
      </c>
      <c r="K1031" s="7">
        <f t="shared" si="70"/>
        <v>2.3E-2</v>
      </c>
      <c r="L1031" s="7">
        <f t="shared" si="72"/>
        <v>2.2999999999999998</v>
      </c>
      <c r="M1031" s="7">
        <f t="shared" si="71"/>
        <v>7.4162300010167756E-2</v>
      </c>
    </row>
    <row r="1032" spans="1:13" x14ac:dyDescent="0.25">
      <c r="A1032" s="6">
        <v>40824.555555555555</v>
      </c>
      <c r="B1032" s="13">
        <v>40824</v>
      </c>
      <c r="C1032" s="14">
        <v>0.55555555555555558</v>
      </c>
      <c r="D1032" s="13">
        <v>40824</v>
      </c>
      <c r="E1032" s="14">
        <v>7.5138888888889204</v>
      </c>
      <c r="F1032" s="6">
        <f t="shared" si="69"/>
        <v>40824.513888888891</v>
      </c>
      <c r="G1032" s="7">
        <v>1.6E-2</v>
      </c>
      <c r="K1032" s="7">
        <f t="shared" si="70"/>
        <v>2.3E-2</v>
      </c>
      <c r="L1032" s="7">
        <f t="shared" si="72"/>
        <v>2.2999999999999998</v>
      </c>
      <c r="M1032" s="7">
        <f t="shared" si="71"/>
        <v>7.4162300010167756E-2</v>
      </c>
    </row>
    <row r="1033" spans="1:13" x14ac:dyDescent="0.25">
      <c r="A1033" s="6">
        <v>40824.5625</v>
      </c>
      <c r="B1033" s="13">
        <v>40824</v>
      </c>
      <c r="C1033" s="14">
        <v>0.5625</v>
      </c>
      <c r="D1033" s="13">
        <v>40824</v>
      </c>
      <c r="E1033" s="14">
        <v>7.5208333333333597</v>
      </c>
      <c r="F1033" s="6">
        <f t="shared" si="69"/>
        <v>40824.520833333336</v>
      </c>
      <c r="G1033" s="7">
        <v>1.6E-2</v>
      </c>
      <c r="K1033" s="7">
        <f t="shared" si="70"/>
        <v>2.3E-2</v>
      </c>
      <c r="L1033" s="7">
        <f t="shared" si="72"/>
        <v>2.2999999999999998</v>
      </c>
      <c r="M1033" s="7">
        <f t="shared" si="71"/>
        <v>7.4162300010167756E-2</v>
      </c>
    </row>
    <row r="1034" spans="1:13" x14ac:dyDescent="0.25">
      <c r="A1034" s="6">
        <v>40824.569444444445</v>
      </c>
      <c r="B1034" s="13">
        <v>40824</v>
      </c>
      <c r="C1034" s="14">
        <v>0.56944444444444442</v>
      </c>
      <c r="D1034" s="13">
        <v>40824</v>
      </c>
      <c r="E1034" s="14">
        <v>7.5277777777778097</v>
      </c>
      <c r="F1034" s="6">
        <f t="shared" si="69"/>
        <v>40824.527777777781</v>
      </c>
      <c r="G1034" s="7">
        <v>1.6E-2</v>
      </c>
      <c r="K1034" s="7">
        <f t="shared" si="70"/>
        <v>2.3E-2</v>
      </c>
      <c r="L1034" s="7">
        <f t="shared" si="72"/>
        <v>2.2999999999999998</v>
      </c>
      <c r="M1034" s="7">
        <f t="shared" si="71"/>
        <v>7.4162300010167756E-2</v>
      </c>
    </row>
    <row r="1035" spans="1:13" x14ac:dyDescent="0.25">
      <c r="A1035" s="6">
        <v>40824.576388888891</v>
      </c>
      <c r="B1035" s="13">
        <v>40824</v>
      </c>
      <c r="C1035" s="14">
        <v>0.57638888888888895</v>
      </c>
      <c r="D1035" s="13">
        <v>40824</v>
      </c>
      <c r="E1035" s="14">
        <v>7.5347222222222499</v>
      </c>
      <c r="F1035" s="6">
        <f t="shared" si="69"/>
        <v>40824.534722222219</v>
      </c>
      <c r="G1035" s="7">
        <v>1.6E-2</v>
      </c>
      <c r="K1035" s="7">
        <f t="shared" si="70"/>
        <v>2.3E-2</v>
      </c>
      <c r="L1035" s="7">
        <f t="shared" si="72"/>
        <v>2.2999999999999998</v>
      </c>
      <c r="M1035" s="7">
        <f t="shared" si="71"/>
        <v>7.4162300010167756E-2</v>
      </c>
    </row>
    <row r="1036" spans="1:13" x14ac:dyDescent="0.25">
      <c r="A1036" s="6">
        <v>40824.583333333336</v>
      </c>
      <c r="B1036" s="13">
        <v>40824</v>
      </c>
      <c r="C1036" s="14">
        <v>0.58333333333333337</v>
      </c>
      <c r="D1036" s="13">
        <v>40824</v>
      </c>
      <c r="E1036" s="14">
        <v>7.5416666666666998</v>
      </c>
      <c r="F1036" s="6">
        <f t="shared" si="69"/>
        <v>40824.541666666664</v>
      </c>
      <c r="G1036" s="7">
        <v>1.6E-2</v>
      </c>
      <c r="K1036" s="7">
        <f t="shared" si="70"/>
        <v>2.3E-2</v>
      </c>
      <c r="L1036" s="7">
        <f t="shared" si="72"/>
        <v>2.2999999999999998</v>
      </c>
      <c r="M1036" s="7">
        <f t="shared" si="71"/>
        <v>7.4162300010167756E-2</v>
      </c>
    </row>
    <row r="1037" spans="1:13" x14ac:dyDescent="0.25">
      <c r="A1037" s="6">
        <v>40824.590277777781</v>
      </c>
      <c r="B1037" s="13">
        <v>40824</v>
      </c>
      <c r="C1037" s="14">
        <v>0.59027777777777779</v>
      </c>
      <c r="D1037" s="13">
        <v>40824</v>
      </c>
      <c r="E1037" s="14">
        <v>7.54861111111114</v>
      </c>
      <c r="F1037" s="6">
        <f t="shared" si="69"/>
        <v>40824.548611111109</v>
      </c>
      <c r="G1037" s="7">
        <v>1.6E-2</v>
      </c>
      <c r="K1037" s="7">
        <f t="shared" si="70"/>
        <v>2.3E-2</v>
      </c>
      <c r="L1037" s="7">
        <f t="shared" si="72"/>
        <v>2.2999999999999998</v>
      </c>
      <c r="M1037" s="7">
        <f t="shared" si="71"/>
        <v>7.4162300010167756E-2</v>
      </c>
    </row>
    <row r="1038" spans="1:13" x14ac:dyDescent="0.25">
      <c r="A1038" s="6">
        <v>40824.597222222219</v>
      </c>
      <c r="B1038" s="13">
        <v>40824</v>
      </c>
      <c r="C1038" s="14">
        <v>0.59722222222222221</v>
      </c>
      <c r="D1038" s="13">
        <v>40824</v>
      </c>
      <c r="E1038" s="14">
        <v>7.55555555555559</v>
      </c>
      <c r="F1038" s="6">
        <f t="shared" si="69"/>
        <v>40824.555555555555</v>
      </c>
      <c r="G1038" s="7">
        <v>1.6E-2</v>
      </c>
      <c r="K1038" s="7">
        <f t="shared" si="70"/>
        <v>2.3E-2</v>
      </c>
      <c r="L1038" s="7">
        <f t="shared" si="72"/>
        <v>2.2999999999999998</v>
      </c>
      <c r="M1038" s="7">
        <f t="shared" si="71"/>
        <v>7.4162300010167756E-2</v>
      </c>
    </row>
    <row r="1039" spans="1:13" x14ac:dyDescent="0.25">
      <c r="A1039" s="6">
        <v>40824.604166666664</v>
      </c>
      <c r="B1039" s="13">
        <v>40824</v>
      </c>
      <c r="C1039" s="14">
        <v>0.60416666666666663</v>
      </c>
      <c r="D1039" s="13">
        <v>40824</v>
      </c>
      <c r="E1039" s="14">
        <v>7.5625000000000302</v>
      </c>
      <c r="F1039" s="6">
        <f t="shared" si="69"/>
        <v>40824.5625</v>
      </c>
      <c r="G1039" s="7">
        <v>1.6E-2</v>
      </c>
      <c r="K1039" s="7">
        <f t="shared" si="70"/>
        <v>2.3E-2</v>
      </c>
      <c r="L1039" s="7">
        <f t="shared" si="72"/>
        <v>2.2999999999999998</v>
      </c>
      <c r="M1039" s="7">
        <f t="shared" si="71"/>
        <v>7.4162300010167756E-2</v>
      </c>
    </row>
    <row r="1040" spans="1:13" x14ac:dyDescent="0.25">
      <c r="A1040" s="6">
        <v>40824.611111111109</v>
      </c>
      <c r="B1040" s="13">
        <v>40824</v>
      </c>
      <c r="C1040" s="14">
        <v>0.61111111111111105</v>
      </c>
      <c r="D1040" s="13">
        <v>40824</v>
      </c>
      <c r="E1040" s="14">
        <v>7.5694444444444802</v>
      </c>
      <c r="F1040" s="6">
        <f t="shared" si="69"/>
        <v>40824.569444444445</v>
      </c>
      <c r="G1040" s="7">
        <v>1.4999999999999999E-2</v>
      </c>
      <c r="K1040" s="7">
        <f t="shared" si="70"/>
        <v>2.1999999999999999E-2</v>
      </c>
      <c r="L1040" s="7">
        <f t="shared" si="72"/>
        <v>2.1999999999999997</v>
      </c>
      <c r="M1040" s="7">
        <f t="shared" si="71"/>
        <v>6.7076878594376721E-2</v>
      </c>
    </row>
    <row r="1041" spans="1:13" x14ac:dyDescent="0.25">
      <c r="A1041" s="6">
        <v>40824.618055555555</v>
      </c>
      <c r="B1041" s="13">
        <v>40824</v>
      </c>
      <c r="C1041" s="14">
        <v>0.61805555555555558</v>
      </c>
      <c r="D1041" s="13">
        <v>40824</v>
      </c>
      <c r="E1041" s="14">
        <v>7.5763888888889204</v>
      </c>
      <c r="F1041" s="6">
        <f t="shared" si="69"/>
        <v>40824.576388888891</v>
      </c>
      <c r="G1041" s="7">
        <v>1.4999999999999999E-2</v>
      </c>
      <c r="K1041" s="7">
        <f t="shared" si="70"/>
        <v>2.1999999999999999E-2</v>
      </c>
      <c r="L1041" s="7">
        <f t="shared" si="72"/>
        <v>2.1999999999999997</v>
      </c>
      <c r="M1041" s="7">
        <f t="shared" si="71"/>
        <v>6.7076878594376721E-2</v>
      </c>
    </row>
    <row r="1042" spans="1:13" x14ac:dyDescent="0.25">
      <c r="A1042" s="6">
        <v>40824.625</v>
      </c>
      <c r="B1042" s="13">
        <v>40824</v>
      </c>
      <c r="C1042" s="14">
        <v>0.625</v>
      </c>
      <c r="D1042" s="13">
        <v>40824</v>
      </c>
      <c r="E1042" s="14">
        <v>7.5833333333333597</v>
      </c>
      <c r="F1042" s="6">
        <f t="shared" si="69"/>
        <v>40824.583333333336</v>
      </c>
      <c r="G1042" s="7">
        <v>1.4999999999999999E-2</v>
      </c>
      <c r="K1042" s="7">
        <f t="shared" si="70"/>
        <v>2.1999999999999999E-2</v>
      </c>
      <c r="L1042" s="7">
        <f t="shared" si="72"/>
        <v>2.1999999999999997</v>
      </c>
      <c r="M1042" s="7">
        <f t="shared" si="71"/>
        <v>6.7076878594376721E-2</v>
      </c>
    </row>
    <row r="1043" spans="1:13" x14ac:dyDescent="0.25">
      <c r="A1043" s="6">
        <v>40824.631944444445</v>
      </c>
      <c r="B1043" s="13">
        <v>40824</v>
      </c>
      <c r="C1043" s="14">
        <v>0.63194444444444442</v>
      </c>
      <c r="D1043" s="13">
        <v>40824</v>
      </c>
      <c r="E1043" s="14">
        <v>7.5902777777778097</v>
      </c>
      <c r="F1043" s="6">
        <f t="shared" si="69"/>
        <v>40824.590277777781</v>
      </c>
      <c r="G1043" s="7">
        <v>1.4999999999999999E-2</v>
      </c>
      <c r="K1043" s="7">
        <f t="shared" si="70"/>
        <v>2.1999999999999999E-2</v>
      </c>
      <c r="L1043" s="7">
        <f t="shared" si="72"/>
        <v>2.1999999999999997</v>
      </c>
      <c r="M1043" s="7">
        <f t="shared" si="71"/>
        <v>6.7076878594376721E-2</v>
      </c>
    </row>
    <row r="1044" spans="1:13" x14ac:dyDescent="0.25">
      <c r="A1044" s="6">
        <v>40824.638888888891</v>
      </c>
      <c r="B1044" s="13">
        <v>40824</v>
      </c>
      <c r="C1044" s="14">
        <v>0.63888888888888895</v>
      </c>
      <c r="D1044" s="13">
        <v>40824</v>
      </c>
      <c r="E1044" s="14">
        <v>7.5972222222222499</v>
      </c>
      <c r="F1044" s="6">
        <f t="shared" si="69"/>
        <v>40824.597222222219</v>
      </c>
      <c r="G1044" s="7">
        <v>1.4999999999999999E-2</v>
      </c>
      <c r="K1044" s="7">
        <f t="shared" si="70"/>
        <v>2.1999999999999999E-2</v>
      </c>
      <c r="L1044" s="7">
        <f t="shared" si="72"/>
        <v>2.1999999999999997</v>
      </c>
      <c r="M1044" s="7">
        <f t="shared" si="71"/>
        <v>6.7076878594376721E-2</v>
      </c>
    </row>
    <row r="1045" spans="1:13" x14ac:dyDescent="0.25">
      <c r="A1045" s="6">
        <v>40824.645833333336</v>
      </c>
      <c r="B1045" s="13">
        <v>40824</v>
      </c>
      <c r="C1045" s="14">
        <v>0.64583333333333337</v>
      </c>
      <c r="D1045" s="13">
        <v>40824</v>
      </c>
      <c r="E1045" s="14">
        <v>7.6041666666666998</v>
      </c>
      <c r="F1045" s="6">
        <f t="shared" si="69"/>
        <v>40824.604166666664</v>
      </c>
      <c r="G1045" s="7">
        <v>1.4999999999999999E-2</v>
      </c>
      <c r="K1045" s="7">
        <f t="shared" si="70"/>
        <v>2.1999999999999999E-2</v>
      </c>
      <c r="L1045" s="7">
        <f t="shared" si="72"/>
        <v>2.1999999999999997</v>
      </c>
      <c r="M1045" s="7">
        <f t="shared" si="71"/>
        <v>6.7076878594376721E-2</v>
      </c>
    </row>
    <row r="1046" spans="1:13" x14ac:dyDescent="0.25">
      <c r="A1046" s="6">
        <v>40824.652777777781</v>
      </c>
      <c r="B1046" s="13">
        <v>40824</v>
      </c>
      <c r="C1046" s="14">
        <v>0.65277777777777779</v>
      </c>
      <c r="D1046" s="13">
        <v>40824</v>
      </c>
      <c r="E1046" s="14">
        <v>7.61111111111114</v>
      </c>
      <c r="F1046" s="6">
        <f t="shared" si="69"/>
        <v>40824.611111111109</v>
      </c>
      <c r="G1046" s="7">
        <v>1.4999999999999999E-2</v>
      </c>
      <c r="K1046" s="7">
        <f t="shared" si="70"/>
        <v>2.1999999999999999E-2</v>
      </c>
      <c r="L1046" s="7">
        <f t="shared" si="72"/>
        <v>2.1999999999999997</v>
      </c>
      <c r="M1046" s="7">
        <f t="shared" si="71"/>
        <v>6.7076878594376721E-2</v>
      </c>
    </row>
    <row r="1047" spans="1:13" x14ac:dyDescent="0.25">
      <c r="A1047" s="6">
        <v>40824.659722222219</v>
      </c>
      <c r="B1047" s="13">
        <v>40824</v>
      </c>
      <c r="C1047" s="14">
        <v>0.65972222222222221</v>
      </c>
      <c r="D1047" s="13">
        <v>40824</v>
      </c>
      <c r="E1047" s="14">
        <v>7.61805555555559</v>
      </c>
      <c r="F1047" s="6">
        <f t="shared" si="69"/>
        <v>40824.618055555555</v>
      </c>
      <c r="G1047" s="7">
        <v>1.4999999999999999E-2</v>
      </c>
      <c r="K1047" s="7">
        <f t="shared" si="70"/>
        <v>2.1999999999999999E-2</v>
      </c>
      <c r="L1047" s="7">
        <f t="shared" si="72"/>
        <v>2.1999999999999997</v>
      </c>
      <c r="M1047" s="7">
        <f t="shared" si="71"/>
        <v>6.7076878594376721E-2</v>
      </c>
    </row>
    <row r="1048" spans="1:13" x14ac:dyDescent="0.25">
      <c r="A1048" s="6">
        <v>40824.666666666664</v>
      </c>
      <c r="B1048" s="13">
        <v>40824</v>
      </c>
      <c r="C1048" s="14">
        <v>0.66666666666666663</v>
      </c>
      <c r="D1048" s="13">
        <v>40824</v>
      </c>
      <c r="E1048" s="14">
        <v>7.6250000000000302</v>
      </c>
      <c r="F1048" s="6">
        <f t="shared" si="69"/>
        <v>40824.625</v>
      </c>
      <c r="G1048" s="7">
        <v>1.4999999999999999E-2</v>
      </c>
      <c r="K1048" s="7">
        <f t="shared" si="70"/>
        <v>2.1999999999999999E-2</v>
      </c>
      <c r="L1048" s="7">
        <f t="shared" si="72"/>
        <v>2.1999999999999997</v>
      </c>
      <c r="M1048" s="7">
        <f t="shared" si="71"/>
        <v>6.7076878594376721E-2</v>
      </c>
    </row>
    <row r="1049" spans="1:13" x14ac:dyDescent="0.25">
      <c r="A1049" s="6">
        <v>40824.673611111109</v>
      </c>
      <c r="B1049" s="13">
        <v>40824</v>
      </c>
      <c r="C1049" s="14">
        <v>0.67361111111111116</v>
      </c>
      <c r="D1049" s="13">
        <v>40824</v>
      </c>
      <c r="E1049" s="14">
        <v>7.6319444444444802</v>
      </c>
      <c r="F1049" s="6">
        <f t="shared" si="69"/>
        <v>40824.631944444445</v>
      </c>
      <c r="G1049" s="7">
        <v>1.4999999999999999E-2</v>
      </c>
      <c r="K1049" s="7">
        <f t="shared" si="70"/>
        <v>2.1999999999999999E-2</v>
      </c>
      <c r="L1049" s="7">
        <f t="shared" si="72"/>
        <v>2.1999999999999997</v>
      </c>
      <c r="M1049" s="7">
        <f t="shared" si="71"/>
        <v>6.7076878594376721E-2</v>
      </c>
    </row>
    <row r="1050" spans="1:13" x14ac:dyDescent="0.25">
      <c r="A1050" s="6">
        <v>40824.680555555555</v>
      </c>
      <c r="B1050" s="13">
        <v>40824</v>
      </c>
      <c r="C1050" s="14">
        <v>0.68055555555555547</v>
      </c>
      <c r="D1050" s="13">
        <v>40824</v>
      </c>
      <c r="E1050" s="14">
        <v>7.6388888888889204</v>
      </c>
      <c r="F1050" s="6">
        <f t="shared" si="69"/>
        <v>40824.638888888891</v>
      </c>
      <c r="G1050" s="7">
        <v>1.4999999999999999E-2</v>
      </c>
      <c r="K1050" s="7">
        <f t="shared" si="70"/>
        <v>2.1999999999999999E-2</v>
      </c>
      <c r="L1050" s="7">
        <f t="shared" si="72"/>
        <v>2.1999999999999997</v>
      </c>
      <c r="M1050" s="7">
        <f t="shared" si="71"/>
        <v>6.7076878594376721E-2</v>
      </c>
    </row>
    <row r="1051" spans="1:13" x14ac:dyDescent="0.25">
      <c r="A1051" s="6">
        <v>40824.6875</v>
      </c>
      <c r="B1051" s="13">
        <v>40824</v>
      </c>
      <c r="C1051" s="14">
        <v>0.6875</v>
      </c>
      <c r="D1051" s="13">
        <v>40824</v>
      </c>
      <c r="E1051" s="14">
        <v>7.6458333333333597</v>
      </c>
      <c r="F1051" s="6">
        <f t="shared" si="69"/>
        <v>40824.645833333336</v>
      </c>
      <c r="G1051" s="7">
        <v>1.4999999999999999E-2</v>
      </c>
      <c r="K1051" s="7">
        <f t="shared" si="70"/>
        <v>2.1999999999999999E-2</v>
      </c>
      <c r="L1051" s="7">
        <f t="shared" si="72"/>
        <v>2.1999999999999997</v>
      </c>
      <c r="M1051" s="7">
        <f t="shared" si="71"/>
        <v>6.7076878594376721E-2</v>
      </c>
    </row>
    <row r="1052" spans="1:13" x14ac:dyDescent="0.25">
      <c r="A1052" s="6">
        <v>40824.694444444445</v>
      </c>
      <c r="B1052" s="13">
        <v>40824</v>
      </c>
      <c r="C1052" s="14">
        <v>0.69444444444444453</v>
      </c>
      <c r="D1052" s="13">
        <v>40824</v>
      </c>
      <c r="E1052" s="14">
        <v>7.6527777777778097</v>
      </c>
      <c r="F1052" s="6">
        <f t="shared" si="69"/>
        <v>40824.652777777781</v>
      </c>
      <c r="G1052" s="7">
        <v>1.4E-2</v>
      </c>
      <c r="K1052" s="7">
        <f t="shared" si="70"/>
        <v>2.0999999999999998E-2</v>
      </c>
      <c r="L1052" s="7">
        <f t="shared" si="72"/>
        <v>2.0999999999999996</v>
      </c>
      <c r="M1052" s="7">
        <f t="shared" si="71"/>
        <v>6.0385601331523819E-2</v>
      </c>
    </row>
    <row r="1053" spans="1:13" x14ac:dyDescent="0.25">
      <c r="A1053" s="6">
        <v>40824.701388888891</v>
      </c>
      <c r="B1053" s="13">
        <v>40824</v>
      </c>
      <c r="C1053" s="14">
        <v>0.70138888888888884</v>
      </c>
      <c r="D1053" s="13">
        <v>40824</v>
      </c>
      <c r="E1053" s="14">
        <v>7.6597222222222499</v>
      </c>
      <c r="F1053" s="6">
        <f t="shared" si="69"/>
        <v>40824.659722222219</v>
      </c>
      <c r="G1053" s="7">
        <v>1.4E-2</v>
      </c>
      <c r="K1053" s="7">
        <f t="shared" si="70"/>
        <v>2.0999999999999998E-2</v>
      </c>
      <c r="L1053" s="7">
        <f t="shared" si="72"/>
        <v>2.0999999999999996</v>
      </c>
      <c r="M1053" s="7">
        <f t="shared" si="71"/>
        <v>6.0385601331523819E-2</v>
      </c>
    </row>
    <row r="1054" spans="1:13" x14ac:dyDescent="0.25">
      <c r="A1054" s="6">
        <v>40824.708333333336</v>
      </c>
      <c r="B1054" s="13">
        <v>40824</v>
      </c>
      <c r="C1054" s="14">
        <v>0.70833333333333337</v>
      </c>
      <c r="D1054" s="13">
        <v>40824</v>
      </c>
      <c r="E1054" s="14">
        <v>7.6666666666666998</v>
      </c>
      <c r="F1054" s="6">
        <f t="shared" si="69"/>
        <v>40824.666666666664</v>
      </c>
      <c r="G1054" s="7">
        <v>1.4E-2</v>
      </c>
      <c r="K1054" s="7">
        <f t="shared" si="70"/>
        <v>2.0999999999999998E-2</v>
      </c>
      <c r="L1054" s="7">
        <f t="shared" si="72"/>
        <v>2.0999999999999996</v>
      </c>
      <c r="M1054" s="7">
        <f t="shared" si="71"/>
        <v>6.0385601331523819E-2</v>
      </c>
    </row>
    <row r="1055" spans="1:13" x14ac:dyDescent="0.25">
      <c r="A1055" s="6">
        <v>40824.715277777781</v>
      </c>
      <c r="B1055" s="13">
        <v>40824</v>
      </c>
      <c r="C1055" s="14">
        <v>0.71527777777777779</v>
      </c>
      <c r="D1055" s="13">
        <v>40824</v>
      </c>
      <c r="E1055" s="14">
        <v>7.67361111111114</v>
      </c>
      <c r="F1055" s="6">
        <f t="shared" si="69"/>
        <v>40824.673611111109</v>
      </c>
      <c r="G1055" s="7">
        <v>1.4E-2</v>
      </c>
      <c r="K1055" s="7">
        <f t="shared" si="70"/>
        <v>2.0999999999999998E-2</v>
      </c>
      <c r="L1055" s="7">
        <f t="shared" si="72"/>
        <v>2.0999999999999996</v>
      </c>
      <c r="M1055" s="7">
        <f t="shared" si="71"/>
        <v>6.0385601331523819E-2</v>
      </c>
    </row>
    <row r="1056" spans="1:13" x14ac:dyDescent="0.25">
      <c r="A1056" s="6">
        <v>40824.722222222219</v>
      </c>
      <c r="B1056" s="13">
        <v>40824</v>
      </c>
      <c r="C1056" s="14">
        <v>0.72222222222222221</v>
      </c>
      <c r="D1056" s="13">
        <v>40824</v>
      </c>
      <c r="E1056" s="14">
        <v>7.68055555555559</v>
      </c>
      <c r="F1056" s="6">
        <f t="shared" si="69"/>
        <v>40824.680555555555</v>
      </c>
      <c r="G1056" s="7">
        <v>1.4E-2</v>
      </c>
      <c r="K1056" s="7">
        <f t="shared" si="70"/>
        <v>2.0999999999999998E-2</v>
      </c>
      <c r="L1056" s="7">
        <f t="shared" si="72"/>
        <v>2.0999999999999996</v>
      </c>
      <c r="M1056" s="7">
        <f t="shared" si="71"/>
        <v>6.0385601331523819E-2</v>
      </c>
    </row>
    <row r="1057" spans="1:13" x14ac:dyDescent="0.25">
      <c r="A1057" s="6">
        <v>40824.729166666664</v>
      </c>
      <c r="B1057" s="13">
        <v>40824</v>
      </c>
      <c r="C1057" s="14">
        <v>0.72916666666666663</v>
      </c>
      <c r="D1057" s="13">
        <v>40824</v>
      </c>
      <c r="E1057" s="14">
        <v>7.6875000000000302</v>
      </c>
      <c r="F1057" s="6">
        <f t="shared" si="69"/>
        <v>40824.6875</v>
      </c>
      <c r="G1057" s="7">
        <v>1.4E-2</v>
      </c>
      <c r="K1057" s="7">
        <f t="shared" si="70"/>
        <v>2.0999999999999998E-2</v>
      </c>
      <c r="L1057" s="7">
        <f t="shared" si="72"/>
        <v>2.0999999999999996</v>
      </c>
      <c r="M1057" s="7">
        <f t="shared" si="71"/>
        <v>6.0385601331523819E-2</v>
      </c>
    </row>
    <row r="1058" spans="1:13" x14ac:dyDescent="0.25">
      <c r="A1058" s="6">
        <v>40824.736111111109</v>
      </c>
      <c r="B1058" s="13">
        <v>40824</v>
      </c>
      <c r="C1058" s="14">
        <v>0.73611111111111116</v>
      </c>
      <c r="D1058" s="13">
        <v>40824</v>
      </c>
      <c r="E1058" s="14">
        <v>7.6944444444444802</v>
      </c>
      <c r="F1058" s="6">
        <f t="shared" si="69"/>
        <v>40824.694444444445</v>
      </c>
      <c r="G1058" s="7">
        <v>1.4E-2</v>
      </c>
      <c r="K1058" s="7">
        <f t="shared" si="70"/>
        <v>2.0999999999999998E-2</v>
      </c>
      <c r="L1058" s="7">
        <f t="shared" si="72"/>
        <v>2.0999999999999996</v>
      </c>
      <c r="M1058" s="7">
        <f t="shared" si="71"/>
        <v>6.0385601331523819E-2</v>
      </c>
    </row>
    <row r="1059" spans="1:13" x14ac:dyDescent="0.25">
      <c r="A1059" s="6">
        <v>40824.743055555555</v>
      </c>
      <c r="B1059" s="13">
        <v>40824</v>
      </c>
      <c r="C1059" s="14">
        <v>0.74305555555555547</v>
      </c>
      <c r="D1059" s="13">
        <v>40824</v>
      </c>
      <c r="E1059" s="14">
        <v>7.7013888888889204</v>
      </c>
      <c r="F1059" s="6">
        <f t="shared" si="69"/>
        <v>40824.701388888891</v>
      </c>
      <c r="G1059" s="7">
        <v>1.4E-2</v>
      </c>
      <c r="K1059" s="7">
        <f t="shared" si="70"/>
        <v>2.0999999999999998E-2</v>
      </c>
      <c r="L1059" s="7">
        <f t="shared" si="72"/>
        <v>2.0999999999999996</v>
      </c>
      <c r="M1059" s="7">
        <f t="shared" si="71"/>
        <v>6.0385601331523819E-2</v>
      </c>
    </row>
    <row r="1060" spans="1:13" x14ac:dyDescent="0.25">
      <c r="A1060" s="6">
        <v>40824.75</v>
      </c>
      <c r="B1060" s="13">
        <v>40824</v>
      </c>
      <c r="C1060" s="14">
        <v>0.75</v>
      </c>
      <c r="D1060" s="13">
        <v>40824</v>
      </c>
      <c r="E1060" s="14">
        <v>7.7083333333333703</v>
      </c>
      <c r="F1060" s="6">
        <f t="shared" si="69"/>
        <v>40824.708333333336</v>
      </c>
      <c r="G1060" s="7">
        <v>1.4E-2</v>
      </c>
      <c r="K1060" s="7">
        <f t="shared" si="70"/>
        <v>2.0999999999999998E-2</v>
      </c>
      <c r="L1060" s="7">
        <f t="shared" si="72"/>
        <v>2.0999999999999996</v>
      </c>
      <c r="M1060" s="7">
        <f t="shared" si="71"/>
        <v>6.0385601331523819E-2</v>
      </c>
    </row>
    <row r="1061" spans="1:13" x14ac:dyDescent="0.25">
      <c r="A1061" s="6">
        <v>40824.756944444445</v>
      </c>
      <c r="B1061" s="13">
        <v>40824</v>
      </c>
      <c r="C1061" s="14">
        <v>0.75694444444444453</v>
      </c>
      <c r="D1061" s="13">
        <v>40824</v>
      </c>
      <c r="E1061" s="14">
        <v>7.7152777777778097</v>
      </c>
      <c r="F1061" s="6">
        <f t="shared" si="69"/>
        <v>40824.715277777781</v>
      </c>
      <c r="G1061" s="7">
        <v>1.4E-2</v>
      </c>
      <c r="K1061" s="7">
        <f t="shared" si="70"/>
        <v>2.0999999999999998E-2</v>
      </c>
      <c r="L1061" s="7">
        <f t="shared" si="72"/>
        <v>2.0999999999999996</v>
      </c>
      <c r="M1061" s="7">
        <f t="shared" si="71"/>
        <v>6.0385601331523819E-2</v>
      </c>
    </row>
    <row r="1062" spans="1:13" x14ac:dyDescent="0.25">
      <c r="A1062" s="6">
        <v>40824.763888888891</v>
      </c>
      <c r="B1062" s="13">
        <v>40824</v>
      </c>
      <c r="C1062" s="14">
        <v>0.76388888888888884</v>
      </c>
      <c r="D1062" s="13">
        <v>40824</v>
      </c>
      <c r="E1062" s="14">
        <v>7.7222222222222499</v>
      </c>
      <c r="F1062" s="6">
        <f t="shared" si="69"/>
        <v>40824.722222222219</v>
      </c>
      <c r="G1062" s="7">
        <v>1.4E-2</v>
      </c>
      <c r="K1062" s="7">
        <f t="shared" si="70"/>
        <v>2.0999999999999998E-2</v>
      </c>
      <c r="L1062" s="7">
        <f t="shared" si="72"/>
        <v>2.0999999999999996</v>
      </c>
      <c r="M1062" s="7">
        <f t="shared" si="71"/>
        <v>6.0385601331523819E-2</v>
      </c>
    </row>
    <row r="1063" spans="1:13" x14ac:dyDescent="0.25">
      <c r="A1063" s="6">
        <v>40824.770833333336</v>
      </c>
      <c r="B1063" s="13">
        <v>40824</v>
      </c>
      <c r="C1063" s="14">
        <v>0.77083333333333337</v>
      </c>
      <c r="D1063" s="13">
        <v>40824</v>
      </c>
      <c r="E1063" s="14">
        <v>7.7291666666666998</v>
      </c>
      <c r="F1063" s="6">
        <f t="shared" si="69"/>
        <v>40824.729166666664</v>
      </c>
      <c r="G1063" s="7">
        <v>1.4E-2</v>
      </c>
      <c r="K1063" s="7">
        <f t="shared" si="70"/>
        <v>2.0999999999999998E-2</v>
      </c>
      <c r="L1063" s="7">
        <f t="shared" si="72"/>
        <v>2.0999999999999996</v>
      </c>
      <c r="M1063" s="7">
        <f t="shared" si="71"/>
        <v>6.0385601331523819E-2</v>
      </c>
    </row>
    <row r="1064" spans="1:13" x14ac:dyDescent="0.25">
      <c r="A1064" s="6">
        <v>40824.777777777781</v>
      </c>
      <c r="B1064" s="13">
        <v>40824</v>
      </c>
      <c r="C1064" s="14">
        <v>0.77777777777777779</v>
      </c>
      <c r="D1064" s="13">
        <v>40824</v>
      </c>
      <c r="E1064" s="14">
        <v>7.73611111111114</v>
      </c>
      <c r="F1064" s="6">
        <f t="shared" si="69"/>
        <v>40824.736111111109</v>
      </c>
      <c r="G1064" s="7">
        <v>1.4E-2</v>
      </c>
      <c r="K1064" s="7">
        <f t="shared" si="70"/>
        <v>2.0999999999999998E-2</v>
      </c>
      <c r="L1064" s="7">
        <f t="shared" si="72"/>
        <v>2.0999999999999996</v>
      </c>
      <c r="M1064" s="7">
        <f t="shared" si="71"/>
        <v>6.0385601331523819E-2</v>
      </c>
    </row>
    <row r="1065" spans="1:13" x14ac:dyDescent="0.25">
      <c r="A1065" s="6">
        <v>40824.784722222219</v>
      </c>
      <c r="B1065" s="13">
        <v>40824</v>
      </c>
      <c r="C1065" s="14">
        <v>0.78472222222222221</v>
      </c>
      <c r="D1065" s="13">
        <v>40824</v>
      </c>
      <c r="E1065" s="14">
        <v>7.74305555555559</v>
      </c>
      <c r="F1065" s="6">
        <f t="shared" si="69"/>
        <v>40824.743055555555</v>
      </c>
      <c r="G1065" s="7">
        <v>1.4E-2</v>
      </c>
      <c r="K1065" s="7">
        <f t="shared" si="70"/>
        <v>2.0999999999999998E-2</v>
      </c>
      <c r="L1065" s="7">
        <f t="shared" si="72"/>
        <v>2.0999999999999996</v>
      </c>
      <c r="M1065" s="7">
        <f t="shared" si="71"/>
        <v>6.0385601331523819E-2</v>
      </c>
    </row>
    <row r="1066" spans="1:13" x14ac:dyDescent="0.25">
      <c r="A1066" s="6">
        <v>40824.791666666664</v>
      </c>
      <c r="B1066" s="13">
        <v>40824</v>
      </c>
      <c r="C1066" s="14">
        <v>0.79166666666666663</v>
      </c>
      <c r="D1066" s="13">
        <v>40824</v>
      </c>
      <c r="E1066" s="14">
        <v>7.7500000000000302</v>
      </c>
      <c r="F1066" s="6">
        <f t="shared" si="69"/>
        <v>40824.75</v>
      </c>
      <c r="G1066" s="7">
        <v>1.2999999999999999E-2</v>
      </c>
      <c r="K1066" s="7">
        <f t="shared" si="70"/>
        <v>1.9999999999999997E-2</v>
      </c>
      <c r="L1066" s="7">
        <f t="shared" si="72"/>
        <v>1.9999999999999998</v>
      </c>
      <c r="M1066" s="7">
        <f t="shared" si="71"/>
        <v>5.4083746542175348E-2</v>
      </c>
    </row>
    <row r="1067" spans="1:13" x14ac:dyDescent="0.25">
      <c r="A1067" s="6">
        <v>40824.798611111109</v>
      </c>
      <c r="B1067" s="13">
        <v>40824</v>
      </c>
      <c r="C1067" s="14">
        <v>0.79861111111111116</v>
      </c>
      <c r="D1067" s="13">
        <v>40824</v>
      </c>
      <c r="E1067" s="14">
        <v>7.7569444444444802</v>
      </c>
      <c r="F1067" s="6">
        <f t="shared" si="69"/>
        <v>40824.756944444445</v>
      </c>
      <c r="G1067" s="7">
        <v>1.2999999999999999E-2</v>
      </c>
      <c r="K1067" s="7">
        <f t="shared" si="70"/>
        <v>1.9999999999999997E-2</v>
      </c>
      <c r="L1067" s="7">
        <f t="shared" si="72"/>
        <v>1.9999999999999998</v>
      </c>
      <c r="M1067" s="7">
        <f t="shared" si="71"/>
        <v>5.4083746542175348E-2</v>
      </c>
    </row>
    <row r="1068" spans="1:13" x14ac:dyDescent="0.25">
      <c r="A1068" s="6">
        <v>40824.805555555555</v>
      </c>
      <c r="B1068" s="13">
        <v>40824</v>
      </c>
      <c r="C1068" s="14">
        <v>0.80555555555555547</v>
      </c>
      <c r="D1068" s="13">
        <v>40824</v>
      </c>
      <c r="E1068" s="14">
        <v>7.7638888888889204</v>
      </c>
      <c r="F1068" s="6">
        <f t="shared" si="69"/>
        <v>40824.763888888891</v>
      </c>
      <c r="G1068" s="7">
        <v>1.2999999999999999E-2</v>
      </c>
      <c r="K1068" s="7">
        <f t="shared" si="70"/>
        <v>1.9999999999999997E-2</v>
      </c>
      <c r="L1068" s="7">
        <f t="shared" si="72"/>
        <v>1.9999999999999998</v>
      </c>
      <c r="M1068" s="7">
        <f t="shared" si="71"/>
        <v>5.4083746542175348E-2</v>
      </c>
    </row>
    <row r="1069" spans="1:13" x14ac:dyDescent="0.25">
      <c r="A1069" s="6">
        <v>40824.8125</v>
      </c>
      <c r="B1069" s="13">
        <v>40824</v>
      </c>
      <c r="C1069" s="14">
        <v>0.8125</v>
      </c>
      <c r="D1069" s="13">
        <v>40824</v>
      </c>
      <c r="E1069" s="14">
        <v>7.7708333333333703</v>
      </c>
      <c r="F1069" s="6">
        <f t="shared" si="69"/>
        <v>40824.770833333336</v>
      </c>
      <c r="G1069" s="7">
        <v>1.2999999999999999E-2</v>
      </c>
      <c r="K1069" s="7">
        <f t="shared" si="70"/>
        <v>1.9999999999999997E-2</v>
      </c>
      <c r="L1069" s="7">
        <f t="shared" si="72"/>
        <v>1.9999999999999998</v>
      </c>
      <c r="M1069" s="7">
        <f t="shared" si="71"/>
        <v>5.4083746542175348E-2</v>
      </c>
    </row>
    <row r="1070" spans="1:13" x14ac:dyDescent="0.25">
      <c r="A1070" s="6">
        <v>40824.819444444445</v>
      </c>
      <c r="B1070" s="13">
        <v>40824</v>
      </c>
      <c r="C1070" s="14">
        <v>0.81944444444444453</v>
      </c>
      <c r="D1070" s="13">
        <v>40824</v>
      </c>
      <c r="E1070" s="14">
        <v>7.7777777777778097</v>
      </c>
      <c r="F1070" s="6">
        <f t="shared" si="69"/>
        <v>40824.777777777781</v>
      </c>
      <c r="G1070" s="7">
        <v>1.2999999999999999E-2</v>
      </c>
      <c r="K1070" s="7">
        <f t="shared" si="70"/>
        <v>1.9999999999999997E-2</v>
      </c>
      <c r="L1070" s="7">
        <f t="shared" si="72"/>
        <v>1.9999999999999998</v>
      </c>
      <c r="M1070" s="7">
        <f t="shared" si="71"/>
        <v>5.4083746542175348E-2</v>
      </c>
    </row>
    <row r="1071" spans="1:13" x14ac:dyDescent="0.25">
      <c r="A1071" s="6">
        <v>40824.826388888891</v>
      </c>
      <c r="B1071" s="13">
        <v>40824</v>
      </c>
      <c r="C1071" s="14">
        <v>0.82638888888888884</v>
      </c>
      <c r="D1071" s="13">
        <v>40824</v>
      </c>
      <c r="E1071" s="14">
        <v>7.7847222222222499</v>
      </c>
      <c r="F1071" s="6">
        <f t="shared" si="69"/>
        <v>40824.784722222219</v>
      </c>
      <c r="G1071" s="7">
        <v>1.2999999999999999E-2</v>
      </c>
      <c r="K1071" s="7">
        <f t="shared" si="70"/>
        <v>1.9999999999999997E-2</v>
      </c>
      <c r="L1071" s="7">
        <f t="shared" si="72"/>
        <v>1.9999999999999998</v>
      </c>
      <c r="M1071" s="7">
        <f t="shared" si="71"/>
        <v>5.4083746542175348E-2</v>
      </c>
    </row>
    <row r="1072" spans="1:13" x14ac:dyDescent="0.25">
      <c r="A1072" s="6">
        <v>40824.833333333336</v>
      </c>
      <c r="B1072" s="13">
        <v>40824</v>
      </c>
      <c r="C1072" s="14">
        <v>0.83333333333333337</v>
      </c>
      <c r="D1072" s="13">
        <v>40824</v>
      </c>
      <c r="E1072" s="14">
        <v>7.7916666666666998</v>
      </c>
      <c r="F1072" s="6">
        <f t="shared" si="69"/>
        <v>40824.791666666664</v>
      </c>
      <c r="G1072" s="7">
        <v>1.2999999999999999E-2</v>
      </c>
      <c r="K1072" s="7">
        <f t="shared" si="70"/>
        <v>1.9999999999999997E-2</v>
      </c>
      <c r="L1072" s="7">
        <f t="shared" si="72"/>
        <v>1.9999999999999998</v>
      </c>
      <c r="M1072" s="7">
        <f t="shared" si="71"/>
        <v>5.4083746542175348E-2</v>
      </c>
    </row>
    <row r="1073" spans="1:13" x14ac:dyDescent="0.25">
      <c r="A1073" s="6">
        <v>40824.840277777781</v>
      </c>
      <c r="B1073" s="13">
        <v>40824</v>
      </c>
      <c r="C1073" s="14">
        <v>0.84027777777777779</v>
      </c>
      <c r="D1073" s="13">
        <v>40824</v>
      </c>
      <c r="E1073" s="14">
        <v>7.79861111111114</v>
      </c>
      <c r="F1073" s="6">
        <f t="shared" si="69"/>
        <v>40824.798611111109</v>
      </c>
      <c r="G1073" s="7">
        <v>1.2999999999999999E-2</v>
      </c>
      <c r="K1073" s="7">
        <f t="shared" si="70"/>
        <v>1.9999999999999997E-2</v>
      </c>
      <c r="L1073" s="7">
        <f t="shared" si="72"/>
        <v>1.9999999999999998</v>
      </c>
      <c r="M1073" s="7">
        <f t="shared" si="71"/>
        <v>5.4083746542175348E-2</v>
      </c>
    </row>
    <row r="1074" spans="1:13" x14ac:dyDescent="0.25">
      <c r="A1074" s="6">
        <v>40824.847222222219</v>
      </c>
      <c r="B1074" s="13">
        <v>40824</v>
      </c>
      <c r="C1074" s="14">
        <v>0.84722222222222221</v>
      </c>
      <c r="D1074" s="13">
        <v>40824</v>
      </c>
      <c r="E1074" s="14">
        <v>7.80555555555559</v>
      </c>
      <c r="F1074" s="6">
        <f t="shared" si="69"/>
        <v>40824.805555555555</v>
      </c>
      <c r="G1074" s="7">
        <v>1.2999999999999999E-2</v>
      </c>
      <c r="K1074" s="7">
        <f t="shared" si="70"/>
        <v>1.9999999999999997E-2</v>
      </c>
      <c r="L1074" s="7">
        <f t="shared" si="72"/>
        <v>1.9999999999999998</v>
      </c>
      <c r="M1074" s="7">
        <f t="shared" si="71"/>
        <v>5.4083746542175348E-2</v>
      </c>
    </row>
    <row r="1075" spans="1:13" x14ac:dyDescent="0.25">
      <c r="A1075" s="6">
        <v>40824.854166666664</v>
      </c>
      <c r="B1075" s="13">
        <v>40824</v>
      </c>
      <c r="C1075" s="14">
        <v>0.85416666666666663</v>
      </c>
      <c r="D1075" s="13">
        <v>40824</v>
      </c>
      <c r="E1075" s="14">
        <v>7.8125000000000302</v>
      </c>
      <c r="F1075" s="6">
        <f t="shared" si="69"/>
        <v>40824.8125</v>
      </c>
      <c r="G1075" s="7">
        <v>1.2999999999999999E-2</v>
      </c>
      <c r="K1075" s="7">
        <f t="shared" si="70"/>
        <v>1.9999999999999997E-2</v>
      </c>
      <c r="L1075" s="7">
        <f t="shared" si="72"/>
        <v>1.9999999999999998</v>
      </c>
      <c r="M1075" s="7">
        <f t="shared" si="71"/>
        <v>5.4083746542175348E-2</v>
      </c>
    </row>
    <row r="1076" spans="1:13" x14ac:dyDescent="0.25">
      <c r="A1076" s="6">
        <v>40824.861111111109</v>
      </c>
      <c r="B1076" s="13">
        <v>40824</v>
      </c>
      <c r="C1076" s="14">
        <v>0.86111111111111116</v>
      </c>
      <c r="D1076" s="13">
        <v>40824</v>
      </c>
      <c r="E1076" s="14">
        <v>7.8194444444444802</v>
      </c>
      <c r="F1076" s="6">
        <f t="shared" si="69"/>
        <v>40824.819444444445</v>
      </c>
      <c r="G1076" s="7">
        <v>1.2999999999999999E-2</v>
      </c>
      <c r="K1076" s="7">
        <f t="shared" si="70"/>
        <v>1.9999999999999997E-2</v>
      </c>
      <c r="L1076" s="7">
        <f t="shared" si="72"/>
        <v>1.9999999999999998</v>
      </c>
      <c r="M1076" s="7">
        <f t="shared" si="71"/>
        <v>5.4083746542175348E-2</v>
      </c>
    </row>
    <row r="1077" spans="1:13" x14ac:dyDescent="0.25">
      <c r="A1077" s="6">
        <v>40824.868055555555</v>
      </c>
      <c r="B1077" s="13">
        <v>40824</v>
      </c>
      <c r="C1077" s="14">
        <v>0.86805555555555547</v>
      </c>
      <c r="D1077" s="13">
        <v>40824</v>
      </c>
      <c r="E1077" s="14">
        <v>7.8263888888889204</v>
      </c>
      <c r="F1077" s="6">
        <f t="shared" si="69"/>
        <v>40824.826388888891</v>
      </c>
      <c r="G1077" s="7">
        <v>1.2999999999999999E-2</v>
      </c>
      <c r="K1077" s="7">
        <f t="shared" si="70"/>
        <v>1.9999999999999997E-2</v>
      </c>
      <c r="L1077" s="7">
        <f t="shared" si="72"/>
        <v>1.9999999999999998</v>
      </c>
      <c r="M1077" s="7">
        <f t="shared" si="71"/>
        <v>5.4083746542175348E-2</v>
      </c>
    </row>
    <row r="1078" spans="1:13" x14ac:dyDescent="0.25">
      <c r="A1078" s="6">
        <v>40824.875</v>
      </c>
      <c r="B1078" s="13">
        <v>40824</v>
      </c>
      <c r="C1078" s="14">
        <v>0.875</v>
      </c>
      <c r="D1078" s="13">
        <v>40824</v>
      </c>
      <c r="E1078" s="14">
        <v>7.8333333333333703</v>
      </c>
      <c r="F1078" s="6">
        <f t="shared" si="69"/>
        <v>40824.833333333336</v>
      </c>
      <c r="G1078" s="7">
        <v>1.2999999999999999E-2</v>
      </c>
      <c r="K1078" s="7">
        <f t="shared" si="70"/>
        <v>1.9999999999999997E-2</v>
      </c>
      <c r="L1078" s="7">
        <f t="shared" si="72"/>
        <v>1.9999999999999998</v>
      </c>
      <c r="M1078" s="7">
        <f t="shared" si="71"/>
        <v>5.4083746542175348E-2</v>
      </c>
    </row>
    <row r="1079" spans="1:13" x14ac:dyDescent="0.25">
      <c r="A1079" s="6">
        <v>40824.881944444445</v>
      </c>
      <c r="B1079" s="13">
        <v>40824</v>
      </c>
      <c r="C1079" s="14">
        <v>0.88194444444444453</v>
      </c>
      <c r="D1079" s="13">
        <v>40824</v>
      </c>
      <c r="E1079" s="14">
        <v>7.8402777777778097</v>
      </c>
      <c r="F1079" s="6">
        <f t="shared" si="69"/>
        <v>40824.840277777781</v>
      </c>
      <c r="G1079" s="7">
        <v>1.2E-2</v>
      </c>
      <c r="K1079" s="7">
        <f t="shared" si="70"/>
        <v>1.9E-2</v>
      </c>
      <c r="L1079" s="7">
        <f t="shared" si="72"/>
        <v>1.9</v>
      </c>
      <c r="M1079" s="7">
        <f t="shared" si="71"/>
        <v>4.8166422761214814E-2</v>
      </c>
    </row>
    <row r="1080" spans="1:13" x14ac:dyDescent="0.25">
      <c r="A1080" s="6">
        <v>40824.888888888891</v>
      </c>
      <c r="B1080" s="13">
        <v>40824</v>
      </c>
      <c r="C1080" s="14">
        <v>0.88888888888888884</v>
      </c>
      <c r="D1080" s="13">
        <v>40824</v>
      </c>
      <c r="E1080" s="14">
        <v>7.8472222222222499</v>
      </c>
      <c r="F1080" s="6">
        <f t="shared" si="69"/>
        <v>40824.847222222219</v>
      </c>
      <c r="G1080" s="7">
        <v>1.2E-2</v>
      </c>
      <c r="K1080" s="7">
        <f t="shared" si="70"/>
        <v>1.9E-2</v>
      </c>
      <c r="L1080" s="7">
        <f t="shared" si="72"/>
        <v>1.9</v>
      </c>
      <c r="M1080" s="7">
        <f t="shared" si="71"/>
        <v>4.8166422761214814E-2</v>
      </c>
    </row>
    <row r="1081" spans="1:13" x14ac:dyDescent="0.25">
      <c r="A1081" s="6">
        <v>40824.895833333336</v>
      </c>
      <c r="B1081" s="13">
        <v>40824</v>
      </c>
      <c r="C1081" s="14">
        <v>0.89583333333333337</v>
      </c>
      <c r="D1081" s="13">
        <v>40824</v>
      </c>
      <c r="E1081" s="14">
        <v>7.8541666666666998</v>
      </c>
      <c r="F1081" s="6">
        <f t="shared" si="69"/>
        <v>40824.854166666664</v>
      </c>
      <c r="G1081" s="7">
        <v>1.2E-2</v>
      </c>
      <c r="K1081" s="7">
        <f t="shared" si="70"/>
        <v>1.9E-2</v>
      </c>
      <c r="L1081" s="7">
        <f t="shared" si="72"/>
        <v>1.9</v>
      </c>
      <c r="M1081" s="7">
        <f t="shared" si="71"/>
        <v>4.8166422761214814E-2</v>
      </c>
    </row>
    <row r="1082" spans="1:13" x14ac:dyDescent="0.25">
      <c r="A1082" s="6">
        <v>40824.902777777781</v>
      </c>
      <c r="B1082" s="13">
        <v>40824</v>
      </c>
      <c r="C1082" s="14">
        <v>0.90277777777777779</v>
      </c>
      <c r="D1082" s="13">
        <v>40824</v>
      </c>
      <c r="E1082" s="14">
        <v>7.86111111111114</v>
      </c>
      <c r="F1082" s="6">
        <f t="shared" si="69"/>
        <v>40824.861111111109</v>
      </c>
      <c r="G1082" s="7">
        <v>1.2E-2</v>
      </c>
      <c r="K1082" s="7">
        <f t="shared" si="70"/>
        <v>1.9E-2</v>
      </c>
      <c r="L1082" s="7">
        <f t="shared" si="72"/>
        <v>1.9</v>
      </c>
      <c r="M1082" s="7">
        <f t="shared" si="71"/>
        <v>4.8166422761214814E-2</v>
      </c>
    </row>
    <row r="1083" spans="1:13" x14ac:dyDescent="0.25">
      <c r="A1083" s="6">
        <v>40824.909722222219</v>
      </c>
      <c r="B1083" s="13">
        <v>40824</v>
      </c>
      <c r="C1083" s="14">
        <v>0.90972222222222221</v>
      </c>
      <c r="D1083" s="13">
        <v>40824</v>
      </c>
      <c r="E1083" s="14">
        <v>7.86805555555559</v>
      </c>
      <c r="F1083" s="6">
        <f t="shared" si="69"/>
        <v>40824.868055555555</v>
      </c>
      <c r="G1083" s="7">
        <v>1.2E-2</v>
      </c>
      <c r="K1083" s="7">
        <f t="shared" si="70"/>
        <v>1.9E-2</v>
      </c>
      <c r="L1083" s="7">
        <f t="shared" si="72"/>
        <v>1.9</v>
      </c>
      <c r="M1083" s="7">
        <f t="shared" si="71"/>
        <v>4.8166422761214814E-2</v>
      </c>
    </row>
    <row r="1084" spans="1:13" x14ac:dyDescent="0.25">
      <c r="A1084" s="6">
        <v>40824.916666666664</v>
      </c>
      <c r="B1084" s="13">
        <v>40824</v>
      </c>
      <c r="C1084" s="14">
        <v>0.91666666666666663</v>
      </c>
      <c r="D1084" s="13">
        <v>40824</v>
      </c>
      <c r="E1084" s="14">
        <v>7.8750000000000302</v>
      </c>
      <c r="F1084" s="6">
        <f t="shared" si="69"/>
        <v>40824.875</v>
      </c>
      <c r="G1084" s="7">
        <v>1.2E-2</v>
      </c>
      <c r="K1084" s="7">
        <f t="shared" si="70"/>
        <v>1.9E-2</v>
      </c>
      <c r="L1084" s="7">
        <f t="shared" si="72"/>
        <v>1.9</v>
      </c>
      <c r="M1084" s="7">
        <f t="shared" si="71"/>
        <v>4.8166422761214814E-2</v>
      </c>
    </row>
    <row r="1085" spans="1:13" x14ac:dyDescent="0.25">
      <c r="A1085" s="6">
        <v>40824.923611111109</v>
      </c>
      <c r="B1085" s="13">
        <v>40824</v>
      </c>
      <c r="C1085" s="14">
        <v>0.92361111111111116</v>
      </c>
      <c r="D1085" s="13">
        <v>40824</v>
      </c>
      <c r="E1085" s="14">
        <v>7.8819444444444802</v>
      </c>
      <c r="F1085" s="6">
        <f t="shared" si="69"/>
        <v>40824.881944444445</v>
      </c>
      <c r="G1085" s="7">
        <v>1.2E-2</v>
      </c>
      <c r="K1085" s="7">
        <f t="shared" si="70"/>
        <v>1.9E-2</v>
      </c>
      <c r="L1085" s="7">
        <f t="shared" si="72"/>
        <v>1.9</v>
      </c>
      <c r="M1085" s="7">
        <f t="shared" si="71"/>
        <v>4.8166422761214814E-2</v>
      </c>
    </row>
    <row r="1086" spans="1:13" x14ac:dyDescent="0.25">
      <c r="A1086" s="6">
        <v>40824.930555555555</v>
      </c>
      <c r="B1086" s="13">
        <v>40824</v>
      </c>
      <c r="C1086" s="14">
        <v>0.93055555555555547</v>
      </c>
      <c r="D1086" s="13">
        <v>40824</v>
      </c>
      <c r="E1086" s="14">
        <v>7.8888888888889204</v>
      </c>
      <c r="F1086" s="6">
        <f t="shared" si="69"/>
        <v>40824.888888888891</v>
      </c>
      <c r="G1086" s="7">
        <v>1.2E-2</v>
      </c>
      <c r="K1086" s="7">
        <f t="shared" si="70"/>
        <v>1.9E-2</v>
      </c>
      <c r="L1086" s="7">
        <f t="shared" si="72"/>
        <v>1.9</v>
      </c>
      <c r="M1086" s="7">
        <f t="shared" si="71"/>
        <v>4.8166422761214814E-2</v>
      </c>
    </row>
    <row r="1087" spans="1:13" x14ac:dyDescent="0.25">
      <c r="A1087" s="6">
        <v>40824.9375</v>
      </c>
      <c r="B1087" s="13">
        <v>40824</v>
      </c>
      <c r="C1087" s="14">
        <v>0.9375</v>
      </c>
      <c r="D1087" s="13">
        <v>40824</v>
      </c>
      <c r="E1087" s="14">
        <v>7.8958333333333703</v>
      </c>
      <c r="F1087" s="6">
        <f t="shared" si="69"/>
        <v>40824.895833333336</v>
      </c>
      <c r="G1087" s="7">
        <v>1.2E-2</v>
      </c>
      <c r="K1087" s="7">
        <f t="shared" si="70"/>
        <v>1.9E-2</v>
      </c>
      <c r="L1087" s="7">
        <f t="shared" si="72"/>
        <v>1.9</v>
      </c>
      <c r="M1087" s="7">
        <f t="shared" si="71"/>
        <v>4.8166422761214814E-2</v>
      </c>
    </row>
    <row r="1088" spans="1:13" x14ac:dyDescent="0.25">
      <c r="A1088" s="6">
        <v>40824.944444444445</v>
      </c>
      <c r="B1088" s="13">
        <v>40824</v>
      </c>
      <c r="C1088" s="14">
        <v>0.94444444444444453</v>
      </c>
      <c r="D1088" s="13">
        <v>40824</v>
      </c>
      <c r="E1088" s="14">
        <v>7.9027777777778097</v>
      </c>
      <c r="F1088" s="6">
        <f t="shared" ref="F1088:F1101" si="73">D1088+E1088-7</f>
        <v>40824.902777777781</v>
      </c>
      <c r="G1088" s="7">
        <v>1.2E-2</v>
      </c>
      <c r="K1088" s="7">
        <f t="shared" si="70"/>
        <v>1.9E-2</v>
      </c>
      <c r="L1088" s="7">
        <f t="shared" si="72"/>
        <v>1.9</v>
      </c>
      <c r="M1088" s="7">
        <f t="shared" si="71"/>
        <v>4.8166422761214814E-2</v>
      </c>
    </row>
    <row r="1089" spans="1:13" x14ac:dyDescent="0.25">
      <c r="A1089" s="6">
        <v>40824.951388888891</v>
      </c>
      <c r="B1089" s="13">
        <v>40824</v>
      </c>
      <c r="C1089" s="14">
        <v>0.95138888888888884</v>
      </c>
      <c r="D1089" s="13">
        <v>40824</v>
      </c>
      <c r="E1089" s="14">
        <v>7.9097222222222499</v>
      </c>
      <c r="F1089" s="6">
        <f t="shared" si="73"/>
        <v>40824.909722222219</v>
      </c>
      <c r="G1089" s="7">
        <v>1.2E-2</v>
      </c>
      <c r="K1089" s="7">
        <f t="shared" si="70"/>
        <v>1.9E-2</v>
      </c>
      <c r="L1089" s="7">
        <f t="shared" si="72"/>
        <v>1.9</v>
      </c>
      <c r="M1089" s="7">
        <f t="shared" si="71"/>
        <v>4.8166422761214814E-2</v>
      </c>
    </row>
    <row r="1090" spans="1:13" x14ac:dyDescent="0.25">
      <c r="A1090" s="6">
        <v>40824.958333333336</v>
      </c>
      <c r="B1090" s="13">
        <v>40824</v>
      </c>
      <c r="C1090" s="14">
        <v>0.95833333333333337</v>
      </c>
      <c r="D1090" s="13">
        <v>40824</v>
      </c>
      <c r="E1090" s="14">
        <v>7.9166666666666998</v>
      </c>
      <c r="F1090" s="6">
        <f t="shared" si="73"/>
        <v>40824.916666666664</v>
      </c>
      <c r="G1090" s="7">
        <v>1.2E-2</v>
      </c>
      <c r="K1090" s="7">
        <f t="shared" ref="K1090:K1153" si="74">G1090+($K$2057-$H$2057)</f>
        <v>1.9E-2</v>
      </c>
      <c r="L1090" s="7">
        <f t="shared" si="72"/>
        <v>1.9</v>
      </c>
      <c r="M1090" s="7">
        <f t="shared" si="71"/>
        <v>4.8166422761214814E-2</v>
      </c>
    </row>
    <row r="1091" spans="1:13" x14ac:dyDescent="0.25">
      <c r="A1091" s="6">
        <v>40824.965277777781</v>
      </c>
      <c r="B1091" s="13">
        <v>40824</v>
      </c>
      <c r="C1091" s="14">
        <v>0.96527777777777779</v>
      </c>
      <c r="D1091" s="13">
        <v>40824</v>
      </c>
      <c r="E1091" s="14">
        <v>7.92361111111114</v>
      </c>
      <c r="F1091" s="6">
        <f t="shared" si="73"/>
        <v>40824.923611111109</v>
      </c>
      <c r="G1091" s="7">
        <v>1.2E-2</v>
      </c>
      <c r="K1091" s="7">
        <f t="shared" si="74"/>
        <v>1.9E-2</v>
      </c>
      <c r="L1091" s="7">
        <f t="shared" si="72"/>
        <v>1.9</v>
      </c>
      <c r="M1091" s="7">
        <f t="shared" ref="M1091:M1154" si="75">IF(L1091&lt;10.1,(0.011299*L1091^2.259),(0.00526*L1091^2.542))</f>
        <v>4.8166422761214814E-2</v>
      </c>
    </row>
    <row r="1092" spans="1:13" x14ac:dyDescent="0.25">
      <c r="A1092" s="6">
        <v>40824.972222222219</v>
      </c>
      <c r="B1092" s="13">
        <v>40824</v>
      </c>
      <c r="C1092" s="14">
        <v>0.97222222222222221</v>
      </c>
      <c r="D1092" s="13">
        <v>40824</v>
      </c>
      <c r="E1092" s="14">
        <v>7.93055555555559</v>
      </c>
      <c r="F1092" s="6">
        <f t="shared" si="73"/>
        <v>40824.930555555555</v>
      </c>
      <c r="G1092" s="7">
        <v>1.2E-2</v>
      </c>
      <c r="K1092" s="7">
        <f t="shared" si="74"/>
        <v>1.9E-2</v>
      </c>
      <c r="L1092" s="7">
        <f t="shared" si="72"/>
        <v>1.9</v>
      </c>
      <c r="M1092" s="7">
        <f t="shared" si="75"/>
        <v>4.8166422761214814E-2</v>
      </c>
    </row>
    <row r="1093" spans="1:13" x14ac:dyDescent="0.25">
      <c r="A1093" s="6">
        <v>40824.979166666664</v>
      </c>
      <c r="B1093" s="13">
        <v>40824</v>
      </c>
      <c r="C1093" s="14">
        <v>0.97916666666666663</v>
      </c>
      <c r="D1093" s="13">
        <v>40824</v>
      </c>
      <c r="E1093" s="14">
        <v>7.9375000000000302</v>
      </c>
      <c r="F1093" s="6">
        <f t="shared" si="73"/>
        <v>40824.9375</v>
      </c>
      <c r="G1093" s="7">
        <v>1.0999999999999999E-2</v>
      </c>
      <c r="K1093" s="7">
        <f t="shared" si="74"/>
        <v>1.7999999999999999E-2</v>
      </c>
      <c r="L1093" s="7">
        <f t="shared" ref="L1093:L1156" si="76">K1093*100</f>
        <v>1.7999999999999998</v>
      </c>
      <c r="M1093" s="7">
        <f t="shared" si="75"/>
        <v>4.2628553651041463E-2</v>
      </c>
    </row>
    <row r="1094" spans="1:13" x14ac:dyDescent="0.25">
      <c r="A1094" s="6">
        <v>40824.986111111109</v>
      </c>
      <c r="B1094" s="13">
        <v>40824</v>
      </c>
      <c r="C1094" s="14">
        <v>0.98611111111111116</v>
      </c>
      <c r="D1094" s="13">
        <v>40824</v>
      </c>
      <c r="E1094" s="14">
        <v>7.9444444444444802</v>
      </c>
      <c r="F1094" s="6">
        <f t="shared" si="73"/>
        <v>40824.944444444445</v>
      </c>
      <c r="G1094" s="7">
        <v>1.0999999999999999E-2</v>
      </c>
      <c r="K1094" s="7">
        <f t="shared" si="74"/>
        <v>1.7999999999999999E-2</v>
      </c>
      <c r="L1094" s="7">
        <f t="shared" si="76"/>
        <v>1.7999999999999998</v>
      </c>
      <c r="M1094" s="7">
        <f t="shared" si="75"/>
        <v>4.2628553651041463E-2</v>
      </c>
    </row>
    <row r="1095" spans="1:13" x14ac:dyDescent="0.25">
      <c r="A1095" s="6">
        <v>40824.993055555555</v>
      </c>
      <c r="B1095" s="13">
        <v>40824</v>
      </c>
      <c r="C1095" s="14">
        <v>0.99305555555555547</v>
      </c>
      <c r="D1095" s="13">
        <v>40824</v>
      </c>
      <c r="E1095" s="14">
        <v>7.9513888888889204</v>
      </c>
      <c r="F1095" s="6">
        <f t="shared" si="73"/>
        <v>40824.951388888891</v>
      </c>
      <c r="G1095" s="7">
        <v>1.0999999999999999E-2</v>
      </c>
      <c r="K1095" s="7">
        <f t="shared" si="74"/>
        <v>1.7999999999999999E-2</v>
      </c>
      <c r="L1095" s="7">
        <f t="shared" si="76"/>
        <v>1.7999999999999998</v>
      </c>
      <c r="M1095" s="7">
        <f t="shared" si="75"/>
        <v>4.2628553651041463E-2</v>
      </c>
    </row>
    <row r="1096" spans="1:13" x14ac:dyDescent="0.25">
      <c r="A1096" s="6">
        <v>40825</v>
      </c>
      <c r="B1096" s="13">
        <v>40825</v>
      </c>
      <c r="C1096" s="14">
        <v>0</v>
      </c>
      <c r="D1096" s="13">
        <v>40824</v>
      </c>
      <c r="E1096" s="14">
        <v>7.9583333333333703</v>
      </c>
      <c r="F1096" s="6">
        <f t="shared" si="73"/>
        <v>40824.958333333336</v>
      </c>
      <c r="G1096" s="7">
        <v>1.0999999999999999E-2</v>
      </c>
      <c r="K1096" s="7">
        <f t="shared" si="74"/>
        <v>1.7999999999999999E-2</v>
      </c>
      <c r="L1096" s="7">
        <f t="shared" si="76"/>
        <v>1.7999999999999998</v>
      </c>
      <c r="M1096" s="7">
        <f t="shared" si="75"/>
        <v>4.2628553651041463E-2</v>
      </c>
    </row>
    <row r="1097" spans="1:13" x14ac:dyDescent="0.25">
      <c r="A1097" s="6">
        <v>40825.006944444445</v>
      </c>
      <c r="B1097" s="13">
        <v>40825</v>
      </c>
      <c r="C1097" s="14">
        <v>6.9444444444444441E-3</v>
      </c>
      <c r="D1097" s="13">
        <v>40824</v>
      </c>
      <c r="E1097" s="14">
        <v>7.9652777777778097</v>
      </c>
      <c r="F1097" s="6">
        <f t="shared" si="73"/>
        <v>40824.965277777781</v>
      </c>
      <c r="G1097" s="7">
        <v>1.0999999999999999E-2</v>
      </c>
      <c r="K1097" s="7">
        <f t="shared" si="74"/>
        <v>1.7999999999999999E-2</v>
      </c>
      <c r="L1097" s="7">
        <f t="shared" si="76"/>
        <v>1.7999999999999998</v>
      </c>
      <c r="M1097" s="7">
        <f t="shared" si="75"/>
        <v>4.2628553651041463E-2</v>
      </c>
    </row>
    <row r="1098" spans="1:13" x14ac:dyDescent="0.25">
      <c r="A1098" s="6">
        <v>40825.013888888891</v>
      </c>
      <c r="B1098" s="13">
        <v>40825</v>
      </c>
      <c r="C1098" s="14">
        <v>1.3888888888888888E-2</v>
      </c>
      <c r="D1098" s="13">
        <v>40824</v>
      </c>
      <c r="E1098" s="14">
        <v>7.9722222222222499</v>
      </c>
      <c r="F1098" s="6">
        <f t="shared" si="73"/>
        <v>40824.972222222219</v>
      </c>
      <c r="G1098" s="7">
        <v>1.0999999999999999E-2</v>
      </c>
      <c r="K1098" s="7">
        <f t="shared" si="74"/>
        <v>1.7999999999999999E-2</v>
      </c>
      <c r="L1098" s="7">
        <f t="shared" si="76"/>
        <v>1.7999999999999998</v>
      </c>
      <c r="M1098" s="7">
        <f t="shared" si="75"/>
        <v>4.2628553651041463E-2</v>
      </c>
    </row>
    <row r="1099" spans="1:13" x14ac:dyDescent="0.25">
      <c r="A1099" s="6">
        <v>40825.020833333336</v>
      </c>
      <c r="B1099" s="13">
        <v>40825</v>
      </c>
      <c r="C1099" s="14">
        <v>2.0833333333333332E-2</v>
      </c>
      <c r="D1099" s="13">
        <v>40824</v>
      </c>
      <c r="E1099" s="14">
        <v>7.9791666666666998</v>
      </c>
      <c r="F1099" s="6">
        <f t="shared" si="73"/>
        <v>40824.979166666664</v>
      </c>
      <c r="G1099" s="7">
        <v>1.0999999999999999E-2</v>
      </c>
      <c r="K1099" s="7">
        <f t="shared" si="74"/>
        <v>1.7999999999999999E-2</v>
      </c>
      <c r="L1099" s="7">
        <f t="shared" si="76"/>
        <v>1.7999999999999998</v>
      </c>
      <c r="M1099" s="7">
        <f t="shared" si="75"/>
        <v>4.2628553651041463E-2</v>
      </c>
    </row>
    <row r="1100" spans="1:13" x14ac:dyDescent="0.25">
      <c r="A1100" s="6">
        <v>40825.027777777781</v>
      </c>
      <c r="B1100" s="13">
        <v>40825</v>
      </c>
      <c r="C1100" s="14">
        <v>2.7777777777777776E-2</v>
      </c>
      <c r="D1100" s="13">
        <v>40824</v>
      </c>
      <c r="E1100" s="14">
        <v>7.98611111111114</v>
      </c>
      <c r="F1100" s="6">
        <f t="shared" si="73"/>
        <v>40824.986111111109</v>
      </c>
      <c r="G1100" s="7">
        <v>1.0999999999999999E-2</v>
      </c>
      <c r="K1100" s="7">
        <f t="shared" si="74"/>
        <v>1.7999999999999999E-2</v>
      </c>
      <c r="L1100" s="7">
        <f t="shared" si="76"/>
        <v>1.7999999999999998</v>
      </c>
      <c r="M1100" s="7">
        <f t="shared" si="75"/>
        <v>4.2628553651041463E-2</v>
      </c>
    </row>
    <row r="1101" spans="1:13" x14ac:dyDescent="0.25">
      <c r="A1101" s="6">
        <v>40825.034722222219</v>
      </c>
      <c r="B1101" s="13">
        <v>40825</v>
      </c>
      <c r="C1101" s="14">
        <v>3.4722222222222224E-2</v>
      </c>
      <c r="D1101" s="13">
        <v>40824</v>
      </c>
      <c r="E1101" s="14">
        <v>7.99305555555559</v>
      </c>
      <c r="F1101" s="6">
        <f t="shared" si="73"/>
        <v>40824.993055555555</v>
      </c>
      <c r="G1101" s="7">
        <v>1.0999999999999999E-2</v>
      </c>
      <c r="K1101" s="7">
        <f t="shared" si="74"/>
        <v>1.7999999999999999E-2</v>
      </c>
      <c r="L1101" s="7">
        <f t="shared" si="76"/>
        <v>1.7999999999999998</v>
      </c>
      <c r="M1101" s="7">
        <f t="shared" si="75"/>
        <v>4.2628553651041463E-2</v>
      </c>
    </row>
    <row r="1102" spans="1:13" x14ac:dyDescent="0.25">
      <c r="A1102" s="6">
        <v>40825.041666666664</v>
      </c>
      <c r="B1102" s="13">
        <v>40825</v>
      </c>
      <c r="C1102" s="14">
        <v>4.1666666666666664E-2</v>
      </c>
      <c r="D1102" s="13">
        <v>40825</v>
      </c>
      <c r="E1102" s="14">
        <v>8.0000000000000302</v>
      </c>
      <c r="F1102" s="6">
        <f>D1102+E1102-8</f>
        <v>40825</v>
      </c>
      <c r="G1102" s="7">
        <v>1.0999999999999999E-2</v>
      </c>
      <c r="K1102" s="7">
        <f t="shared" si="74"/>
        <v>1.7999999999999999E-2</v>
      </c>
      <c r="L1102" s="7">
        <f t="shared" si="76"/>
        <v>1.7999999999999998</v>
      </c>
      <c r="M1102" s="7">
        <f t="shared" si="75"/>
        <v>4.2628553651041463E-2</v>
      </c>
    </row>
    <row r="1103" spans="1:13" x14ac:dyDescent="0.25">
      <c r="A1103" s="6">
        <v>40825.048611111109</v>
      </c>
      <c r="B1103" s="13">
        <v>40825</v>
      </c>
      <c r="C1103" s="14">
        <v>4.8611111111111112E-2</v>
      </c>
      <c r="D1103" s="13">
        <v>40825</v>
      </c>
      <c r="E1103" s="14">
        <v>8.0069444444444802</v>
      </c>
      <c r="F1103" s="6">
        <f>D1103+E1103-8</f>
        <v>40825.006944444445</v>
      </c>
      <c r="G1103" s="7">
        <v>1.0999999999999999E-2</v>
      </c>
      <c r="K1103" s="7">
        <f t="shared" si="74"/>
        <v>1.7999999999999999E-2</v>
      </c>
      <c r="L1103" s="7">
        <f t="shared" si="76"/>
        <v>1.7999999999999998</v>
      </c>
      <c r="M1103" s="7">
        <f t="shared" si="75"/>
        <v>4.2628553651041463E-2</v>
      </c>
    </row>
    <row r="1104" spans="1:13" x14ac:dyDescent="0.25">
      <c r="A1104" s="6">
        <v>40825.055555555555</v>
      </c>
      <c r="B1104" s="13">
        <v>40825</v>
      </c>
      <c r="C1104" s="14">
        <v>5.5555555555555552E-2</v>
      </c>
      <c r="D1104" s="13">
        <v>40825</v>
      </c>
      <c r="E1104" s="14">
        <v>8.0138888888889195</v>
      </c>
      <c r="F1104" s="6">
        <f t="shared" ref="F1104:F1167" si="77">D1104+E1104-8</f>
        <v>40825.013888888891</v>
      </c>
      <c r="G1104" s="7">
        <v>1.0999999999999999E-2</v>
      </c>
      <c r="K1104" s="7">
        <f t="shared" si="74"/>
        <v>1.7999999999999999E-2</v>
      </c>
      <c r="L1104" s="7">
        <f t="shared" si="76"/>
        <v>1.7999999999999998</v>
      </c>
      <c r="M1104" s="7">
        <f t="shared" si="75"/>
        <v>4.2628553651041463E-2</v>
      </c>
    </row>
    <row r="1105" spans="1:13" x14ac:dyDescent="0.25">
      <c r="A1105" s="6">
        <v>40825.0625</v>
      </c>
      <c r="B1105" s="13">
        <v>40825</v>
      </c>
      <c r="C1105" s="14">
        <v>6.25E-2</v>
      </c>
      <c r="D1105" s="13">
        <v>40825</v>
      </c>
      <c r="E1105" s="14">
        <v>8.0208333333333695</v>
      </c>
      <c r="F1105" s="6">
        <f t="shared" si="77"/>
        <v>40825.020833333336</v>
      </c>
      <c r="G1105" s="7">
        <v>0.01</v>
      </c>
      <c r="K1105" s="7">
        <f t="shared" si="74"/>
        <v>1.7000000000000001E-2</v>
      </c>
      <c r="L1105" s="7">
        <f t="shared" si="76"/>
        <v>1.7000000000000002</v>
      </c>
      <c r="M1105" s="7">
        <f t="shared" si="75"/>
        <v>3.7464860688914838E-2</v>
      </c>
    </row>
    <row r="1106" spans="1:13" x14ac:dyDescent="0.25">
      <c r="A1106" s="6">
        <v>40825.069444444445</v>
      </c>
      <c r="B1106" s="13">
        <v>40825</v>
      </c>
      <c r="C1106" s="14">
        <v>6.9444444444444434E-2</v>
      </c>
      <c r="D1106" s="13">
        <v>40825</v>
      </c>
      <c r="E1106" s="14">
        <v>8.0277777777778105</v>
      </c>
      <c r="F1106" s="6">
        <f t="shared" si="77"/>
        <v>40825.027777777781</v>
      </c>
      <c r="G1106" s="7">
        <v>0.01</v>
      </c>
      <c r="K1106" s="7">
        <f t="shared" si="74"/>
        <v>1.7000000000000001E-2</v>
      </c>
      <c r="L1106" s="7">
        <f t="shared" si="76"/>
        <v>1.7000000000000002</v>
      </c>
      <c r="M1106" s="7">
        <f t="shared" si="75"/>
        <v>3.7464860688914838E-2</v>
      </c>
    </row>
    <row r="1107" spans="1:13" x14ac:dyDescent="0.25">
      <c r="A1107" s="6">
        <v>40825.076388888891</v>
      </c>
      <c r="B1107" s="13">
        <v>40825</v>
      </c>
      <c r="C1107" s="14">
        <v>7.6388888888888895E-2</v>
      </c>
      <c r="D1107" s="13">
        <v>40825</v>
      </c>
      <c r="E1107" s="14">
        <v>8.0347222222222605</v>
      </c>
      <c r="F1107" s="6">
        <f t="shared" si="77"/>
        <v>40825.034722222219</v>
      </c>
      <c r="G1107" s="7">
        <v>0.01</v>
      </c>
      <c r="K1107" s="7">
        <f t="shared" si="74"/>
        <v>1.7000000000000001E-2</v>
      </c>
      <c r="L1107" s="7">
        <f t="shared" si="76"/>
        <v>1.7000000000000002</v>
      </c>
      <c r="M1107" s="7">
        <f t="shared" si="75"/>
        <v>3.7464860688914838E-2</v>
      </c>
    </row>
    <row r="1108" spans="1:13" x14ac:dyDescent="0.25">
      <c r="A1108" s="6">
        <v>40825.083333333336</v>
      </c>
      <c r="B1108" s="13">
        <v>40825</v>
      </c>
      <c r="C1108" s="14">
        <v>8.3333333333333329E-2</v>
      </c>
      <c r="D1108" s="13">
        <v>40825</v>
      </c>
      <c r="E1108" s="14">
        <v>8.0416666666666998</v>
      </c>
      <c r="F1108" s="6">
        <f t="shared" si="77"/>
        <v>40825.041666666664</v>
      </c>
      <c r="G1108" s="7">
        <v>0.01</v>
      </c>
      <c r="K1108" s="7">
        <f t="shared" si="74"/>
        <v>1.7000000000000001E-2</v>
      </c>
      <c r="L1108" s="7">
        <f t="shared" si="76"/>
        <v>1.7000000000000002</v>
      </c>
      <c r="M1108" s="7">
        <f t="shared" si="75"/>
        <v>3.7464860688914838E-2</v>
      </c>
    </row>
    <row r="1109" spans="1:13" x14ac:dyDescent="0.25">
      <c r="A1109" s="6">
        <v>40825.090277777781</v>
      </c>
      <c r="B1109" s="13">
        <v>40825</v>
      </c>
      <c r="C1109" s="14">
        <v>9.0277777777777776E-2</v>
      </c>
      <c r="D1109" s="13">
        <v>40825</v>
      </c>
      <c r="E1109" s="14">
        <v>8.0486111111111391</v>
      </c>
      <c r="F1109" s="6">
        <f t="shared" si="77"/>
        <v>40825.048611111109</v>
      </c>
      <c r="G1109" s="7">
        <v>0.01</v>
      </c>
      <c r="K1109" s="7">
        <f t="shared" si="74"/>
        <v>1.7000000000000001E-2</v>
      </c>
      <c r="L1109" s="7">
        <f t="shared" si="76"/>
        <v>1.7000000000000002</v>
      </c>
      <c r="M1109" s="7">
        <f t="shared" si="75"/>
        <v>3.7464860688914838E-2</v>
      </c>
    </row>
    <row r="1110" spans="1:13" x14ac:dyDescent="0.25">
      <c r="A1110" s="6">
        <v>40825.097222222219</v>
      </c>
      <c r="B1110" s="13">
        <v>40825</v>
      </c>
      <c r="C1110" s="14">
        <v>9.7222222222222224E-2</v>
      </c>
      <c r="D1110" s="13">
        <v>40825</v>
      </c>
      <c r="E1110" s="14">
        <v>8.0555555555555909</v>
      </c>
      <c r="F1110" s="6">
        <f t="shared" si="77"/>
        <v>40825.055555555555</v>
      </c>
      <c r="G1110" s="7">
        <v>0.01</v>
      </c>
      <c r="K1110" s="7">
        <f t="shared" si="74"/>
        <v>1.7000000000000001E-2</v>
      </c>
      <c r="L1110" s="7">
        <f t="shared" si="76"/>
        <v>1.7000000000000002</v>
      </c>
      <c r="M1110" s="7">
        <f t="shared" si="75"/>
        <v>3.7464860688914838E-2</v>
      </c>
    </row>
    <row r="1111" spans="1:13" x14ac:dyDescent="0.25">
      <c r="A1111" s="6">
        <v>40825.104166666664</v>
      </c>
      <c r="B1111" s="13">
        <v>40825</v>
      </c>
      <c r="C1111" s="14">
        <v>0.10416666666666667</v>
      </c>
      <c r="D1111" s="13">
        <v>40825</v>
      </c>
      <c r="E1111" s="14">
        <v>8.0625000000000302</v>
      </c>
      <c r="F1111" s="6">
        <f t="shared" si="77"/>
        <v>40825.0625</v>
      </c>
      <c r="G1111" s="7">
        <v>0.01</v>
      </c>
      <c r="K1111" s="7">
        <f t="shared" si="74"/>
        <v>1.7000000000000001E-2</v>
      </c>
      <c r="L1111" s="7">
        <f t="shared" si="76"/>
        <v>1.7000000000000002</v>
      </c>
      <c r="M1111" s="7">
        <f t="shared" si="75"/>
        <v>3.7464860688914838E-2</v>
      </c>
    </row>
    <row r="1112" spans="1:13" x14ac:dyDescent="0.25">
      <c r="A1112" s="6">
        <v>40825.111111111109</v>
      </c>
      <c r="B1112" s="13">
        <v>40825</v>
      </c>
      <c r="C1112" s="14">
        <v>0.1111111111111111</v>
      </c>
      <c r="D1112" s="13">
        <v>40825</v>
      </c>
      <c r="E1112" s="14">
        <v>8.0694444444444802</v>
      </c>
      <c r="F1112" s="6">
        <f t="shared" si="77"/>
        <v>40825.069444444445</v>
      </c>
      <c r="G1112" s="7">
        <v>0.01</v>
      </c>
      <c r="K1112" s="7">
        <f t="shared" si="74"/>
        <v>1.7000000000000001E-2</v>
      </c>
      <c r="L1112" s="7">
        <f t="shared" si="76"/>
        <v>1.7000000000000002</v>
      </c>
      <c r="M1112" s="7">
        <f t="shared" si="75"/>
        <v>3.7464860688914838E-2</v>
      </c>
    </row>
    <row r="1113" spans="1:13" x14ac:dyDescent="0.25">
      <c r="A1113" s="6">
        <v>40825.118055555555</v>
      </c>
      <c r="B1113" s="13">
        <v>40825</v>
      </c>
      <c r="C1113" s="14">
        <v>0.11805555555555557</v>
      </c>
      <c r="D1113" s="13">
        <v>40825</v>
      </c>
      <c r="E1113" s="14">
        <v>8.0763888888889195</v>
      </c>
      <c r="F1113" s="6">
        <f t="shared" si="77"/>
        <v>40825.076388888891</v>
      </c>
      <c r="G1113" s="7">
        <v>0.01</v>
      </c>
      <c r="K1113" s="7">
        <f t="shared" si="74"/>
        <v>1.7000000000000001E-2</v>
      </c>
      <c r="L1113" s="7">
        <f t="shared" si="76"/>
        <v>1.7000000000000002</v>
      </c>
      <c r="M1113" s="7">
        <f t="shared" si="75"/>
        <v>3.7464860688914838E-2</v>
      </c>
    </row>
    <row r="1114" spans="1:13" x14ac:dyDescent="0.25">
      <c r="A1114" s="6">
        <v>40825.125</v>
      </c>
      <c r="B1114" s="13">
        <v>40825</v>
      </c>
      <c r="C1114" s="14">
        <v>0.125</v>
      </c>
      <c r="D1114" s="13">
        <v>40825</v>
      </c>
      <c r="E1114" s="14">
        <v>8.0833333333333695</v>
      </c>
      <c r="F1114" s="6">
        <f t="shared" si="77"/>
        <v>40825.083333333336</v>
      </c>
      <c r="G1114" s="7">
        <v>0.01</v>
      </c>
      <c r="K1114" s="7">
        <f t="shared" si="74"/>
        <v>1.7000000000000001E-2</v>
      </c>
      <c r="L1114" s="7">
        <f t="shared" si="76"/>
        <v>1.7000000000000002</v>
      </c>
      <c r="M1114" s="7">
        <f t="shared" si="75"/>
        <v>3.7464860688914838E-2</v>
      </c>
    </row>
    <row r="1115" spans="1:13" x14ac:dyDescent="0.25">
      <c r="A1115" s="6">
        <v>40825.131944444445</v>
      </c>
      <c r="B1115" s="13">
        <v>40825</v>
      </c>
      <c r="C1115" s="14">
        <v>0.13194444444444445</v>
      </c>
      <c r="D1115" s="13">
        <v>40825</v>
      </c>
      <c r="E1115" s="14">
        <v>8.0902777777778105</v>
      </c>
      <c r="F1115" s="6">
        <f t="shared" si="77"/>
        <v>40825.090277777781</v>
      </c>
      <c r="G1115" s="7">
        <v>0.01</v>
      </c>
      <c r="K1115" s="7">
        <f t="shared" si="74"/>
        <v>1.7000000000000001E-2</v>
      </c>
      <c r="L1115" s="7">
        <f t="shared" si="76"/>
        <v>1.7000000000000002</v>
      </c>
      <c r="M1115" s="7">
        <f t="shared" si="75"/>
        <v>3.7464860688914838E-2</v>
      </c>
    </row>
    <row r="1116" spans="1:13" x14ac:dyDescent="0.25">
      <c r="A1116" s="6">
        <v>40825.138888888891</v>
      </c>
      <c r="B1116" s="13">
        <v>40825</v>
      </c>
      <c r="C1116" s="14">
        <v>0.1388888888888889</v>
      </c>
      <c r="D1116" s="13">
        <v>40825</v>
      </c>
      <c r="E1116" s="14">
        <v>8.0972222222222605</v>
      </c>
      <c r="F1116" s="6">
        <f t="shared" si="77"/>
        <v>40825.097222222219</v>
      </c>
      <c r="G1116" s="7">
        <v>0.01</v>
      </c>
      <c r="K1116" s="7">
        <f t="shared" si="74"/>
        <v>1.7000000000000001E-2</v>
      </c>
      <c r="L1116" s="7">
        <f t="shared" si="76"/>
        <v>1.7000000000000002</v>
      </c>
      <c r="M1116" s="7">
        <f t="shared" si="75"/>
        <v>3.7464860688914838E-2</v>
      </c>
    </row>
    <row r="1117" spans="1:13" x14ac:dyDescent="0.25">
      <c r="A1117" s="6">
        <v>40825.145833333336</v>
      </c>
      <c r="B1117" s="13">
        <v>40825</v>
      </c>
      <c r="C1117" s="14">
        <v>0.14583333333333334</v>
      </c>
      <c r="D1117" s="13">
        <v>40825</v>
      </c>
      <c r="E1117" s="14">
        <v>8.1041666666666998</v>
      </c>
      <c r="F1117" s="6">
        <f t="shared" si="77"/>
        <v>40825.104166666664</v>
      </c>
      <c r="G1117" s="7">
        <v>8.9999999999999993E-3</v>
      </c>
      <c r="K1117" s="7">
        <f t="shared" si="74"/>
        <v>1.6E-2</v>
      </c>
      <c r="L1117" s="7">
        <f t="shared" si="76"/>
        <v>1.6</v>
      </c>
      <c r="M1117" s="7">
        <f t="shared" si="75"/>
        <v>3.2669843154328179E-2</v>
      </c>
    </row>
    <row r="1118" spans="1:13" x14ac:dyDescent="0.25">
      <c r="A1118" s="6">
        <v>40825.152777777781</v>
      </c>
      <c r="B1118" s="13">
        <v>40825</v>
      </c>
      <c r="C1118" s="14">
        <v>0.15277777777777776</v>
      </c>
      <c r="D1118" s="13">
        <v>40825</v>
      </c>
      <c r="E1118" s="14">
        <v>8.1111111111111391</v>
      </c>
      <c r="F1118" s="6">
        <f t="shared" si="77"/>
        <v>40825.111111111109</v>
      </c>
      <c r="G1118" s="7">
        <v>8.9999999999999993E-3</v>
      </c>
      <c r="K1118" s="7">
        <f t="shared" si="74"/>
        <v>1.6E-2</v>
      </c>
      <c r="L1118" s="7">
        <f t="shared" si="76"/>
        <v>1.6</v>
      </c>
      <c r="M1118" s="7">
        <f t="shared" si="75"/>
        <v>3.2669843154328179E-2</v>
      </c>
    </row>
    <row r="1119" spans="1:13" x14ac:dyDescent="0.25">
      <c r="A1119" s="6">
        <v>40825.159722222219</v>
      </c>
      <c r="B1119" s="13">
        <v>40825</v>
      </c>
      <c r="C1119" s="14">
        <v>0.15972222222222224</v>
      </c>
      <c r="D1119" s="13">
        <v>40825</v>
      </c>
      <c r="E1119" s="14">
        <v>8.1180555555555909</v>
      </c>
      <c r="F1119" s="6">
        <f t="shared" si="77"/>
        <v>40825.118055555555</v>
      </c>
      <c r="G1119" s="7">
        <v>0.01</v>
      </c>
      <c r="K1119" s="7">
        <f t="shared" si="74"/>
        <v>1.7000000000000001E-2</v>
      </c>
      <c r="L1119" s="7">
        <f t="shared" si="76"/>
        <v>1.7000000000000002</v>
      </c>
      <c r="M1119" s="7">
        <f t="shared" si="75"/>
        <v>3.7464860688914838E-2</v>
      </c>
    </row>
    <row r="1120" spans="1:13" x14ac:dyDescent="0.25">
      <c r="A1120" s="6">
        <v>40825.166666666664</v>
      </c>
      <c r="B1120" s="13">
        <v>40825</v>
      </c>
      <c r="C1120" s="14">
        <v>0.16666666666666666</v>
      </c>
      <c r="D1120" s="13">
        <v>40825</v>
      </c>
      <c r="E1120" s="14">
        <v>8.1250000000000302</v>
      </c>
      <c r="F1120" s="6">
        <f t="shared" si="77"/>
        <v>40825.125</v>
      </c>
      <c r="G1120" s="7">
        <v>8.9999999999999993E-3</v>
      </c>
      <c r="K1120" s="7">
        <f t="shared" si="74"/>
        <v>1.6E-2</v>
      </c>
      <c r="L1120" s="7">
        <f t="shared" si="76"/>
        <v>1.6</v>
      </c>
      <c r="M1120" s="7">
        <f t="shared" si="75"/>
        <v>3.2669843154328179E-2</v>
      </c>
    </row>
    <row r="1121" spans="1:13" x14ac:dyDescent="0.25">
      <c r="A1121" s="6">
        <v>40825.173611111109</v>
      </c>
      <c r="B1121" s="13">
        <v>40825</v>
      </c>
      <c r="C1121" s="14">
        <v>0.17361111111111113</v>
      </c>
      <c r="D1121" s="13">
        <v>40825</v>
      </c>
      <c r="E1121" s="14">
        <v>8.1319444444444802</v>
      </c>
      <c r="F1121" s="6">
        <f t="shared" si="77"/>
        <v>40825.131944444445</v>
      </c>
      <c r="G1121" s="7">
        <v>8.9999999999999993E-3</v>
      </c>
      <c r="K1121" s="7">
        <f t="shared" si="74"/>
        <v>1.6E-2</v>
      </c>
      <c r="L1121" s="7">
        <f t="shared" si="76"/>
        <v>1.6</v>
      </c>
      <c r="M1121" s="7">
        <f t="shared" si="75"/>
        <v>3.2669843154328179E-2</v>
      </c>
    </row>
    <row r="1122" spans="1:13" x14ac:dyDescent="0.25">
      <c r="A1122" s="6">
        <v>40825.180555555555</v>
      </c>
      <c r="B1122" s="13">
        <v>40825</v>
      </c>
      <c r="C1122" s="14">
        <v>0.18055555555555555</v>
      </c>
      <c r="D1122" s="13">
        <v>40825</v>
      </c>
      <c r="E1122" s="14">
        <v>8.1388888888889195</v>
      </c>
      <c r="F1122" s="6">
        <f t="shared" si="77"/>
        <v>40825.138888888891</v>
      </c>
      <c r="G1122" s="7">
        <v>8.9999999999999993E-3</v>
      </c>
      <c r="K1122" s="7">
        <f t="shared" si="74"/>
        <v>1.6E-2</v>
      </c>
      <c r="L1122" s="7">
        <f t="shared" si="76"/>
        <v>1.6</v>
      </c>
      <c r="M1122" s="7">
        <f t="shared" si="75"/>
        <v>3.2669843154328179E-2</v>
      </c>
    </row>
    <row r="1123" spans="1:13" x14ac:dyDescent="0.25">
      <c r="A1123" s="6">
        <v>40825.1875</v>
      </c>
      <c r="B1123" s="13">
        <v>40825</v>
      </c>
      <c r="C1123" s="14">
        <v>0.1875</v>
      </c>
      <c r="D1123" s="13">
        <v>40825</v>
      </c>
      <c r="E1123" s="14">
        <v>8.1458333333333695</v>
      </c>
      <c r="F1123" s="6">
        <f t="shared" si="77"/>
        <v>40825.145833333336</v>
      </c>
      <c r="G1123" s="7">
        <v>8.9999999999999993E-3</v>
      </c>
      <c r="K1123" s="7">
        <f t="shared" si="74"/>
        <v>1.6E-2</v>
      </c>
      <c r="L1123" s="7">
        <f t="shared" si="76"/>
        <v>1.6</v>
      </c>
      <c r="M1123" s="7">
        <f t="shared" si="75"/>
        <v>3.2669843154328179E-2</v>
      </c>
    </row>
    <row r="1124" spans="1:13" x14ac:dyDescent="0.25">
      <c r="A1124" s="6">
        <v>40825.194444444445</v>
      </c>
      <c r="B1124" s="13">
        <v>40825</v>
      </c>
      <c r="C1124" s="14">
        <v>0.19444444444444445</v>
      </c>
      <c r="D1124" s="13">
        <v>40825</v>
      </c>
      <c r="E1124" s="14">
        <v>8.1527777777778105</v>
      </c>
      <c r="F1124" s="6">
        <f t="shared" si="77"/>
        <v>40825.152777777781</v>
      </c>
      <c r="G1124" s="7">
        <v>8.9999999999999993E-3</v>
      </c>
      <c r="K1124" s="7">
        <f t="shared" si="74"/>
        <v>1.6E-2</v>
      </c>
      <c r="L1124" s="7">
        <f t="shared" si="76"/>
        <v>1.6</v>
      </c>
      <c r="M1124" s="7">
        <f t="shared" si="75"/>
        <v>3.2669843154328179E-2</v>
      </c>
    </row>
    <row r="1125" spans="1:13" x14ac:dyDescent="0.25">
      <c r="A1125" s="6">
        <v>40825.201388888891</v>
      </c>
      <c r="B1125" s="13">
        <v>40825</v>
      </c>
      <c r="C1125" s="14">
        <v>0.20138888888888887</v>
      </c>
      <c r="D1125" s="13">
        <v>40825</v>
      </c>
      <c r="E1125" s="14">
        <v>8.1597222222222605</v>
      </c>
      <c r="F1125" s="6">
        <f t="shared" si="77"/>
        <v>40825.159722222219</v>
      </c>
      <c r="G1125" s="7">
        <v>8.9999999999999993E-3</v>
      </c>
      <c r="K1125" s="7">
        <f t="shared" si="74"/>
        <v>1.6E-2</v>
      </c>
      <c r="L1125" s="7">
        <f t="shared" si="76"/>
        <v>1.6</v>
      </c>
      <c r="M1125" s="7">
        <f t="shared" si="75"/>
        <v>3.2669843154328179E-2</v>
      </c>
    </row>
    <row r="1126" spans="1:13" x14ac:dyDescent="0.25">
      <c r="A1126" s="6">
        <v>40825.208333333336</v>
      </c>
      <c r="B1126" s="13">
        <v>40825</v>
      </c>
      <c r="C1126" s="14">
        <v>0.20833333333333334</v>
      </c>
      <c r="D1126" s="13">
        <v>40825</v>
      </c>
      <c r="E1126" s="14">
        <v>8.1666666666666998</v>
      </c>
      <c r="F1126" s="6">
        <f t="shared" si="77"/>
        <v>40825.166666666664</v>
      </c>
      <c r="G1126" s="7">
        <v>8.9999999999999993E-3</v>
      </c>
      <c r="K1126" s="7">
        <f t="shared" si="74"/>
        <v>1.6E-2</v>
      </c>
      <c r="L1126" s="7">
        <f t="shared" si="76"/>
        <v>1.6</v>
      </c>
      <c r="M1126" s="7">
        <f t="shared" si="75"/>
        <v>3.2669843154328179E-2</v>
      </c>
    </row>
    <row r="1127" spans="1:13" x14ac:dyDescent="0.25">
      <c r="A1127" s="6">
        <v>40825.215277777781</v>
      </c>
      <c r="B1127" s="13">
        <v>40825</v>
      </c>
      <c r="C1127" s="14">
        <v>0.21527777777777779</v>
      </c>
      <c r="D1127" s="13">
        <v>40825</v>
      </c>
      <c r="E1127" s="14">
        <v>8.1736111111111391</v>
      </c>
      <c r="F1127" s="6">
        <f t="shared" si="77"/>
        <v>40825.173611111109</v>
      </c>
      <c r="G1127" s="7">
        <v>8.9999999999999993E-3</v>
      </c>
      <c r="K1127" s="7">
        <f t="shared" si="74"/>
        <v>1.6E-2</v>
      </c>
      <c r="L1127" s="7">
        <f t="shared" si="76"/>
        <v>1.6</v>
      </c>
      <c r="M1127" s="7">
        <f t="shared" si="75"/>
        <v>3.2669843154328179E-2</v>
      </c>
    </row>
    <row r="1128" spans="1:13" x14ac:dyDescent="0.25">
      <c r="A1128" s="6">
        <v>40825.222222222219</v>
      </c>
      <c r="B1128" s="13">
        <v>40825</v>
      </c>
      <c r="C1128" s="14">
        <v>0.22222222222222221</v>
      </c>
      <c r="D1128" s="13">
        <v>40825</v>
      </c>
      <c r="E1128" s="14">
        <v>8.1805555555555909</v>
      </c>
      <c r="F1128" s="6">
        <f t="shared" si="77"/>
        <v>40825.180555555555</v>
      </c>
      <c r="G1128" s="7">
        <v>8.9999999999999993E-3</v>
      </c>
      <c r="K1128" s="7">
        <f t="shared" si="74"/>
        <v>1.6E-2</v>
      </c>
      <c r="L1128" s="7">
        <f t="shared" si="76"/>
        <v>1.6</v>
      </c>
      <c r="M1128" s="7">
        <f t="shared" si="75"/>
        <v>3.2669843154328179E-2</v>
      </c>
    </row>
    <row r="1129" spans="1:13" x14ac:dyDescent="0.25">
      <c r="A1129" s="6">
        <v>40825.229166666664</v>
      </c>
      <c r="B1129" s="13">
        <v>40825</v>
      </c>
      <c r="C1129" s="14">
        <v>0.22916666666666666</v>
      </c>
      <c r="D1129" s="13">
        <v>40825</v>
      </c>
      <c r="E1129" s="14">
        <v>8.1875000000000302</v>
      </c>
      <c r="F1129" s="6">
        <f t="shared" si="77"/>
        <v>40825.1875</v>
      </c>
      <c r="G1129" s="7">
        <v>8.9999999999999993E-3</v>
      </c>
      <c r="K1129" s="7">
        <f t="shared" si="74"/>
        <v>1.6E-2</v>
      </c>
      <c r="L1129" s="7">
        <f t="shared" si="76"/>
        <v>1.6</v>
      </c>
      <c r="M1129" s="7">
        <f t="shared" si="75"/>
        <v>3.2669843154328179E-2</v>
      </c>
    </row>
    <row r="1130" spans="1:13" x14ac:dyDescent="0.25">
      <c r="A1130" s="6">
        <v>40825.236111111109</v>
      </c>
      <c r="B1130" s="13">
        <v>40825</v>
      </c>
      <c r="C1130" s="14">
        <v>0.23611111111111113</v>
      </c>
      <c r="D1130" s="13">
        <v>40825</v>
      </c>
      <c r="E1130" s="14">
        <v>8.1944444444444802</v>
      </c>
      <c r="F1130" s="6">
        <f t="shared" si="77"/>
        <v>40825.194444444445</v>
      </c>
      <c r="G1130" s="7">
        <v>8.0000000000000002E-3</v>
      </c>
      <c r="K1130" s="7">
        <f t="shared" si="74"/>
        <v>1.4999999999999999E-2</v>
      </c>
      <c r="L1130" s="7">
        <f t="shared" si="76"/>
        <v>1.5</v>
      </c>
      <c r="M1130" s="7">
        <f t="shared" si="75"/>
        <v>2.8237754806447621E-2</v>
      </c>
    </row>
    <row r="1131" spans="1:13" x14ac:dyDescent="0.25">
      <c r="A1131" s="6">
        <v>40825.243055555555</v>
      </c>
      <c r="B1131" s="13">
        <v>40825</v>
      </c>
      <c r="C1131" s="14">
        <v>0.24305555555555555</v>
      </c>
      <c r="D1131" s="13">
        <v>40825</v>
      </c>
      <c r="E1131" s="14">
        <v>8.2013888888889195</v>
      </c>
      <c r="F1131" s="6">
        <f t="shared" si="77"/>
        <v>40825.201388888891</v>
      </c>
      <c r="G1131" s="7">
        <v>8.0000000000000002E-3</v>
      </c>
      <c r="K1131" s="7">
        <f t="shared" si="74"/>
        <v>1.4999999999999999E-2</v>
      </c>
      <c r="L1131" s="7">
        <f t="shared" si="76"/>
        <v>1.5</v>
      </c>
      <c r="M1131" s="7">
        <f t="shared" si="75"/>
        <v>2.8237754806447621E-2</v>
      </c>
    </row>
    <row r="1132" spans="1:13" x14ac:dyDescent="0.25">
      <c r="A1132" s="6">
        <v>40825.25</v>
      </c>
      <c r="B1132" s="13">
        <v>40825</v>
      </c>
      <c r="C1132" s="14">
        <v>0.25</v>
      </c>
      <c r="D1132" s="13">
        <v>40825</v>
      </c>
      <c r="E1132" s="14">
        <v>8.2083333333333695</v>
      </c>
      <c r="F1132" s="6">
        <f t="shared" si="77"/>
        <v>40825.208333333336</v>
      </c>
      <c r="G1132" s="7">
        <v>8.0000000000000002E-3</v>
      </c>
      <c r="K1132" s="7">
        <f t="shared" si="74"/>
        <v>1.4999999999999999E-2</v>
      </c>
      <c r="L1132" s="7">
        <f t="shared" si="76"/>
        <v>1.5</v>
      </c>
      <c r="M1132" s="7">
        <f t="shared" si="75"/>
        <v>2.8237754806447621E-2</v>
      </c>
    </row>
    <row r="1133" spans="1:13" x14ac:dyDescent="0.25">
      <c r="A1133" s="6">
        <v>40825.256944444445</v>
      </c>
      <c r="B1133" s="13">
        <v>40825</v>
      </c>
      <c r="C1133" s="14">
        <v>0.25694444444444448</v>
      </c>
      <c r="D1133" s="13">
        <v>40825</v>
      </c>
      <c r="E1133" s="14">
        <v>8.2152777777778105</v>
      </c>
      <c r="F1133" s="6">
        <f t="shared" si="77"/>
        <v>40825.215277777781</v>
      </c>
      <c r="G1133" s="7">
        <v>8.0000000000000002E-3</v>
      </c>
      <c r="K1133" s="7">
        <f t="shared" si="74"/>
        <v>1.4999999999999999E-2</v>
      </c>
      <c r="L1133" s="7">
        <f t="shared" si="76"/>
        <v>1.5</v>
      </c>
      <c r="M1133" s="7">
        <f t="shared" si="75"/>
        <v>2.8237754806447621E-2</v>
      </c>
    </row>
    <row r="1134" spans="1:13" x14ac:dyDescent="0.25">
      <c r="A1134" s="6">
        <v>40825.263888888891</v>
      </c>
      <c r="B1134" s="13">
        <v>40825</v>
      </c>
      <c r="C1134" s="14">
        <v>0.2638888888888889</v>
      </c>
      <c r="D1134" s="13">
        <v>40825</v>
      </c>
      <c r="E1134" s="14">
        <v>8.2222222222222605</v>
      </c>
      <c r="F1134" s="6">
        <f t="shared" si="77"/>
        <v>40825.222222222219</v>
      </c>
      <c r="G1134" s="7">
        <v>8.0000000000000002E-3</v>
      </c>
      <c r="K1134" s="7">
        <f t="shared" si="74"/>
        <v>1.4999999999999999E-2</v>
      </c>
      <c r="L1134" s="7">
        <f t="shared" si="76"/>
        <v>1.5</v>
      </c>
      <c r="M1134" s="7">
        <f t="shared" si="75"/>
        <v>2.8237754806447621E-2</v>
      </c>
    </row>
    <row r="1135" spans="1:13" x14ac:dyDescent="0.25">
      <c r="A1135" s="6">
        <v>40825.270833333336</v>
      </c>
      <c r="B1135" s="13">
        <v>40825</v>
      </c>
      <c r="C1135" s="14">
        <v>0.27083333333333331</v>
      </c>
      <c r="D1135" s="13">
        <v>40825</v>
      </c>
      <c r="E1135" s="14">
        <v>8.2291666666666998</v>
      </c>
      <c r="F1135" s="6">
        <f t="shared" si="77"/>
        <v>40825.229166666664</v>
      </c>
      <c r="G1135" s="7">
        <v>8.0000000000000002E-3</v>
      </c>
      <c r="K1135" s="7">
        <f t="shared" si="74"/>
        <v>1.4999999999999999E-2</v>
      </c>
      <c r="L1135" s="7">
        <f t="shared" si="76"/>
        <v>1.5</v>
      </c>
      <c r="M1135" s="7">
        <f t="shared" si="75"/>
        <v>2.8237754806447621E-2</v>
      </c>
    </row>
    <row r="1136" spans="1:13" x14ac:dyDescent="0.25">
      <c r="A1136" s="6">
        <v>40825.277777777781</v>
      </c>
      <c r="B1136" s="13">
        <v>40825</v>
      </c>
      <c r="C1136" s="14">
        <v>0.27777777777777779</v>
      </c>
      <c r="D1136" s="13">
        <v>40825</v>
      </c>
      <c r="E1136" s="14">
        <v>8.2361111111111391</v>
      </c>
      <c r="F1136" s="6">
        <f t="shared" si="77"/>
        <v>40825.236111111109</v>
      </c>
      <c r="G1136" s="7">
        <v>8.0000000000000002E-3</v>
      </c>
      <c r="K1136" s="7">
        <f t="shared" si="74"/>
        <v>1.4999999999999999E-2</v>
      </c>
      <c r="L1136" s="7">
        <f t="shared" si="76"/>
        <v>1.5</v>
      </c>
      <c r="M1136" s="7">
        <f t="shared" si="75"/>
        <v>2.8237754806447621E-2</v>
      </c>
    </row>
    <row r="1137" spans="1:13" x14ac:dyDescent="0.25">
      <c r="A1137" s="6">
        <v>40825.284722222219</v>
      </c>
      <c r="B1137" s="13">
        <v>40825</v>
      </c>
      <c r="C1137" s="14">
        <v>0.28472222222222221</v>
      </c>
      <c r="D1137" s="13">
        <v>40825</v>
      </c>
      <c r="E1137" s="14">
        <v>8.2430555555555909</v>
      </c>
      <c r="F1137" s="6">
        <f t="shared" si="77"/>
        <v>40825.243055555555</v>
      </c>
      <c r="G1137" s="7">
        <v>8.0000000000000002E-3</v>
      </c>
      <c r="K1137" s="7">
        <f t="shared" si="74"/>
        <v>1.4999999999999999E-2</v>
      </c>
      <c r="L1137" s="7">
        <f t="shared" si="76"/>
        <v>1.5</v>
      </c>
      <c r="M1137" s="7">
        <f t="shared" si="75"/>
        <v>2.8237754806447621E-2</v>
      </c>
    </row>
    <row r="1138" spans="1:13" x14ac:dyDescent="0.25">
      <c r="A1138" s="6">
        <v>40825.291666666664</v>
      </c>
      <c r="B1138" s="13">
        <v>40825</v>
      </c>
      <c r="C1138" s="14">
        <v>0.29166666666666669</v>
      </c>
      <c r="D1138" s="13">
        <v>40825</v>
      </c>
      <c r="E1138" s="14">
        <v>8.2500000000000302</v>
      </c>
      <c r="F1138" s="6">
        <f t="shared" si="77"/>
        <v>40825.25</v>
      </c>
      <c r="G1138" s="7">
        <v>8.0000000000000002E-3</v>
      </c>
      <c r="K1138" s="7">
        <f t="shared" si="74"/>
        <v>1.4999999999999999E-2</v>
      </c>
      <c r="L1138" s="7">
        <f t="shared" si="76"/>
        <v>1.5</v>
      </c>
      <c r="M1138" s="7">
        <f t="shared" si="75"/>
        <v>2.8237754806447621E-2</v>
      </c>
    </row>
    <row r="1139" spans="1:13" x14ac:dyDescent="0.25">
      <c r="A1139" s="6">
        <v>40825.298611111109</v>
      </c>
      <c r="B1139" s="13">
        <v>40825</v>
      </c>
      <c r="C1139" s="14">
        <v>0.2986111111111111</v>
      </c>
      <c r="D1139" s="13">
        <v>40825</v>
      </c>
      <c r="E1139" s="14">
        <v>8.2569444444444802</v>
      </c>
      <c r="F1139" s="6">
        <f t="shared" si="77"/>
        <v>40825.256944444445</v>
      </c>
      <c r="G1139" s="7">
        <v>8.0000000000000002E-3</v>
      </c>
      <c r="K1139" s="7">
        <f t="shared" si="74"/>
        <v>1.4999999999999999E-2</v>
      </c>
      <c r="L1139" s="7">
        <f t="shared" si="76"/>
        <v>1.5</v>
      </c>
      <c r="M1139" s="7">
        <f t="shared" si="75"/>
        <v>2.8237754806447621E-2</v>
      </c>
    </row>
    <row r="1140" spans="1:13" x14ac:dyDescent="0.25">
      <c r="A1140" s="6">
        <v>40825.305555555555</v>
      </c>
      <c r="B1140" s="13">
        <v>40825</v>
      </c>
      <c r="C1140" s="14">
        <v>0.30555555555555552</v>
      </c>
      <c r="D1140" s="13">
        <v>40825</v>
      </c>
      <c r="E1140" s="14">
        <v>8.2638888888889195</v>
      </c>
      <c r="F1140" s="6">
        <f t="shared" si="77"/>
        <v>40825.263888888891</v>
      </c>
      <c r="G1140" s="7">
        <v>8.0000000000000002E-3</v>
      </c>
      <c r="K1140" s="7">
        <f t="shared" si="74"/>
        <v>1.4999999999999999E-2</v>
      </c>
      <c r="L1140" s="7">
        <f t="shared" si="76"/>
        <v>1.5</v>
      </c>
      <c r="M1140" s="7">
        <f t="shared" si="75"/>
        <v>2.8237754806447621E-2</v>
      </c>
    </row>
    <row r="1141" spans="1:13" x14ac:dyDescent="0.25">
      <c r="A1141" s="6">
        <v>40825.3125</v>
      </c>
      <c r="B1141" s="13">
        <v>40825</v>
      </c>
      <c r="C1141" s="14">
        <v>0.3125</v>
      </c>
      <c r="D1141" s="13">
        <v>40825</v>
      </c>
      <c r="E1141" s="14">
        <v>8.2708333333333695</v>
      </c>
      <c r="F1141" s="6">
        <f t="shared" si="77"/>
        <v>40825.270833333336</v>
      </c>
      <c r="G1141" s="7">
        <v>8.0000000000000002E-3</v>
      </c>
      <c r="K1141" s="7">
        <f t="shared" si="74"/>
        <v>1.4999999999999999E-2</v>
      </c>
      <c r="L1141" s="7">
        <f t="shared" si="76"/>
        <v>1.5</v>
      </c>
      <c r="M1141" s="7">
        <f t="shared" si="75"/>
        <v>2.8237754806447621E-2</v>
      </c>
    </row>
    <row r="1142" spans="1:13" x14ac:dyDescent="0.25">
      <c r="A1142" s="6">
        <v>40825.319444444445</v>
      </c>
      <c r="B1142" s="13">
        <v>40825</v>
      </c>
      <c r="C1142" s="14">
        <v>0.31944444444444448</v>
      </c>
      <c r="D1142" s="13">
        <v>40825</v>
      </c>
      <c r="E1142" s="14">
        <v>8.2777777777778105</v>
      </c>
      <c r="F1142" s="6">
        <f t="shared" si="77"/>
        <v>40825.277777777781</v>
      </c>
      <c r="G1142" s="7">
        <v>8.0000000000000002E-3</v>
      </c>
      <c r="K1142" s="7">
        <f t="shared" si="74"/>
        <v>1.4999999999999999E-2</v>
      </c>
      <c r="L1142" s="7">
        <f t="shared" si="76"/>
        <v>1.5</v>
      </c>
      <c r="M1142" s="7">
        <f t="shared" si="75"/>
        <v>2.8237754806447621E-2</v>
      </c>
    </row>
    <row r="1143" spans="1:13" x14ac:dyDescent="0.25">
      <c r="A1143" s="6">
        <v>40825.326388888891</v>
      </c>
      <c r="B1143" s="13">
        <v>40825</v>
      </c>
      <c r="C1143" s="14">
        <v>0.3263888888888889</v>
      </c>
      <c r="D1143" s="13">
        <v>40825</v>
      </c>
      <c r="E1143" s="14">
        <v>8.2847222222222605</v>
      </c>
      <c r="F1143" s="6">
        <f t="shared" si="77"/>
        <v>40825.284722222219</v>
      </c>
      <c r="G1143" s="7">
        <v>7.0000000000000001E-3</v>
      </c>
      <c r="K1143" s="7">
        <f t="shared" si="74"/>
        <v>1.3999999999999999E-2</v>
      </c>
      <c r="L1143" s="7">
        <f t="shared" si="76"/>
        <v>1.4</v>
      </c>
      <c r="M1143" s="7">
        <f t="shared" si="75"/>
        <v>2.4162576455586223E-2</v>
      </c>
    </row>
    <row r="1144" spans="1:13" x14ac:dyDescent="0.25">
      <c r="A1144" s="6">
        <v>40825.333333333336</v>
      </c>
      <c r="B1144" s="13">
        <v>40825</v>
      </c>
      <c r="C1144" s="14">
        <v>0.33333333333333331</v>
      </c>
      <c r="D1144" s="13">
        <v>40825</v>
      </c>
      <c r="E1144" s="14">
        <v>8.2916666666666998</v>
      </c>
      <c r="F1144" s="6">
        <f t="shared" si="77"/>
        <v>40825.291666666664</v>
      </c>
      <c r="G1144" s="7">
        <v>7.0000000000000001E-3</v>
      </c>
      <c r="K1144" s="7">
        <f t="shared" si="74"/>
        <v>1.3999999999999999E-2</v>
      </c>
      <c r="L1144" s="7">
        <f t="shared" si="76"/>
        <v>1.4</v>
      </c>
      <c r="M1144" s="7">
        <f t="shared" si="75"/>
        <v>2.4162576455586223E-2</v>
      </c>
    </row>
    <row r="1145" spans="1:13" x14ac:dyDescent="0.25">
      <c r="A1145" s="6">
        <v>40825.340277777781</v>
      </c>
      <c r="B1145" s="13">
        <v>40825</v>
      </c>
      <c r="C1145" s="14">
        <v>0.34027777777777773</v>
      </c>
      <c r="D1145" s="13">
        <v>40825</v>
      </c>
      <c r="E1145" s="14">
        <v>8.2986111111111498</v>
      </c>
      <c r="F1145" s="6">
        <f t="shared" si="77"/>
        <v>40825.298611111109</v>
      </c>
      <c r="G1145" s="7">
        <v>7.0000000000000001E-3</v>
      </c>
      <c r="K1145" s="7">
        <f t="shared" si="74"/>
        <v>1.3999999999999999E-2</v>
      </c>
      <c r="L1145" s="7">
        <f t="shared" si="76"/>
        <v>1.4</v>
      </c>
      <c r="M1145" s="7">
        <f t="shared" si="75"/>
        <v>2.4162576455586223E-2</v>
      </c>
    </row>
    <row r="1146" spans="1:13" x14ac:dyDescent="0.25">
      <c r="A1146" s="6">
        <v>40825.347222222219</v>
      </c>
      <c r="B1146" s="13">
        <v>40825</v>
      </c>
      <c r="C1146" s="14">
        <v>0.34722222222222227</v>
      </c>
      <c r="D1146" s="13">
        <v>40825</v>
      </c>
      <c r="E1146" s="14">
        <v>8.3055555555555909</v>
      </c>
      <c r="F1146" s="6">
        <f t="shared" si="77"/>
        <v>40825.305555555555</v>
      </c>
      <c r="G1146" s="7">
        <v>7.0000000000000001E-3</v>
      </c>
      <c r="K1146" s="7">
        <f t="shared" si="74"/>
        <v>1.3999999999999999E-2</v>
      </c>
      <c r="L1146" s="7">
        <f t="shared" si="76"/>
        <v>1.4</v>
      </c>
      <c r="M1146" s="7">
        <f t="shared" si="75"/>
        <v>2.4162576455586223E-2</v>
      </c>
    </row>
    <row r="1147" spans="1:13" x14ac:dyDescent="0.25">
      <c r="A1147" s="6">
        <v>40825.354166666664</v>
      </c>
      <c r="B1147" s="13">
        <v>40825</v>
      </c>
      <c r="C1147" s="14">
        <v>0.35416666666666669</v>
      </c>
      <c r="D1147" s="13">
        <v>40825</v>
      </c>
      <c r="E1147" s="14">
        <v>8.3125000000000302</v>
      </c>
      <c r="F1147" s="6">
        <f t="shared" si="77"/>
        <v>40825.3125</v>
      </c>
      <c r="G1147" s="7">
        <v>7.0000000000000001E-3</v>
      </c>
      <c r="K1147" s="7">
        <f t="shared" si="74"/>
        <v>1.3999999999999999E-2</v>
      </c>
      <c r="L1147" s="7">
        <f t="shared" si="76"/>
        <v>1.4</v>
      </c>
      <c r="M1147" s="7">
        <f t="shared" si="75"/>
        <v>2.4162576455586223E-2</v>
      </c>
    </row>
    <row r="1148" spans="1:13" x14ac:dyDescent="0.25">
      <c r="A1148" s="6">
        <v>40825.361111111109</v>
      </c>
      <c r="B1148" s="13">
        <v>40825</v>
      </c>
      <c r="C1148" s="14">
        <v>0.3611111111111111</v>
      </c>
      <c r="D1148" s="13">
        <v>40825</v>
      </c>
      <c r="E1148" s="14">
        <v>8.3194444444444802</v>
      </c>
      <c r="F1148" s="6">
        <f t="shared" si="77"/>
        <v>40825.319444444445</v>
      </c>
      <c r="G1148" s="7">
        <v>7.0000000000000001E-3</v>
      </c>
      <c r="K1148" s="7">
        <f t="shared" si="74"/>
        <v>1.3999999999999999E-2</v>
      </c>
      <c r="L1148" s="7">
        <f t="shared" si="76"/>
        <v>1.4</v>
      </c>
      <c r="M1148" s="7">
        <f t="shared" si="75"/>
        <v>2.4162576455586223E-2</v>
      </c>
    </row>
    <row r="1149" spans="1:13" x14ac:dyDescent="0.25">
      <c r="A1149" s="6">
        <v>40825.368055555555</v>
      </c>
      <c r="B1149" s="13">
        <v>40825</v>
      </c>
      <c r="C1149" s="14">
        <v>0.36805555555555558</v>
      </c>
      <c r="D1149" s="13">
        <v>40825</v>
      </c>
      <c r="E1149" s="14">
        <v>8.3263888888889195</v>
      </c>
      <c r="F1149" s="6">
        <f t="shared" si="77"/>
        <v>40825.326388888891</v>
      </c>
      <c r="G1149" s="7">
        <v>7.0000000000000001E-3</v>
      </c>
      <c r="K1149" s="7">
        <f t="shared" si="74"/>
        <v>1.3999999999999999E-2</v>
      </c>
      <c r="L1149" s="7">
        <f t="shared" si="76"/>
        <v>1.4</v>
      </c>
      <c r="M1149" s="7">
        <f t="shared" si="75"/>
        <v>2.4162576455586223E-2</v>
      </c>
    </row>
    <row r="1150" spans="1:13" x14ac:dyDescent="0.25">
      <c r="A1150" s="6">
        <v>40825.375</v>
      </c>
      <c r="B1150" s="13">
        <v>40825</v>
      </c>
      <c r="C1150" s="14">
        <v>0.375</v>
      </c>
      <c r="D1150" s="13">
        <v>40825</v>
      </c>
      <c r="E1150" s="14">
        <v>8.3333333333333695</v>
      </c>
      <c r="F1150" s="6">
        <f t="shared" si="77"/>
        <v>40825.333333333336</v>
      </c>
      <c r="G1150" s="7">
        <v>7.0000000000000001E-3</v>
      </c>
      <c r="K1150" s="7">
        <f t="shared" si="74"/>
        <v>1.3999999999999999E-2</v>
      </c>
      <c r="L1150" s="7">
        <f t="shared" si="76"/>
        <v>1.4</v>
      </c>
      <c r="M1150" s="7">
        <f t="shared" si="75"/>
        <v>2.4162576455586223E-2</v>
      </c>
    </row>
    <row r="1151" spans="1:13" x14ac:dyDescent="0.25">
      <c r="A1151" s="6">
        <v>40825.381944444445</v>
      </c>
      <c r="B1151" s="13">
        <v>40825</v>
      </c>
      <c r="C1151" s="14">
        <v>0.38194444444444442</v>
      </c>
      <c r="D1151" s="13">
        <v>40825</v>
      </c>
      <c r="E1151" s="14">
        <v>8.3402777777778105</v>
      </c>
      <c r="F1151" s="6">
        <f t="shared" si="77"/>
        <v>40825.340277777781</v>
      </c>
      <c r="G1151" s="7">
        <v>7.0000000000000001E-3</v>
      </c>
      <c r="K1151" s="7">
        <f t="shared" si="74"/>
        <v>1.3999999999999999E-2</v>
      </c>
      <c r="L1151" s="7">
        <f t="shared" si="76"/>
        <v>1.4</v>
      </c>
      <c r="M1151" s="7">
        <f t="shared" si="75"/>
        <v>2.4162576455586223E-2</v>
      </c>
    </row>
    <row r="1152" spans="1:13" x14ac:dyDescent="0.25">
      <c r="A1152" s="6">
        <v>40825.388888888891</v>
      </c>
      <c r="B1152" s="13">
        <v>40825</v>
      </c>
      <c r="C1152" s="14">
        <v>0.3888888888888889</v>
      </c>
      <c r="D1152" s="13">
        <v>40825</v>
      </c>
      <c r="E1152" s="14">
        <v>8.3472222222222605</v>
      </c>
      <c r="F1152" s="6">
        <f t="shared" si="77"/>
        <v>40825.347222222219</v>
      </c>
      <c r="G1152" s="7">
        <v>7.0000000000000001E-3</v>
      </c>
      <c r="K1152" s="7">
        <f t="shared" si="74"/>
        <v>1.3999999999999999E-2</v>
      </c>
      <c r="L1152" s="7">
        <f t="shared" si="76"/>
        <v>1.4</v>
      </c>
      <c r="M1152" s="7">
        <f t="shared" si="75"/>
        <v>2.4162576455586223E-2</v>
      </c>
    </row>
    <row r="1153" spans="1:13" x14ac:dyDescent="0.25">
      <c r="A1153" s="6">
        <v>40825.395833333336</v>
      </c>
      <c r="B1153" s="13">
        <v>40825</v>
      </c>
      <c r="C1153" s="14">
        <v>0.39583333333333331</v>
      </c>
      <c r="D1153" s="13">
        <v>40825</v>
      </c>
      <c r="E1153" s="14">
        <v>8.3541666666666998</v>
      </c>
      <c r="F1153" s="6">
        <f t="shared" si="77"/>
        <v>40825.354166666664</v>
      </c>
      <c r="G1153" s="7">
        <v>7.0000000000000001E-3</v>
      </c>
      <c r="K1153" s="7">
        <f t="shared" si="74"/>
        <v>1.3999999999999999E-2</v>
      </c>
      <c r="L1153" s="7">
        <f t="shared" si="76"/>
        <v>1.4</v>
      </c>
      <c r="M1153" s="7">
        <f t="shared" si="75"/>
        <v>2.4162576455586223E-2</v>
      </c>
    </row>
    <row r="1154" spans="1:13" x14ac:dyDescent="0.25">
      <c r="A1154" s="6">
        <v>40825.402777777781</v>
      </c>
      <c r="B1154" s="13">
        <v>40825</v>
      </c>
      <c r="C1154" s="14">
        <v>0.40277777777777773</v>
      </c>
      <c r="D1154" s="13">
        <v>40825</v>
      </c>
      <c r="E1154" s="14">
        <v>8.3611111111111498</v>
      </c>
      <c r="F1154" s="6">
        <f t="shared" si="77"/>
        <v>40825.361111111109</v>
      </c>
      <c r="G1154" s="7">
        <v>7.0000000000000001E-3</v>
      </c>
      <c r="K1154" s="7">
        <f t="shared" ref="K1154:K1217" si="78">G1154+($K$2057-$H$2057)</f>
        <v>1.3999999999999999E-2</v>
      </c>
      <c r="L1154" s="7">
        <f t="shared" si="76"/>
        <v>1.4</v>
      </c>
      <c r="M1154" s="7">
        <f t="shared" si="75"/>
        <v>2.4162576455586223E-2</v>
      </c>
    </row>
    <row r="1155" spans="1:13" x14ac:dyDescent="0.25">
      <c r="A1155" s="6">
        <v>40825.409722222219</v>
      </c>
      <c r="B1155" s="13">
        <v>40825</v>
      </c>
      <c r="C1155" s="14">
        <v>0.40972222222222227</v>
      </c>
      <c r="D1155" s="13">
        <v>40825</v>
      </c>
      <c r="E1155" s="14">
        <v>8.3680555555555909</v>
      </c>
      <c r="F1155" s="6">
        <f t="shared" si="77"/>
        <v>40825.368055555555</v>
      </c>
      <c r="G1155" s="7">
        <v>7.0000000000000001E-3</v>
      </c>
      <c r="K1155" s="7">
        <f t="shared" si="78"/>
        <v>1.3999999999999999E-2</v>
      </c>
      <c r="L1155" s="7">
        <f t="shared" si="76"/>
        <v>1.4</v>
      </c>
      <c r="M1155" s="7">
        <f t="shared" ref="M1155:M1218" si="79">IF(L1155&lt;10.1,(0.011299*L1155^2.259),(0.00526*L1155^2.542))</f>
        <v>2.4162576455586223E-2</v>
      </c>
    </row>
    <row r="1156" spans="1:13" x14ac:dyDescent="0.25">
      <c r="A1156" s="6">
        <v>40825.416666666664</v>
      </c>
      <c r="B1156" s="13">
        <v>40825</v>
      </c>
      <c r="C1156" s="14">
        <v>0.41666666666666669</v>
      </c>
      <c r="D1156" s="13">
        <v>40825</v>
      </c>
      <c r="E1156" s="14">
        <v>8.3750000000000302</v>
      </c>
      <c r="F1156" s="6">
        <f t="shared" si="77"/>
        <v>40825.375</v>
      </c>
      <c r="G1156" s="7">
        <v>7.0000000000000001E-3</v>
      </c>
      <c r="K1156" s="7">
        <f t="shared" si="78"/>
        <v>1.3999999999999999E-2</v>
      </c>
      <c r="L1156" s="7">
        <f t="shared" si="76"/>
        <v>1.4</v>
      </c>
      <c r="M1156" s="7">
        <f t="shared" si="79"/>
        <v>2.4162576455586223E-2</v>
      </c>
    </row>
    <row r="1157" spans="1:13" x14ac:dyDescent="0.25">
      <c r="A1157" s="6">
        <v>40825.423611111109</v>
      </c>
      <c r="B1157" s="13">
        <v>40825</v>
      </c>
      <c r="C1157" s="14">
        <v>0.4236111111111111</v>
      </c>
      <c r="D1157" s="13">
        <v>40825</v>
      </c>
      <c r="E1157" s="14">
        <v>8.3819444444444802</v>
      </c>
      <c r="F1157" s="6">
        <f t="shared" si="77"/>
        <v>40825.381944444445</v>
      </c>
      <c r="G1157" s="7">
        <v>7.0000000000000001E-3</v>
      </c>
      <c r="K1157" s="7">
        <f t="shared" si="78"/>
        <v>1.3999999999999999E-2</v>
      </c>
      <c r="L1157" s="7">
        <f t="shared" ref="L1157:L1220" si="80">K1157*100</f>
        <v>1.4</v>
      </c>
      <c r="M1157" s="7">
        <f t="shared" si="79"/>
        <v>2.4162576455586223E-2</v>
      </c>
    </row>
    <row r="1158" spans="1:13" x14ac:dyDescent="0.25">
      <c r="A1158" s="6">
        <v>40825.430555555555</v>
      </c>
      <c r="B1158" s="13">
        <v>40825</v>
      </c>
      <c r="C1158" s="14">
        <v>0.43055555555555558</v>
      </c>
      <c r="D1158" s="13">
        <v>40825</v>
      </c>
      <c r="E1158" s="14">
        <v>8.3888888888889195</v>
      </c>
      <c r="F1158" s="6">
        <f t="shared" si="77"/>
        <v>40825.388888888891</v>
      </c>
      <c r="G1158" s="7">
        <v>7.0000000000000001E-3</v>
      </c>
      <c r="K1158" s="7">
        <f t="shared" si="78"/>
        <v>1.3999999999999999E-2</v>
      </c>
      <c r="L1158" s="7">
        <f t="shared" si="80"/>
        <v>1.4</v>
      </c>
      <c r="M1158" s="7">
        <f t="shared" si="79"/>
        <v>2.4162576455586223E-2</v>
      </c>
    </row>
    <row r="1159" spans="1:13" x14ac:dyDescent="0.25">
      <c r="A1159" s="6">
        <v>40825.4375</v>
      </c>
      <c r="B1159" s="13">
        <v>40825</v>
      </c>
      <c r="C1159" s="14">
        <v>0.4375</v>
      </c>
      <c r="D1159" s="13">
        <v>40825</v>
      </c>
      <c r="E1159" s="14">
        <v>8.3958333333333695</v>
      </c>
      <c r="F1159" s="6">
        <f t="shared" si="77"/>
        <v>40825.395833333336</v>
      </c>
      <c r="G1159" s="7">
        <v>7.0000000000000001E-3</v>
      </c>
      <c r="K1159" s="7">
        <f t="shared" si="78"/>
        <v>1.3999999999999999E-2</v>
      </c>
      <c r="L1159" s="7">
        <f t="shared" si="80"/>
        <v>1.4</v>
      </c>
      <c r="M1159" s="7">
        <f t="shared" si="79"/>
        <v>2.4162576455586223E-2</v>
      </c>
    </row>
    <row r="1160" spans="1:13" x14ac:dyDescent="0.25">
      <c r="A1160" s="6">
        <v>40825.444444444445</v>
      </c>
      <c r="B1160" s="13">
        <v>40825</v>
      </c>
      <c r="C1160" s="14">
        <v>0.44444444444444442</v>
      </c>
      <c r="D1160" s="13">
        <v>40825</v>
      </c>
      <c r="E1160" s="14">
        <v>8.4027777777778105</v>
      </c>
      <c r="F1160" s="6">
        <f t="shared" si="77"/>
        <v>40825.402777777781</v>
      </c>
      <c r="G1160" s="7">
        <v>7.0000000000000001E-3</v>
      </c>
      <c r="K1160" s="7">
        <f t="shared" si="78"/>
        <v>1.3999999999999999E-2</v>
      </c>
      <c r="L1160" s="7">
        <f t="shared" si="80"/>
        <v>1.4</v>
      </c>
      <c r="M1160" s="7">
        <f t="shared" si="79"/>
        <v>2.4162576455586223E-2</v>
      </c>
    </row>
    <row r="1161" spans="1:13" x14ac:dyDescent="0.25">
      <c r="A1161" s="6">
        <v>40825.451388888891</v>
      </c>
      <c r="B1161" s="13">
        <v>40825</v>
      </c>
      <c r="C1161" s="14">
        <v>0.4513888888888889</v>
      </c>
      <c r="D1161" s="13">
        <v>40825</v>
      </c>
      <c r="E1161" s="14">
        <v>8.4097222222222605</v>
      </c>
      <c r="F1161" s="6">
        <f t="shared" si="77"/>
        <v>40825.409722222219</v>
      </c>
      <c r="G1161" s="7">
        <v>7.0000000000000001E-3</v>
      </c>
      <c r="K1161" s="7">
        <f t="shared" si="78"/>
        <v>1.3999999999999999E-2</v>
      </c>
      <c r="L1161" s="7">
        <f t="shared" si="80"/>
        <v>1.4</v>
      </c>
      <c r="M1161" s="7">
        <f t="shared" si="79"/>
        <v>2.4162576455586223E-2</v>
      </c>
    </row>
    <row r="1162" spans="1:13" x14ac:dyDescent="0.25">
      <c r="A1162" s="6">
        <v>40825.458333333336</v>
      </c>
      <c r="B1162" s="13">
        <v>40825</v>
      </c>
      <c r="C1162" s="14">
        <v>0.45833333333333331</v>
      </c>
      <c r="D1162" s="13">
        <v>40825</v>
      </c>
      <c r="E1162" s="14">
        <v>8.4166666666666998</v>
      </c>
      <c r="F1162" s="6">
        <f t="shared" si="77"/>
        <v>40825.416666666664</v>
      </c>
      <c r="G1162" s="7">
        <v>6.0000000000000001E-3</v>
      </c>
      <c r="K1162" s="7">
        <f t="shared" si="78"/>
        <v>1.2999999999999999E-2</v>
      </c>
      <c r="L1162" s="7">
        <f t="shared" si="80"/>
        <v>1.3</v>
      </c>
      <c r="M1162" s="7">
        <f t="shared" si="79"/>
        <v>2.0437983373063337E-2</v>
      </c>
    </row>
    <row r="1163" spans="1:13" x14ac:dyDescent="0.25">
      <c r="A1163" s="6">
        <v>40825.465277777781</v>
      </c>
      <c r="B1163" s="13">
        <v>40825</v>
      </c>
      <c r="C1163" s="14">
        <v>0.46527777777777773</v>
      </c>
      <c r="D1163" s="13">
        <v>40825</v>
      </c>
      <c r="E1163" s="14">
        <v>8.4236111111111498</v>
      </c>
      <c r="F1163" s="6">
        <f t="shared" si="77"/>
        <v>40825.423611111109</v>
      </c>
      <c r="G1163" s="7">
        <v>6.0000000000000001E-3</v>
      </c>
      <c r="K1163" s="7">
        <f t="shared" si="78"/>
        <v>1.2999999999999999E-2</v>
      </c>
      <c r="L1163" s="7">
        <f t="shared" si="80"/>
        <v>1.3</v>
      </c>
      <c r="M1163" s="7">
        <f t="shared" si="79"/>
        <v>2.0437983373063337E-2</v>
      </c>
    </row>
    <row r="1164" spans="1:13" x14ac:dyDescent="0.25">
      <c r="A1164" s="6">
        <v>40825.472222222219</v>
      </c>
      <c r="B1164" s="13">
        <v>40825</v>
      </c>
      <c r="C1164" s="14">
        <v>0.47222222222222227</v>
      </c>
      <c r="D1164" s="13">
        <v>40825</v>
      </c>
      <c r="E1164" s="14">
        <v>8.4305555555555909</v>
      </c>
      <c r="F1164" s="6">
        <f t="shared" si="77"/>
        <v>40825.430555555555</v>
      </c>
      <c r="G1164" s="7">
        <v>6.0000000000000001E-3</v>
      </c>
      <c r="K1164" s="7">
        <f t="shared" si="78"/>
        <v>1.2999999999999999E-2</v>
      </c>
      <c r="L1164" s="7">
        <f t="shared" si="80"/>
        <v>1.3</v>
      </c>
      <c r="M1164" s="7">
        <f t="shared" si="79"/>
        <v>2.0437983373063337E-2</v>
      </c>
    </row>
    <row r="1165" spans="1:13" x14ac:dyDescent="0.25">
      <c r="A1165" s="6">
        <v>40825.479166666664</v>
      </c>
      <c r="B1165" s="13">
        <v>40825</v>
      </c>
      <c r="C1165" s="14">
        <v>0.47916666666666669</v>
      </c>
      <c r="D1165" s="13">
        <v>40825</v>
      </c>
      <c r="E1165" s="14">
        <v>8.4375000000000302</v>
      </c>
      <c r="F1165" s="6">
        <f t="shared" si="77"/>
        <v>40825.4375</v>
      </c>
      <c r="G1165" s="7">
        <v>6.0000000000000001E-3</v>
      </c>
      <c r="K1165" s="7">
        <f t="shared" si="78"/>
        <v>1.2999999999999999E-2</v>
      </c>
      <c r="L1165" s="7">
        <f t="shared" si="80"/>
        <v>1.3</v>
      </c>
      <c r="M1165" s="7">
        <f t="shared" si="79"/>
        <v>2.0437983373063337E-2</v>
      </c>
    </row>
    <row r="1166" spans="1:13" x14ac:dyDescent="0.25">
      <c r="A1166" s="6">
        <v>40825.486111111109</v>
      </c>
      <c r="B1166" s="13">
        <v>40825</v>
      </c>
      <c r="C1166" s="14">
        <v>0.4861111111111111</v>
      </c>
      <c r="D1166" s="13">
        <v>40825</v>
      </c>
      <c r="E1166" s="14">
        <v>8.4444444444444802</v>
      </c>
      <c r="F1166" s="6">
        <f t="shared" si="77"/>
        <v>40825.444444444445</v>
      </c>
      <c r="G1166" s="7">
        <v>6.0000000000000001E-3</v>
      </c>
      <c r="K1166" s="7">
        <f t="shared" si="78"/>
        <v>1.2999999999999999E-2</v>
      </c>
      <c r="L1166" s="7">
        <f t="shared" si="80"/>
        <v>1.3</v>
      </c>
      <c r="M1166" s="7">
        <f t="shared" si="79"/>
        <v>2.0437983373063337E-2</v>
      </c>
    </row>
    <row r="1167" spans="1:13" x14ac:dyDescent="0.25">
      <c r="A1167" s="6">
        <v>40825.493055555555</v>
      </c>
      <c r="B1167" s="13">
        <v>40825</v>
      </c>
      <c r="C1167" s="14">
        <v>0.49305555555555558</v>
      </c>
      <c r="D1167" s="13">
        <v>40825</v>
      </c>
      <c r="E1167" s="14">
        <v>8.4513888888889195</v>
      </c>
      <c r="F1167" s="6">
        <f t="shared" si="77"/>
        <v>40825.451388888891</v>
      </c>
      <c r="G1167" s="7">
        <v>6.0000000000000001E-3</v>
      </c>
      <c r="K1167" s="7">
        <f t="shared" si="78"/>
        <v>1.2999999999999999E-2</v>
      </c>
      <c r="L1167" s="7">
        <f t="shared" si="80"/>
        <v>1.3</v>
      </c>
      <c r="M1167" s="7">
        <f t="shared" si="79"/>
        <v>2.0437983373063337E-2</v>
      </c>
    </row>
    <row r="1168" spans="1:13" x14ac:dyDescent="0.25">
      <c r="A1168" s="6">
        <v>40825.5</v>
      </c>
      <c r="B1168" s="13">
        <v>40825</v>
      </c>
      <c r="C1168" s="14">
        <v>0.5</v>
      </c>
      <c r="D1168" s="13">
        <v>40825</v>
      </c>
      <c r="E1168" s="14">
        <v>8.4583333333333695</v>
      </c>
      <c r="F1168" s="6">
        <f t="shared" ref="F1168:F1231" si="81">D1168+E1168-8</f>
        <v>40825.458333333336</v>
      </c>
      <c r="G1168" s="7">
        <v>6.0000000000000001E-3</v>
      </c>
      <c r="K1168" s="7">
        <f t="shared" si="78"/>
        <v>1.2999999999999999E-2</v>
      </c>
      <c r="L1168" s="7">
        <f t="shared" si="80"/>
        <v>1.3</v>
      </c>
      <c r="M1168" s="7">
        <f t="shared" si="79"/>
        <v>2.0437983373063337E-2</v>
      </c>
    </row>
    <row r="1169" spans="1:13" x14ac:dyDescent="0.25">
      <c r="A1169" s="6">
        <v>40825.506944444445</v>
      </c>
      <c r="B1169" s="13">
        <v>40825</v>
      </c>
      <c r="C1169" s="14">
        <v>0.50694444444444442</v>
      </c>
      <c r="D1169" s="13">
        <v>40825</v>
      </c>
      <c r="E1169" s="14">
        <v>8.4652777777778105</v>
      </c>
      <c r="F1169" s="6">
        <f t="shared" si="81"/>
        <v>40825.465277777781</v>
      </c>
      <c r="G1169" s="7">
        <v>6.0000000000000001E-3</v>
      </c>
      <c r="K1169" s="7">
        <f t="shared" si="78"/>
        <v>1.2999999999999999E-2</v>
      </c>
      <c r="L1169" s="7">
        <f t="shared" si="80"/>
        <v>1.3</v>
      </c>
      <c r="M1169" s="7">
        <f t="shared" si="79"/>
        <v>2.0437983373063337E-2</v>
      </c>
    </row>
    <row r="1170" spans="1:13" x14ac:dyDescent="0.25">
      <c r="A1170" s="6">
        <v>40825.513888888891</v>
      </c>
      <c r="B1170" s="13">
        <v>40825</v>
      </c>
      <c r="C1170" s="14">
        <v>0.51388888888888895</v>
      </c>
      <c r="D1170" s="13">
        <v>40825</v>
      </c>
      <c r="E1170" s="14">
        <v>8.4722222222222605</v>
      </c>
      <c r="F1170" s="6">
        <f t="shared" si="81"/>
        <v>40825.472222222219</v>
      </c>
      <c r="G1170" s="7">
        <v>6.0000000000000001E-3</v>
      </c>
      <c r="K1170" s="7">
        <f t="shared" si="78"/>
        <v>1.2999999999999999E-2</v>
      </c>
      <c r="L1170" s="7">
        <f t="shared" si="80"/>
        <v>1.3</v>
      </c>
      <c r="M1170" s="7">
        <f t="shared" si="79"/>
        <v>2.0437983373063337E-2</v>
      </c>
    </row>
    <row r="1171" spans="1:13" x14ac:dyDescent="0.25">
      <c r="A1171" s="6">
        <v>40825.520833333336</v>
      </c>
      <c r="B1171" s="13">
        <v>40825</v>
      </c>
      <c r="C1171" s="14">
        <v>0.52083333333333337</v>
      </c>
      <c r="D1171" s="13">
        <v>40825</v>
      </c>
      <c r="E1171" s="14">
        <v>8.4791666666666998</v>
      </c>
      <c r="F1171" s="6">
        <f t="shared" si="81"/>
        <v>40825.479166666664</v>
      </c>
      <c r="G1171" s="7">
        <v>6.0000000000000001E-3</v>
      </c>
      <c r="K1171" s="7">
        <f t="shared" si="78"/>
        <v>1.2999999999999999E-2</v>
      </c>
      <c r="L1171" s="7">
        <f t="shared" si="80"/>
        <v>1.3</v>
      </c>
      <c r="M1171" s="7">
        <f t="shared" si="79"/>
        <v>2.0437983373063337E-2</v>
      </c>
    </row>
    <row r="1172" spans="1:13" x14ac:dyDescent="0.25">
      <c r="A1172" s="6">
        <v>40825.527777777781</v>
      </c>
      <c r="B1172" s="13">
        <v>40825</v>
      </c>
      <c r="C1172" s="14">
        <v>0.52777777777777779</v>
      </c>
      <c r="D1172" s="13">
        <v>40825</v>
      </c>
      <c r="E1172" s="14">
        <v>8.4861111111111498</v>
      </c>
      <c r="F1172" s="6">
        <f t="shared" si="81"/>
        <v>40825.486111111109</v>
      </c>
      <c r="G1172" s="7">
        <v>6.0000000000000001E-3</v>
      </c>
      <c r="K1172" s="7">
        <f t="shared" si="78"/>
        <v>1.2999999999999999E-2</v>
      </c>
      <c r="L1172" s="7">
        <f t="shared" si="80"/>
        <v>1.3</v>
      </c>
      <c r="M1172" s="7">
        <f t="shared" si="79"/>
        <v>2.0437983373063337E-2</v>
      </c>
    </row>
    <row r="1173" spans="1:13" x14ac:dyDescent="0.25">
      <c r="A1173" s="6">
        <v>40825.534722222219</v>
      </c>
      <c r="B1173" s="13">
        <v>40825</v>
      </c>
      <c r="C1173" s="14">
        <v>0.53472222222222221</v>
      </c>
      <c r="D1173" s="13">
        <v>40825</v>
      </c>
      <c r="E1173" s="14">
        <v>8.4930555555555909</v>
      </c>
      <c r="F1173" s="6">
        <f t="shared" si="81"/>
        <v>40825.493055555555</v>
      </c>
      <c r="G1173" s="7">
        <v>6.0000000000000001E-3</v>
      </c>
      <c r="K1173" s="7">
        <f t="shared" si="78"/>
        <v>1.2999999999999999E-2</v>
      </c>
      <c r="L1173" s="7">
        <f t="shared" si="80"/>
        <v>1.3</v>
      </c>
      <c r="M1173" s="7">
        <f t="shared" si="79"/>
        <v>2.0437983373063337E-2</v>
      </c>
    </row>
    <row r="1174" spans="1:13" x14ac:dyDescent="0.25">
      <c r="A1174" s="6">
        <v>40825.541666666664</v>
      </c>
      <c r="B1174" s="13">
        <v>40825</v>
      </c>
      <c r="C1174" s="14">
        <v>0.54166666666666663</v>
      </c>
      <c r="D1174" s="13">
        <v>40825</v>
      </c>
      <c r="E1174" s="14">
        <v>8.5000000000000302</v>
      </c>
      <c r="F1174" s="6">
        <f t="shared" si="81"/>
        <v>40825.5</v>
      </c>
      <c r="G1174" s="7">
        <v>6.0000000000000001E-3</v>
      </c>
      <c r="K1174" s="7">
        <f t="shared" si="78"/>
        <v>1.2999999999999999E-2</v>
      </c>
      <c r="L1174" s="7">
        <f t="shared" si="80"/>
        <v>1.3</v>
      </c>
      <c r="M1174" s="7">
        <f t="shared" si="79"/>
        <v>2.0437983373063337E-2</v>
      </c>
    </row>
    <row r="1175" spans="1:13" x14ac:dyDescent="0.25">
      <c r="A1175" s="6">
        <v>40825.548611111109</v>
      </c>
      <c r="B1175" s="13">
        <v>40825</v>
      </c>
      <c r="C1175" s="14">
        <v>0.54861111111111105</v>
      </c>
      <c r="D1175" s="13">
        <v>40825</v>
      </c>
      <c r="E1175" s="14">
        <v>8.5069444444444802</v>
      </c>
      <c r="F1175" s="6">
        <f t="shared" si="81"/>
        <v>40825.506944444445</v>
      </c>
      <c r="G1175" s="7">
        <v>6.0000000000000001E-3</v>
      </c>
      <c r="K1175" s="7">
        <f t="shared" si="78"/>
        <v>1.2999999999999999E-2</v>
      </c>
      <c r="L1175" s="7">
        <f t="shared" si="80"/>
        <v>1.3</v>
      </c>
      <c r="M1175" s="7">
        <f t="shared" si="79"/>
        <v>2.0437983373063337E-2</v>
      </c>
    </row>
    <row r="1176" spans="1:13" x14ac:dyDescent="0.25">
      <c r="A1176" s="6">
        <v>40825.555555555555</v>
      </c>
      <c r="B1176" s="13">
        <v>40825</v>
      </c>
      <c r="C1176" s="14">
        <v>0.55555555555555558</v>
      </c>
      <c r="D1176" s="13">
        <v>40825</v>
      </c>
      <c r="E1176" s="14">
        <v>8.5138888888889195</v>
      </c>
      <c r="F1176" s="6">
        <f t="shared" si="81"/>
        <v>40825.513888888891</v>
      </c>
      <c r="G1176" s="7">
        <v>6.0000000000000001E-3</v>
      </c>
      <c r="K1176" s="7">
        <f t="shared" si="78"/>
        <v>1.2999999999999999E-2</v>
      </c>
      <c r="L1176" s="7">
        <f t="shared" si="80"/>
        <v>1.3</v>
      </c>
      <c r="M1176" s="7">
        <f t="shared" si="79"/>
        <v>2.0437983373063337E-2</v>
      </c>
    </row>
    <row r="1177" spans="1:13" x14ac:dyDescent="0.25">
      <c r="A1177" s="6">
        <v>40825.5625</v>
      </c>
      <c r="B1177" s="13">
        <v>40825</v>
      </c>
      <c r="C1177" s="14">
        <v>0.5625</v>
      </c>
      <c r="D1177" s="13">
        <v>40825</v>
      </c>
      <c r="E1177" s="14">
        <v>8.5208333333333695</v>
      </c>
      <c r="F1177" s="6">
        <f t="shared" si="81"/>
        <v>40825.520833333336</v>
      </c>
      <c r="G1177" s="7">
        <v>6.0000000000000001E-3</v>
      </c>
      <c r="K1177" s="7">
        <f t="shared" si="78"/>
        <v>1.2999999999999999E-2</v>
      </c>
      <c r="L1177" s="7">
        <f t="shared" si="80"/>
        <v>1.3</v>
      </c>
      <c r="M1177" s="7">
        <f t="shared" si="79"/>
        <v>2.0437983373063337E-2</v>
      </c>
    </row>
    <row r="1178" spans="1:13" x14ac:dyDescent="0.25">
      <c r="A1178" s="6">
        <v>40825.569444444445</v>
      </c>
      <c r="B1178" s="13">
        <v>40825</v>
      </c>
      <c r="C1178" s="14">
        <v>0.56944444444444442</v>
      </c>
      <c r="D1178" s="13">
        <v>40825</v>
      </c>
      <c r="E1178" s="14">
        <v>8.5277777777778105</v>
      </c>
      <c r="F1178" s="6">
        <f t="shared" si="81"/>
        <v>40825.527777777781</v>
      </c>
      <c r="G1178" s="7">
        <v>6.0000000000000001E-3</v>
      </c>
      <c r="K1178" s="7">
        <f t="shared" si="78"/>
        <v>1.2999999999999999E-2</v>
      </c>
      <c r="L1178" s="7">
        <f t="shared" si="80"/>
        <v>1.3</v>
      </c>
      <c r="M1178" s="7">
        <f t="shared" si="79"/>
        <v>2.0437983373063337E-2</v>
      </c>
    </row>
    <row r="1179" spans="1:13" x14ac:dyDescent="0.25">
      <c r="A1179" s="6">
        <v>40825.576388888891</v>
      </c>
      <c r="B1179" s="13">
        <v>40825</v>
      </c>
      <c r="C1179" s="14">
        <v>0.57638888888888895</v>
      </c>
      <c r="D1179" s="13">
        <v>40825</v>
      </c>
      <c r="E1179" s="14">
        <v>8.5347222222222605</v>
      </c>
      <c r="F1179" s="6">
        <f t="shared" si="81"/>
        <v>40825.534722222219</v>
      </c>
      <c r="G1179" s="7">
        <v>6.0000000000000001E-3</v>
      </c>
      <c r="K1179" s="7">
        <f t="shared" si="78"/>
        <v>1.2999999999999999E-2</v>
      </c>
      <c r="L1179" s="7">
        <f t="shared" si="80"/>
        <v>1.3</v>
      </c>
      <c r="M1179" s="7">
        <f t="shared" si="79"/>
        <v>2.0437983373063337E-2</v>
      </c>
    </row>
    <row r="1180" spans="1:13" x14ac:dyDescent="0.25">
      <c r="A1180" s="6">
        <v>40825.583333333336</v>
      </c>
      <c r="B1180" s="13">
        <v>40825</v>
      </c>
      <c r="C1180" s="14">
        <v>0.58333333333333337</v>
      </c>
      <c r="D1180" s="13">
        <v>40825</v>
      </c>
      <c r="E1180" s="14">
        <v>8.5416666666666998</v>
      </c>
      <c r="F1180" s="6">
        <f t="shared" si="81"/>
        <v>40825.541666666664</v>
      </c>
      <c r="G1180" s="7">
        <v>6.0000000000000001E-3</v>
      </c>
      <c r="K1180" s="7">
        <f t="shared" si="78"/>
        <v>1.2999999999999999E-2</v>
      </c>
      <c r="L1180" s="7">
        <f t="shared" si="80"/>
        <v>1.3</v>
      </c>
      <c r="M1180" s="7">
        <f t="shared" si="79"/>
        <v>2.0437983373063337E-2</v>
      </c>
    </row>
    <row r="1181" spans="1:13" x14ac:dyDescent="0.25">
      <c r="A1181" s="6">
        <v>40825.590277777781</v>
      </c>
      <c r="B1181" s="13">
        <v>40825</v>
      </c>
      <c r="C1181" s="14">
        <v>0.59027777777777779</v>
      </c>
      <c r="D1181" s="13">
        <v>40825</v>
      </c>
      <c r="E1181" s="14">
        <v>8.5486111111111498</v>
      </c>
      <c r="F1181" s="6">
        <f t="shared" si="81"/>
        <v>40825.548611111109</v>
      </c>
      <c r="G1181" s="7">
        <v>6.0000000000000001E-3</v>
      </c>
      <c r="K1181" s="7">
        <f t="shared" si="78"/>
        <v>1.2999999999999999E-2</v>
      </c>
      <c r="L1181" s="7">
        <f t="shared" si="80"/>
        <v>1.3</v>
      </c>
      <c r="M1181" s="7">
        <f t="shared" si="79"/>
        <v>2.0437983373063337E-2</v>
      </c>
    </row>
    <row r="1182" spans="1:13" x14ac:dyDescent="0.25">
      <c r="A1182" s="6">
        <v>40825.597222222219</v>
      </c>
      <c r="B1182" s="13">
        <v>40825</v>
      </c>
      <c r="C1182" s="14">
        <v>0.59722222222222221</v>
      </c>
      <c r="D1182" s="13">
        <v>40825</v>
      </c>
      <c r="E1182" s="14">
        <v>8.5555555555555909</v>
      </c>
      <c r="F1182" s="6">
        <f t="shared" si="81"/>
        <v>40825.555555555555</v>
      </c>
      <c r="G1182" s="7">
        <v>6.0000000000000001E-3</v>
      </c>
      <c r="K1182" s="7">
        <f t="shared" si="78"/>
        <v>1.2999999999999999E-2</v>
      </c>
      <c r="L1182" s="7">
        <f t="shared" si="80"/>
        <v>1.3</v>
      </c>
      <c r="M1182" s="7">
        <f t="shared" si="79"/>
        <v>2.0437983373063337E-2</v>
      </c>
    </row>
    <row r="1183" spans="1:13" x14ac:dyDescent="0.25">
      <c r="A1183" s="6">
        <v>40825.604166666664</v>
      </c>
      <c r="B1183" s="13">
        <v>40825</v>
      </c>
      <c r="C1183" s="14">
        <v>0.60416666666666663</v>
      </c>
      <c r="D1183" s="13">
        <v>40825</v>
      </c>
      <c r="E1183" s="14">
        <v>8.5625000000000302</v>
      </c>
      <c r="F1183" s="6">
        <f t="shared" si="81"/>
        <v>40825.5625</v>
      </c>
      <c r="G1183" s="7">
        <v>6.0000000000000001E-3</v>
      </c>
      <c r="K1183" s="7">
        <f t="shared" si="78"/>
        <v>1.2999999999999999E-2</v>
      </c>
      <c r="L1183" s="7">
        <f t="shared" si="80"/>
        <v>1.3</v>
      </c>
      <c r="M1183" s="7">
        <f t="shared" si="79"/>
        <v>2.0437983373063337E-2</v>
      </c>
    </row>
    <row r="1184" spans="1:13" x14ac:dyDescent="0.25">
      <c r="A1184" s="6">
        <v>40825.611111111109</v>
      </c>
      <c r="B1184" s="13">
        <v>40825</v>
      </c>
      <c r="C1184" s="14">
        <v>0.61111111111111105</v>
      </c>
      <c r="D1184" s="13">
        <v>40825</v>
      </c>
      <c r="E1184" s="14">
        <v>8.5694444444444802</v>
      </c>
      <c r="F1184" s="6">
        <f t="shared" si="81"/>
        <v>40825.569444444445</v>
      </c>
      <c r="G1184" s="7">
        <v>5.0000000000000001E-3</v>
      </c>
      <c r="K1184" s="7">
        <f t="shared" si="78"/>
        <v>1.2E-2</v>
      </c>
      <c r="L1184" s="7">
        <f t="shared" si="80"/>
        <v>1.2</v>
      </c>
      <c r="M1184" s="7">
        <f t="shared" si="79"/>
        <v>1.7057306113910247E-2</v>
      </c>
    </row>
    <row r="1185" spans="1:13" x14ac:dyDescent="0.25">
      <c r="A1185" s="6">
        <v>40825.618055555555</v>
      </c>
      <c r="B1185" s="13">
        <v>40825</v>
      </c>
      <c r="C1185" s="14">
        <v>0.61805555555555558</v>
      </c>
      <c r="D1185" s="13">
        <v>40825</v>
      </c>
      <c r="E1185" s="14">
        <v>8.5763888888889195</v>
      </c>
      <c r="F1185" s="6">
        <f t="shared" si="81"/>
        <v>40825.576388888891</v>
      </c>
      <c r="G1185" s="7">
        <v>5.0000000000000001E-3</v>
      </c>
      <c r="K1185" s="7">
        <f t="shared" si="78"/>
        <v>1.2E-2</v>
      </c>
      <c r="L1185" s="7">
        <f t="shared" si="80"/>
        <v>1.2</v>
      </c>
      <c r="M1185" s="7">
        <f t="shared" si="79"/>
        <v>1.7057306113910247E-2</v>
      </c>
    </row>
    <row r="1186" spans="1:13" x14ac:dyDescent="0.25">
      <c r="A1186" s="6">
        <v>40825.625</v>
      </c>
      <c r="B1186" s="13">
        <v>40825</v>
      </c>
      <c r="C1186" s="14">
        <v>0.625</v>
      </c>
      <c r="D1186" s="13">
        <v>40825</v>
      </c>
      <c r="E1186" s="14">
        <v>8.5833333333333695</v>
      </c>
      <c r="F1186" s="6">
        <f t="shared" si="81"/>
        <v>40825.583333333336</v>
      </c>
      <c r="G1186" s="7">
        <v>5.0000000000000001E-3</v>
      </c>
      <c r="K1186" s="7">
        <f t="shared" si="78"/>
        <v>1.2E-2</v>
      </c>
      <c r="L1186" s="7">
        <f t="shared" si="80"/>
        <v>1.2</v>
      </c>
      <c r="M1186" s="7">
        <f t="shared" si="79"/>
        <v>1.7057306113910247E-2</v>
      </c>
    </row>
    <row r="1187" spans="1:13" x14ac:dyDescent="0.25">
      <c r="A1187" s="6">
        <v>40825.631944444445</v>
      </c>
      <c r="B1187" s="13">
        <v>40825</v>
      </c>
      <c r="C1187" s="14">
        <v>0.63194444444444442</v>
      </c>
      <c r="D1187" s="13">
        <v>40825</v>
      </c>
      <c r="E1187" s="14">
        <v>8.5902777777778105</v>
      </c>
      <c r="F1187" s="6">
        <f t="shared" si="81"/>
        <v>40825.590277777781</v>
      </c>
      <c r="G1187" s="7">
        <v>5.0000000000000001E-3</v>
      </c>
      <c r="K1187" s="7">
        <f t="shared" si="78"/>
        <v>1.2E-2</v>
      </c>
      <c r="L1187" s="7">
        <f t="shared" si="80"/>
        <v>1.2</v>
      </c>
      <c r="M1187" s="7">
        <f t="shared" si="79"/>
        <v>1.7057306113910247E-2</v>
      </c>
    </row>
    <row r="1188" spans="1:13" x14ac:dyDescent="0.25">
      <c r="A1188" s="6">
        <v>40825.638888888891</v>
      </c>
      <c r="B1188" s="13">
        <v>40825</v>
      </c>
      <c r="C1188" s="14">
        <v>0.63888888888888895</v>
      </c>
      <c r="D1188" s="13">
        <v>40825</v>
      </c>
      <c r="E1188" s="14">
        <v>8.5972222222222605</v>
      </c>
      <c r="F1188" s="6">
        <f t="shared" si="81"/>
        <v>40825.597222222219</v>
      </c>
      <c r="G1188" s="7">
        <v>5.0000000000000001E-3</v>
      </c>
      <c r="K1188" s="7">
        <f t="shared" si="78"/>
        <v>1.2E-2</v>
      </c>
      <c r="L1188" s="7">
        <f t="shared" si="80"/>
        <v>1.2</v>
      </c>
      <c r="M1188" s="7">
        <f t="shared" si="79"/>
        <v>1.7057306113910247E-2</v>
      </c>
    </row>
    <row r="1189" spans="1:13" x14ac:dyDescent="0.25">
      <c r="A1189" s="6">
        <v>40825.645833333336</v>
      </c>
      <c r="B1189" s="13">
        <v>40825</v>
      </c>
      <c r="C1189" s="14">
        <v>0.64583333333333337</v>
      </c>
      <c r="D1189" s="13">
        <v>40825</v>
      </c>
      <c r="E1189" s="14">
        <v>8.6041666666666998</v>
      </c>
      <c r="F1189" s="6">
        <f t="shared" si="81"/>
        <v>40825.604166666664</v>
      </c>
      <c r="G1189" s="7">
        <v>5.0000000000000001E-3</v>
      </c>
      <c r="K1189" s="7">
        <f t="shared" si="78"/>
        <v>1.2E-2</v>
      </c>
      <c r="L1189" s="7">
        <f t="shared" si="80"/>
        <v>1.2</v>
      </c>
      <c r="M1189" s="7">
        <f t="shared" si="79"/>
        <v>1.7057306113910247E-2</v>
      </c>
    </row>
    <row r="1190" spans="1:13" x14ac:dyDescent="0.25">
      <c r="A1190" s="6">
        <v>40825.652777777781</v>
      </c>
      <c r="B1190" s="13">
        <v>40825</v>
      </c>
      <c r="C1190" s="14">
        <v>0.65277777777777779</v>
      </c>
      <c r="D1190" s="13">
        <v>40825</v>
      </c>
      <c r="E1190" s="14">
        <v>8.6111111111111498</v>
      </c>
      <c r="F1190" s="6">
        <f t="shared" si="81"/>
        <v>40825.611111111109</v>
      </c>
      <c r="G1190" s="7">
        <v>5.0000000000000001E-3</v>
      </c>
      <c r="K1190" s="7">
        <f t="shared" si="78"/>
        <v>1.2E-2</v>
      </c>
      <c r="L1190" s="7">
        <f t="shared" si="80"/>
        <v>1.2</v>
      </c>
      <c r="M1190" s="7">
        <f t="shared" si="79"/>
        <v>1.7057306113910247E-2</v>
      </c>
    </row>
    <row r="1191" spans="1:13" x14ac:dyDescent="0.25">
      <c r="A1191" s="6">
        <v>40825.659722222219</v>
      </c>
      <c r="B1191" s="13">
        <v>40825</v>
      </c>
      <c r="C1191" s="14">
        <v>0.65972222222222221</v>
      </c>
      <c r="D1191" s="13">
        <v>40825</v>
      </c>
      <c r="E1191" s="14">
        <v>8.6180555555555909</v>
      </c>
      <c r="F1191" s="6">
        <f t="shared" si="81"/>
        <v>40825.618055555555</v>
      </c>
      <c r="G1191" s="7">
        <v>5.0000000000000001E-3</v>
      </c>
      <c r="K1191" s="7">
        <f t="shared" si="78"/>
        <v>1.2E-2</v>
      </c>
      <c r="L1191" s="7">
        <f t="shared" si="80"/>
        <v>1.2</v>
      </c>
      <c r="M1191" s="7">
        <f t="shared" si="79"/>
        <v>1.7057306113910247E-2</v>
      </c>
    </row>
    <row r="1192" spans="1:13" x14ac:dyDescent="0.25">
      <c r="A1192" s="6">
        <v>40825.666666666664</v>
      </c>
      <c r="B1192" s="13">
        <v>40825</v>
      </c>
      <c r="C1192" s="14">
        <v>0.66666666666666663</v>
      </c>
      <c r="D1192" s="13">
        <v>40825</v>
      </c>
      <c r="E1192" s="14">
        <v>8.6250000000000302</v>
      </c>
      <c r="F1192" s="6">
        <f t="shared" si="81"/>
        <v>40825.625</v>
      </c>
      <c r="G1192" s="7">
        <v>5.0000000000000001E-3</v>
      </c>
      <c r="K1192" s="7">
        <f t="shared" si="78"/>
        <v>1.2E-2</v>
      </c>
      <c r="L1192" s="7">
        <f t="shared" si="80"/>
        <v>1.2</v>
      </c>
      <c r="M1192" s="7">
        <f t="shared" si="79"/>
        <v>1.7057306113910247E-2</v>
      </c>
    </row>
    <row r="1193" spans="1:13" x14ac:dyDescent="0.25">
      <c r="A1193" s="6">
        <v>40825.673611111109</v>
      </c>
      <c r="B1193" s="13">
        <v>40825</v>
      </c>
      <c r="C1193" s="14">
        <v>0.67361111111111116</v>
      </c>
      <c r="D1193" s="13">
        <v>40825</v>
      </c>
      <c r="E1193" s="14">
        <v>8.6319444444444802</v>
      </c>
      <c r="F1193" s="6">
        <f t="shared" si="81"/>
        <v>40825.631944444445</v>
      </c>
      <c r="G1193" s="7">
        <v>5.0000000000000001E-3</v>
      </c>
      <c r="K1193" s="7">
        <f t="shared" si="78"/>
        <v>1.2E-2</v>
      </c>
      <c r="L1193" s="7">
        <f t="shared" si="80"/>
        <v>1.2</v>
      </c>
      <c r="M1193" s="7">
        <f t="shared" si="79"/>
        <v>1.7057306113910247E-2</v>
      </c>
    </row>
    <row r="1194" spans="1:13" x14ac:dyDescent="0.25">
      <c r="A1194" s="6">
        <v>40825.680555555555</v>
      </c>
      <c r="B1194" s="13">
        <v>40825</v>
      </c>
      <c r="C1194" s="14">
        <v>0.68055555555555547</v>
      </c>
      <c r="D1194" s="13">
        <v>40825</v>
      </c>
      <c r="E1194" s="14">
        <v>8.6388888888889195</v>
      </c>
      <c r="F1194" s="6">
        <f t="shared" si="81"/>
        <v>40825.638888888891</v>
      </c>
      <c r="G1194" s="7">
        <v>5.0000000000000001E-3</v>
      </c>
      <c r="K1194" s="7">
        <f t="shared" si="78"/>
        <v>1.2E-2</v>
      </c>
      <c r="L1194" s="7">
        <f t="shared" si="80"/>
        <v>1.2</v>
      </c>
      <c r="M1194" s="7">
        <f t="shared" si="79"/>
        <v>1.7057306113910247E-2</v>
      </c>
    </row>
    <row r="1195" spans="1:13" x14ac:dyDescent="0.25">
      <c r="A1195" s="6">
        <v>40825.6875</v>
      </c>
      <c r="B1195" s="13">
        <v>40825</v>
      </c>
      <c r="C1195" s="14">
        <v>0.6875</v>
      </c>
      <c r="D1195" s="13">
        <v>40825</v>
      </c>
      <c r="E1195" s="14">
        <v>8.6458333333333695</v>
      </c>
      <c r="F1195" s="6">
        <f t="shared" si="81"/>
        <v>40825.645833333336</v>
      </c>
      <c r="G1195" s="7">
        <v>5.0000000000000001E-3</v>
      </c>
      <c r="K1195" s="7">
        <f t="shared" si="78"/>
        <v>1.2E-2</v>
      </c>
      <c r="L1195" s="7">
        <f t="shared" si="80"/>
        <v>1.2</v>
      </c>
      <c r="M1195" s="7">
        <f t="shared" si="79"/>
        <v>1.7057306113910247E-2</v>
      </c>
    </row>
    <row r="1196" spans="1:13" x14ac:dyDescent="0.25">
      <c r="A1196" s="6">
        <v>40825.694444444445</v>
      </c>
      <c r="B1196" s="13">
        <v>40825</v>
      </c>
      <c r="C1196" s="14">
        <v>0.69444444444444453</v>
      </c>
      <c r="D1196" s="13">
        <v>40825</v>
      </c>
      <c r="E1196" s="14">
        <v>8.6527777777778105</v>
      </c>
      <c r="F1196" s="6">
        <f t="shared" si="81"/>
        <v>40825.652777777781</v>
      </c>
      <c r="G1196" s="7">
        <v>5.0000000000000001E-3</v>
      </c>
      <c r="K1196" s="7">
        <f t="shared" si="78"/>
        <v>1.2E-2</v>
      </c>
      <c r="L1196" s="7">
        <f t="shared" si="80"/>
        <v>1.2</v>
      </c>
      <c r="M1196" s="7">
        <f t="shared" si="79"/>
        <v>1.7057306113910247E-2</v>
      </c>
    </row>
    <row r="1197" spans="1:13" x14ac:dyDescent="0.25">
      <c r="A1197" s="6">
        <v>40825.701388888891</v>
      </c>
      <c r="B1197" s="13">
        <v>40825</v>
      </c>
      <c r="C1197" s="14">
        <v>0.70138888888888884</v>
      </c>
      <c r="D1197" s="13">
        <v>40825</v>
      </c>
      <c r="E1197" s="14">
        <v>8.6597222222222605</v>
      </c>
      <c r="F1197" s="6">
        <f t="shared" si="81"/>
        <v>40825.659722222219</v>
      </c>
      <c r="G1197" s="7">
        <v>5.0000000000000001E-3</v>
      </c>
      <c r="K1197" s="7">
        <f t="shared" si="78"/>
        <v>1.2E-2</v>
      </c>
      <c r="L1197" s="7">
        <f t="shared" si="80"/>
        <v>1.2</v>
      </c>
      <c r="M1197" s="7">
        <f t="shared" si="79"/>
        <v>1.7057306113910247E-2</v>
      </c>
    </row>
    <row r="1198" spans="1:13" x14ac:dyDescent="0.25">
      <c r="A1198" s="6">
        <v>40825.708333333336</v>
      </c>
      <c r="B1198" s="13">
        <v>40825</v>
      </c>
      <c r="C1198" s="14">
        <v>0.70833333333333337</v>
      </c>
      <c r="D1198" s="13">
        <v>40825</v>
      </c>
      <c r="E1198" s="14">
        <v>8.6666666666666998</v>
      </c>
      <c r="F1198" s="6">
        <f t="shared" si="81"/>
        <v>40825.666666666664</v>
      </c>
      <c r="G1198" s="7">
        <v>5.0000000000000001E-3</v>
      </c>
      <c r="K1198" s="7">
        <f t="shared" si="78"/>
        <v>1.2E-2</v>
      </c>
      <c r="L1198" s="7">
        <f t="shared" si="80"/>
        <v>1.2</v>
      </c>
      <c r="M1198" s="7">
        <f t="shared" si="79"/>
        <v>1.7057306113910247E-2</v>
      </c>
    </row>
    <row r="1199" spans="1:13" x14ac:dyDescent="0.25">
      <c r="A1199" s="6">
        <v>40825.715277777781</v>
      </c>
      <c r="B1199" s="13">
        <v>40825</v>
      </c>
      <c r="C1199" s="14">
        <v>0.71527777777777779</v>
      </c>
      <c r="D1199" s="13">
        <v>40825</v>
      </c>
      <c r="E1199" s="14">
        <v>8.6736111111111498</v>
      </c>
      <c r="F1199" s="6">
        <f t="shared" si="81"/>
        <v>40825.673611111109</v>
      </c>
      <c r="G1199" s="7">
        <v>5.0000000000000001E-3</v>
      </c>
      <c r="K1199" s="7">
        <f t="shared" si="78"/>
        <v>1.2E-2</v>
      </c>
      <c r="L1199" s="7">
        <f t="shared" si="80"/>
        <v>1.2</v>
      </c>
      <c r="M1199" s="7">
        <f t="shared" si="79"/>
        <v>1.7057306113910247E-2</v>
      </c>
    </row>
    <row r="1200" spans="1:13" x14ac:dyDescent="0.25">
      <c r="A1200" s="6">
        <v>40825.722222222219</v>
      </c>
      <c r="B1200" s="13">
        <v>40825</v>
      </c>
      <c r="C1200" s="14">
        <v>0.72222222222222221</v>
      </c>
      <c r="D1200" s="13">
        <v>40825</v>
      </c>
      <c r="E1200" s="14">
        <v>8.6805555555555909</v>
      </c>
      <c r="F1200" s="6">
        <f t="shared" si="81"/>
        <v>40825.680555555555</v>
      </c>
      <c r="G1200" s="7">
        <v>5.0000000000000001E-3</v>
      </c>
      <c r="K1200" s="7">
        <f t="shared" si="78"/>
        <v>1.2E-2</v>
      </c>
      <c r="L1200" s="7">
        <f t="shared" si="80"/>
        <v>1.2</v>
      </c>
      <c r="M1200" s="7">
        <f t="shared" si="79"/>
        <v>1.7057306113910247E-2</v>
      </c>
    </row>
    <row r="1201" spans="1:13" x14ac:dyDescent="0.25">
      <c r="A1201" s="6">
        <v>40825.729166666664</v>
      </c>
      <c r="B1201" s="13">
        <v>40825</v>
      </c>
      <c r="C1201" s="14">
        <v>0.72916666666666663</v>
      </c>
      <c r="D1201" s="13">
        <v>40825</v>
      </c>
      <c r="E1201" s="14">
        <v>8.6875000000000409</v>
      </c>
      <c r="F1201" s="6">
        <f t="shared" si="81"/>
        <v>40825.6875</v>
      </c>
      <c r="G1201" s="7">
        <v>5.0000000000000001E-3</v>
      </c>
      <c r="K1201" s="7">
        <f t="shared" si="78"/>
        <v>1.2E-2</v>
      </c>
      <c r="L1201" s="7">
        <f t="shared" si="80"/>
        <v>1.2</v>
      </c>
      <c r="M1201" s="7">
        <f t="shared" si="79"/>
        <v>1.7057306113910247E-2</v>
      </c>
    </row>
    <row r="1202" spans="1:13" x14ac:dyDescent="0.25">
      <c r="A1202" s="6">
        <v>40825.736111111109</v>
      </c>
      <c r="B1202" s="13">
        <v>40825</v>
      </c>
      <c r="C1202" s="14">
        <v>0.73611111111111116</v>
      </c>
      <c r="D1202" s="13">
        <v>40825</v>
      </c>
      <c r="E1202" s="14">
        <v>8.6944444444444802</v>
      </c>
      <c r="F1202" s="6">
        <f t="shared" si="81"/>
        <v>40825.694444444445</v>
      </c>
      <c r="G1202" s="7">
        <v>5.0000000000000001E-3</v>
      </c>
      <c r="K1202" s="7">
        <f t="shared" si="78"/>
        <v>1.2E-2</v>
      </c>
      <c r="L1202" s="7">
        <f t="shared" si="80"/>
        <v>1.2</v>
      </c>
      <c r="M1202" s="7">
        <f t="shared" si="79"/>
        <v>1.7057306113910247E-2</v>
      </c>
    </row>
    <row r="1203" spans="1:13" x14ac:dyDescent="0.25">
      <c r="A1203" s="6">
        <v>40825.743055555555</v>
      </c>
      <c r="B1203" s="13">
        <v>40825</v>
      </c>
      <c r="C1203" s="14">
        <v>0.74305555555555547</v>
      </c>
      <c r="D1203" s="13">
        <v>40825</v>
      </c>
      <c r="E1203" s="14">
        <v>8.7013888888889195</v>
      </c>
      <c r="F1203" s="6">
        <f t="shared" si="81"/>
        <v>40825.701388888891</v>
      </c>
      <c r="G1203" s="7">
        <v>5.0000000000000001E-3</v>
      </c>
      <c r="K1203" s="7">
        <f t="shared" si="78"/>
        <v>1.2E-2</v>
      </c>
      <c r="L1203" s="7">
        <f t="shared" si="80"/>
        <v>1.2</v>
      </c>
      <c r="M1203" s="7">
        <f t="shared" si="79"/>
        <v>1.7057306113910247E-2</v>
      </c>
    </row>
    <row r="1204" spans="1:13" x14ac:dyDescent="0.25">
      <c r="A1204" s="6">
        <v>40825.75</v>
      </c>
      <c r="B1204" s="13">
        <v>40825</v>
      </c>
      <c r="C1204" s="14">
        <v>0.75</v>
      </c>
      <c r="D1204" s="13">
        <v>40825</v>
      </c>
      <c r="E1204" s="14">
        <v>8.7083333333333695</v>
      </c>
      <c r="F1204" s="6">
        <f t="shared" si="81"/>
        <v>40825.708333333336</v>
      </c>
      <c r="G1204" s="7">
        <v>5.0000000000000001E-3</v>
      </c>
      <c r="K1204" s="7">
        <f t="shared" si="78"/>
        <v>1.2E-2</v>
      </c>
      <c r="L1204" s="7">
        <f t="shared" si="80"/>
        <v>1.2</v>
      </c>
      <c r="M1204" s="7">
        <f t="shared" si="79"/>
        <v>1.7057306113910247E-2</v>
      </c>
    </row>
    <row r="1205" spans="1:13" x14ac:dyDescent="0.25">
      <c r="A1205" s="6">
        <v>40825.756944444445</v>
      </c>
      <c r="B1205" s="13">
        <v>40825</v>
      </c>
      <c r="C1205" s="14">
        <v>0.75694444444444453</v>
      </c>
      <c r="D1205" s="13">
        <v>40825</v>
      </c>
      <c r="E1205" s="14">
        <v>8.7152777777778105</v>
      </c>
      <c r="F1205" s="6">
        <f t="shared" si="81"/>
        <v>40825.715277777781</v>
      </c>
      <c r="G1205" s="7">
        <v>5.0000000000000001E-3</v>
      </c>
      <c r="K1205" s="7">
        <f t="shared" si="78"/>
        <v>1.2E-2</v>
      </c>
      <c r="L1205" s="7">
        <f t="shared" si="80"/>
        <v>1.2</v>
      </c>
      <c r="M1205" s="7">
        <f t="shared" si="79"/>
        <v>1.7057306113910247E-2</v>
      </c>
    </row>
    <row r="1206" spans="1:13" x14ac:dyDescent="0.25">
      <c r="A1206" s="6">
        <v>40825.763888888891</v>
      </c>
      <c r="B1206" s="13">
        <v>40825</v>
      </c>
      <c r="C1206" s="14">
        <v>0.76388888888888884</v>
      </c>
      <c r="D1206" s="13">
        <v>40825</v>
      </c>
      <c r="E1206" s="14">
        <v>8.7222222222222605</v>
      </c>
      <c r="F1206" s="6">
        <f t="shared" si="81"/>
        <v>40825.722222222219</v>
      </c>
      <c r="G1206" s="7">
        <v>4.0000000000000001E-3</v>
      </c>
      <c r="K1206" s="7">
        <f t="shared" si="78"/>
        <v>1.0999999999999999E-2</v>
      </c>
      <c r="L1206" s="7">
        <f t="shared" si="80"/>
        <v>1.0999999999999999</v>
      </c>
      <c r="M1206" s="7">
        <f t="shared" si="79"/>
        <v>1.4013482787233293E-2</v>
      </c>
    </row>
    <row r="1207" spans="1:13" x14ac:dyDescent="0.25">
      <c r="A1207" s="6">
        <v>40825.770833333336</v>
      </c>
      <c r="B1207" s="13">
        <v>40825</v>
      </c>
      <c r="C1207" s="14">
        <v>0.77083333333333337</v>
      </c>
      <c r="D1207" s="13">
        <v>40825</v>
      </c>
      <c r="E1207" s="14">
        <v>8.7291666666666998</v>
      </c>
      <c r="F1207" s="6">
        <f t="shared" si="81"/>
        <v>40825.729166666664</v>
      </c>
      <c r="G1207" s="7">
        <v>4.0000000000000001E-3</v>
      </c>
      <c r="K1207" s="7">
        <f t="shared" si="78"/>
        <v>1.0999999999999999E-2</v>
      </c>
      <c r="L1207" s="7">
        <f t="shared" si="80"/>
        <v>1.0999999999999999</v>
      </c>
      <c r="M1207" s="7">
        <f t="shared" si="79"/>
        <v>1.4013482787233293E-2</v>
      </c>
    </row>
    <row r="1208" spans="1:13" x14ac:dyDescent="0.25">
      <c r="A1208" s="6">
        <v>40825.777777777781</v>
      </c>
      <c r="B1208" s="13">
        <v>40825</v>
      </c>
      <c r="C1208" s="14">
        <v>0.77777777777777779</v>
      </c>
      <c r="D1208" s="13">
        <v>40825</v>
      </c>
      <c r="E1208" s="14">
        <v>8.7361111111111498</v>
      </c>
      <c r="F1208" s="6">
        <f t="shared" si="81"/>
        <v>40825.736111111109</v>
      </c>
      <c r="G1208" s="7">
        <v>4.0000000000000001E-3</v>
      </c>
      <c r="K1208" s="7">
        <f t="shared" si="78"/>
        <v>1.0999999999999999E-2</v>
      </c>
      <c r="L1208" s="7">
        <f t="shared" si="80"/>
        <v>1.0999999999999999</v>
      </c>
      <c r="M1208" s="7">
        <f t="shared" si="79"/>
        <v>1.4013482787233293E-2</v>
      </c>
    </row>
    <row r="1209" spans="1:13" x14ac:dyDescent="0.25">
      <c r="A1209" s="6">
        <v>40825.784722222219</v>
      </c>
      <c r="B1209" s="13">
        <v>40825</v>
      </c>
      <c r="C1209" s="14">
        <v>0.78472222222222221</v>
      </c>
      <c r="D1209" s="13">
        <v>40825</v>
      </c>
      <c r="E1209" s="14">
        <v>8.7430555555555909</v>
      </c>
      <c r="F1209" s="6">
        <f t="shared" si="81"/>
        <v>40825.743055555555</v>
      </c>
      <c r="G1209" s="7">
        <v>4.0000000000000001E-3</v>
      </c>
      <c r="K1209" s="7">
        <f t="shared" si="78"/>
        <v>1.0999999999999999E-2</v>
      </c>
      <c r="L1209" s="7">
        <f t="shared" si="80"/>
        <v>1.0999999999999999</v>
      </c>
      <c r="M1209" s="7">
        <f t="shared" si="79"/>
        <v>1.4013482787233293E-2</v>
      </c>
    </row>
    <row r="1210" spans="1:13" x14ac:dyDescent="0.25">
      <c r="A1210" s="6">
        <v>40825.791666666664</v>
      </c>
      <c r="B1210" s="13">
        <v>40825</v>
      </c>
      <c r="C1210" s="14">
        <v>0.79166666666666663</v>
      </c>
      <c r="D1210" s="13">
        <v>40825</v>
      </c>
      <c r="E1210" s="14">
        <v>8.7500000000000409</v>
      </c>
      <c r="F1210" s="6">
        <f t="shared" si="81"/>
        <v>40825.75</v>
      </c>
      <c r="G1210" s="7">
        <v>4.0000000000000001E-3</v>
      </c>
      <c r="K1210" s="7">
        <f t="shared" si="78"/>
        <v>1.0999999999999999E-2</v>
      </c>
      <c r="L1210" s="7">
        <f t="shared" si="80"/>
        <v>1.0999999999999999</v>
      </c>
      <c r="M1210" s="7">
        <f t="shared" si="79"/>
        <v>1.4013482787233293E-2</v>
      </c>
    </row>
    <row r="1211" spans="1:13" x14ac:dyDescent="0.25">
      <c r="A1211" s="6">
        <v>40825.798611111109</v>
      </c>
      <c r="B1211" s="13">
        <v>40825</v>
      </c>
      <c r="C1211" s="14">
        <v>0.79861111111111116</v>
      </c>
      <c r="D1211" s="13">
        <v>40825</v>
      </c>
      <c r="E1211" s="14">
        <v>8.7569444444444802</v>
      </c>
      <c r="F1211" s="6">
        <f t="shared" si="81"/>
        <v>40825.756944444445</v>
      </c>
      <c r="G1211" s="7">
        <v>4.0000000000000001E-3</v>
      </c>
      <c r="K1211" s="7">
        <f t="shared" si="78"/>
        <v>1.0999999999999999E-2</v>
      </c>
      <c r="L1211" s="7">
        <f t="shared" si="80"/>
        <v>1.0999999999999999</v>
      </c>
      <c r="M1211" s="7">
        <f t="shared" si="79"/>
        <v>1.4013482787233293E-2</v>
      </c>
    </row>
    <row r="1212" spans="1:13" x14ac:dyDescent="0.25">
      <c r="A1212" s="6">
        <v>40825.805555555555</v>
      </c>
      <c r="B1212" s="13">
        <v>40825</v>
      </c>
      <c r="C1212" s="14">
        <v>0.80555555555555547</v>
      </c>
      <c r="D1212" s="13">
        <v>40825</v>
      </c>
      <c r="E1212" s="14">
        <v>8.7638888888889301</v>
      </c>
      <c r="F1212" s="6">
        <f t="shared" si="81"/>
        <v>40825.763888888891</v>
      </c>
      <c r="G1212" s="7">
        <v>4.0000000000000001E-3</v>
      </c>
      <c r="K1212" s="7">
        <f t="shared" si="78"/>
        <v>1.0999999999999999E-2</v>
      </c>
      <c r="L1212" s="7">
        <f t="shared" si="80"/>
        <v>1.0999999999999999</v>
      </c>
      <c r="M1212" s="7">
        <f t="shared" si="79"/>
        <v>1.4013482787233293E-2</v>
      </c>
    </row>
    <row r="1213" spans="1:13" x14ac:dyDescent="0.25">
      <c r="A1213" s="6">
        <v>40825.8125</v>
      </c>
      <c r="B1213" s="13">
        <v>40825</v>
      </c>
      <c r="C1213" s="14">
        <v>0.8125</v>
      </c>
      <c r="D1213" s="13">
        <v>40825</v>
      </c>
      <c r="E1213" s="14">
        <v>8.7708333333333695</v>
      </c>
      <c r="F1213" s="6">
        <f t="shared" si="81"/>
        <v>40825.770833333336</v>
      </c>
      <c r="G1213" s="7">
        <v>4.0000000000000001E-3</v>
      </c>
      <c r="K1213" s="7">
        <f t="shared" si="78"/>
        <v>1.0999999999999999E-2</v>
      </c>
      <c r="L1213" s="7">
        <f t="shared" si="80"/>
        <v>1.0999999999999999</v>
      </c>
      <c r="M1213" s="7">
        <f t="shared" si="79"/>
        <v>1.4013482787233293E-2</v>
      </c>
    </row>
    <row r="1214" spans="1:13" x14ac:dyDescent="0.25">
      <c r="A1214" s="6">
        <v>40825.819444444445</v>
      </c>
      <c r="B1214" s="13">
        <v>40825</v>
      </c>
      <c r="C1214" s="14">
        <v>0.81944444444444453</v>
      </c>
      <c r="D1214" s="13">
        <v>40825</v>
      </c>
      <c r="E1214" s="14">
        <v>8.7777777777778105</v>
      </c>
      <c r="F1214" s="6">
        <f t="shared" si="81"/>
        <v>40825.777777777781</v>
      </c>
      <c r="G1214" s="7">
        <v>4.0000000000000001E-3</v>
      </c>
      <c r="K1214" s="7">
        <f t="shared" si="78"/>
        <v>1.0999999999999999E-2</v>
      </c>
      <c r="L1214" s="7">
        <f t="shared" si="80"/>
        <v>1.0999999999999999</v>
      </c>
      <c r="M1214" s="7">
        <f t="shared" si="79"/>
        <v>1.4013482787233293E-2</v>
      </c>
    </row>
    <row r="1215" spans="1:13" x14ac:dyDescent="0.25">
      <c r="A1215" s="6">
        <v>40825.826388888891</v>
      </c>
      <c r="B1215" s="13">
        <v>40825</v>
      </c>
      <c r="C1215" s="14">
        <v>0.82638888888888884</v>
      </c>
      <c r="D1215" s="13">
        <v>40825</v>
      </c>
      <c r="E1215" s="14">
        <v>8.7847222222222605</v>
      </c>
      <c r="F1215" s="6">
        <f t="shared" si="81"/>
        <v>40825.784722222219</v>
      </c>
      <c r="G1215" s="7">
        <v>4.0000000000000001E-3</v>
      </c>
      <c r="K1215" s="7">
        <f t="shared" si="78"/>
        <v>1.0999999999999999E-2</v>
      </c>
      <c r="L1215" s="7">
        <f t="shared" si="80"/>
        <v>1.0999999999999999</v>
      </c>
      <c r="M1215" s="7">
        <f t="shared" si="79"/>
        <v>1.4013482787233293E-2</v>
      </c>
    </row>
    <row r="1216" spans="1:13" x14ac:dyDescent="0.25">
      <c r="A1216" s="6">
        <v>40825.833333333336</v>
      </c>
      <c r="B1216" s="13">
        <v>40825</v>
      </c>
      <c r="C1216" s="14">
        <v>0.83333333333333337</v>
      </c>
      <c r="D1216" s="13">
        <v>40825</v>
      </c>
      <c r="E1216" s="14">
        <v>8.7916666666666998</v>
      </c>
      <c r="F1216" s="6">
        <f t="shared" si="81"/>
        <v>40825.791666666664</v>
      </c>
      <c r="G1216" s="7">
        <v>4.0000000000000001E-3</v>
      </c>
      <c r="K1216" s="7">
        <f t="shared" si="78"/>
        <v>1.0999999999999999E-2</v>
      </c>
      <c r="L1216" s="7">
        <f t="shared" si="80"/>
        <v>1.0999999999999999</v>
      </c>
      <c r="M1216" s="7">
        <f t="shared" si="79"/>
        <v>1.4013482787233293E-2</v>
      </c>
    </row>
    <row r="1217" spans="1:13" x14ac:dyDescent="0.25">
      <c r="A1217" s="6">
        <v>40825.840277777781</v>
      </c>
      <c r="B1217" s="13">
        <v>40825</v>
      </c>
      <c r="C1217" s="14">
        <v>0.84027777777777779</v>
      </c>
      <c r="D1217" s="13">
        <v>40825</v>
      </c>
      <c r="E1217" s="14">
        <v>8.7986111111111498</v>
      </c>
      <c r="F1217" s="6">
        <f t="shared" si="81"/>
        <v>40825.798611111109</v>
      </c>
      <c r="G1217" s="7">
        <v>4.0000000000000001E-3</v>
      </c>
      <c r="K1217" s="7">
        <f t="shared" si="78"/>
        <v>1.0999999999999999E-2</v>
      </c>
      <c r="L1217" s="7">
        <f t="shared" si="80"/>
        <v>1.0999999999999999</v>
      </c>
      <c r="M1217" s="7">
        <f t="shared" si="79"/>
        <v>1.4013482787233293E-2</v>
      </c>
    </row>
    <row r="1218" spans="1:13" x14ac:dyDescent="0.25">
      <c r="A1218" s="6">
        <v>40825.847222222219</v>
      </c>
      <c r="B1218" s="13">
        <v>40825</v>
      </c>
      <c r="C1218" s="14">
        <v>0.84722222222222221</v>
      </c>
      <c r="D1218" s="13">
        <v>40825</v>
      </c>
      <c r="E1218" s="14">
        <v>8.8055555555555909</v>
      </c>
      <c r="F1218" s="6">
        <f t="shared" si="81"/>
        <v>40825.805555555555</v>
      </c>
      <c r="G1218" s="7">
        <v>4.0000000000000001E-3</v>
      </c>
      <c r="K1218" s="7">
        <f t="shared" ref="K1218:K1281" si="82">G1218+($K$2057-$H$2057)</f>
        <v>1.0999999999999999E-2</v>
      </c>
      <c r="L1218" s="7">
        <f t="shared" si="80"/>
        <v>1.0999999999999999</v>
      </c>
      <c r="M1218" s="7">
        <f t="shared" si="79"/>
        <v>1.4013482787233293E-2</v>
      </c>
    </row>
    <row r="1219" spans="1:13" x14ac:dyDescent="0.25">
      <c r="A1219" s="6">
        <v>40825.854166666664</v>
      </c>
      <c r="B1219" s="13">
        <v>40825</v>
      </c>
      <c r="C1219" s="14">
        <v>0.85416666666666663</v>
      </c>
      <c r="D1219" s="13">
        <v>40825</v>
      </c>
      <c r="E1219" s="14">
        <v>8.8125000000000409</v>
      </c>
      <c r="F1219" s="6">
        <f t="shared" si="81"/>
        <v>40825.8125</v>
      </c>
      <c r="G1219" s="7">
        <v>4.0000000000000001E-3</v>
      </c>
      <c r="K1219" s="7">
        <f t="shared" si="82"/>
        <v>1.0999999999999999E-2</v>
      </c>
      <c r="L1219" s="7">
        <f t="shared" si="80"/>
        <v>1.0999999999999999</v>
      </c>
      <c r="M1219" s="7">
        <f t="shared" ref="M1219:M1282" si="83">IF(L1219&lt;10.1,(0.011299*L1219^2.259),(0.00526*L1219^2.542))</f>
        <v>1.4013482787233293E-2</v>
      </c>
    </row>
    <row r="1220" spans="1:13" x14ac:dyDescent="0.25">
      <c r="A1220" s="6">
        <v>40825.861111111109</v>
      </c>
      <c r="B1220" s="13">
        <v>40825</v>
      </c>
      <c r="C1220" s="14">
        <v>0.86111111111111116</v>
      </c>
      <c r="D1220" s="13">
        <v>40825</v>
      </c>
      <c r="E1220" s="14">
        <v>8.8194444444444802</v>
      </c>
      <c r="F1220" s="6">
        <f t="shared" si="81"/>
        <v>40825.819444444445</v>
      </c>
      <c r="G1220" s="7">
        <v>4.0000000000000001E-3</v>
      </c>
      <c r="K1220" s="7">
        <f t="shared" si="82"/>
        <v>1.0999999999999999E-2</v>
      </c>
      <c r="L1220" s="7">
        <f t="shared" si="80"/>
        <v>1.0999999999999999</v>
      </c>
      <c r="M1220" s="7">
        <f t="shared" si="83"/>
        <v>1.4013482787233293E-2</v>
      </c>
    </row>
    <row r="1221" spans="1:13" x14ac:dyDescent="0.25">
      <c r="A1221" s="6">
        <v>40825.868055555555</v>
      </c>
      <c r="B1221" s="13">
        <v>40825</v>
      </c>
      <c r="C1221" s="14">
        <v>0.86805555555555547</v>
      </c>
      <c r="D1221" s="13">
        <v>40825</v>
      </c>
      <c r="E1221" s="14">
        <v>8.8263888888889301</v>
      </c>
      <c r="F1221" s="6">
        <f t="shared" si="81"/>
        <v>40825.826388888891</v>
      </c>
      <c r="G1221" s="7">
        <v>4.0000000000000001E-3</v>
      </c>
      <c r="K1221" s="7">
        <f t="shared" si="82"/>
        <v>1.0999999999999999E-2</v>
      </c>
      <c r="L1221" s="7">
        <f t="shared" ref="L1221:L1284" si="84">K1221*100</f>
        <v>1.0999999999999999</v>
      </c>
      <c r="M1221" s="7">
        <f t="shared" si="83"/>
        <v>1.4013482787233293E-2</v>
      </c>
    </row>
    <row r="1222" spans="1:13" x14ac:dyDescent="0.25">
      <c r="A1222" s="6">
        <v>40825.875</v>
      </c>
      <c r="B1222" s="13">
        <v>40825</v>
      </c>
      <c r="C1222" s="14">
        <v>0.875</v>
      </c>
      <c r="D1222" s="13">
        <v>40825</v>
      </c>
      <c r="E1222" s="14">
        <v>8.8333333333333695</v>
      </c>
      <c r="F1222" s="6">
        <f t="shared" si="81"/>
        <v>40825.833333333336</v>
      </c>
      <c r="G1222" s="7">
        <v>4.0000000000000001E-3</v>
      </c>
      <c r="K1222" s="7">
        <f t="shared" si="82"/>
        <v>1.0999999999999999E-2</v>
      </c>
      <c r="L1222" s="7">
        <f t="shared" si="84"/>
        <v>1.0999999999999999</v>
      </c>
      <c r="M1222" s="7">
        <f t="shared" si="83"/>
        <v>1.4013482787233293E-2</v>
      </c>
    </row>
    <row r="1223" spans="1:13" x14ac:dyDescent="0.25">
      <c r="A1223" s="6">
        <v>40825.881944444445</v>
      </c>
      <c r="B1223" s="13">
        <v>40825</v>
      </c>
      <c r="C1223" s="14">
        <v>0.88194444444444453</v>
      </c>
      <c r="D1223" s="13">
        <v>40825</v>
      </c>
      <c r="E1223" s="14">
        <v>8.8402777777778194</v>
      </c>
      <c r="F1223" s="6">
        <f t="shared" si="81"/>
        <v>40825.840277777781</v>
      </c>
      <c r="G1223" s="7">
        <v>4.0000000000000001E-3</v>
      </c>
      <c r="K1223" s="7">
        <f t="shared" si="82"/>
        <v>1.0999999999999999E-2</v>
      </c>
      <c r="L1223" s="7">
        <f t="shared" si="84"/>
        <v>1.0999999999999999</v>
      </c>
      <c r="M1223" s="7">
        <f t="shared" si="83"/>
        <v>1.4013482787233293E-2</v>
      </c>
    </row>
    <row r="1224" spans="1:13" x14ac:dyDescent="0.25">
      <c r="A1224" s="6">
        <v>40825.888888888891</v>
      </c>
      <c r="B1224" s="13">
        <v>40825</v>
      </c>
      <c r="C1224" s="14">
        <v>0.88888888888888884</v>
      </c>
      <c r="D1224" s="13">
        <v>40825</v>
      </c>
      <c r="E1224" s="14">
        <v>8.8472222222222605</v>
      </c>
      <c r="F1224" s="6">
        <f t="shared" si="81"/>
        <v>40825.847222222219</v>
      </c>
      <c r="G1224" s="7">
        <v>4.0000000000000001E-3</v>
      </c>
      <c r="K1224" s="7">
        <f t="shared" si="82"/>
        <v>1.0999999999999999E-2</v>
      </c>
      <c r="L1224" s="7">
        <f t="shared" si="84"/>
        <v>1.0999999999999999</v>
      </c>
      <c r="M1224" s="7">
        <f t="shared" si="83"/>
        <v>1.4013482787233293E-2</v>
      </c>
    </row>
    <row r="1225" spans="1:13" x14ac:dyDescent="0.25">
      <c r="A1225" s="6">
        <v>40825.895833333336</v>
      </c>
      <c r="B1225" s="13">
        <v>40825</v>
      </c>
      <c r="C1225" s="14">
        <v>0.89583333333333337</v>
      </c>
      <c r="D1225" s="13">
        <v>40825</v>
      </c>
      <c r="E1225" s="14">
        <v>8.8541666666666998</v>
      </c>
      <c r="F1225" s="6">
        <f t="shared" si="81"/>
        <v>40825.854166666664</v>
      </c>
      <c r="G1225" s="7">
        <v>4.0000000000000001E-3</v>
      </c>
      <c r="K1225" s="7">
        <f t="shared" si="82"/>
        <v>1.0999999999999999E-2</v>
      </c>
      <c r="L1225" s="7">
        <f t="shared" si="84"/>
        <v>1.0999999999999999</v>
      </c>
      <c r="M1225" s="7">
        <f t="shared" si="83"/>
        <v>1.4013482787233293E-2</v>
      </c>
    </row>
    <row r="1226" spans="1:13" x14ac:dyDescent="0.25">
      <c r="A1226" s="6">
        <v>40825.902777777781</v>
      </c>
      <c r="B1226" s="13">
        <v>40825</v>
      </c>
      <c r="C1226" s="14">
        <v>0.90277777777777779</v>
      </c>
      <c r="D1226" s="13">
        <v>40825</v>
      </c>
      <c r="E1226" s="14">
        <v>8.8611111111111498</v>
      </c>
      <c r="F1226" s="6">
        <f t="shared" si="81"/>
        <v>40825.861111111109</v>
      </c>
      <c r="G1226" s="7">
        <v>4.0000000000000001E-3</v>
      </c>
      <c r="K1226" s="7">
        <f t="shared" si="82"/>
        <v>1.0999999999999999E-2</v>
      </c>
      <c r="L1226" s="7">
        <f t="shared" si="84"/>
        <v>1.0999999999999999</v>
      </c>
      <c r="M1226" s="7">
        <f t="shared" si="83"/>
        <v>1.4013482787233293E-2</v>
      </c>
    </row>
    <row r="1227" spans="1:13" x14ac:dyDescent="0.25">
      <c r="A1227" s="6">
        <v>40825.909722222219</v>
      </c>
      <c r="B1227" s="13">
        <v>40825</v>
      </c>
      <c r="C1227" s="14">
        <v>0.90972222222222221</v>
      </c>
      <c r="D1227" s="13">
        <v>40825</v>
      </c>
      <c r="E1227" s="14">
        <v>8.8680555555555909</v>
      </c>
      <c r="F1227" s="6">
        <f t="shared" si="81"/>
        <v>40825.868055555555</v>
      </c>
      <c r="G1227" s="7">
        <v>4.0000000000000001E-3</v>
      </c>
      <c r="K1227" s="7">
        <f t="shared" si="82"/>
        <v>1.0999999999999999E-2</v>
      </c>
      <c r="L1227" s="7">
        <f t="shared" si="84"/>
        <v>1.0999999999999999</v>
      </c>
      <c r="M1227" s="7">
        <f t="shared" si="83"/>
        <v>1.4013482787233293E-2</v>
      </c>
    </row>
    <row r="1228" spans="1:13" x14ac:dyDescent="0.25">
      <c r="A1228" s="6">
        <v>40825.916666666664</v>
      </c>
      <c r="B1228" s="13">
        <v>40825</v>
      </c>
      <c r="C1228" s="14">
        <v>0.91666666666666663</v>
      </c>
      <c r="D1228" s="13">
        <v>40825</v>
      </c>
      <c r="E1228" s="14">
        <v>8.8750000000000409</v>
      </c>
      <c r="F1228" s="6">
        <f t="shared" si="81"/>
        <v>40825.875</v>
      </c>
      <c r="G1228" s="7">
        <v>4.0000000000000001E-3</v>
      </c>
      <c r="K1228" s="7">
        <f t="shared" si="82"/>
        <v>1.0999999999999999E-2</v>
      </c>
      <c r="L1228" s="7">
        <f t="shared" si="84"/>
        <v>1.0999999999999999</v>
      </c>
      <c r="M1228" s="7">
        <f t="shared" si="83"/>
        <v>1.4013482787233293E-2</v>
      </c>
    </row>
    <row r="1229" spans="1:13" x14ac:dyDescent="0.25">
      <c r="A1229" s="6">
        <v>40825.923611111109</v>
      </c>
      <c r="B1229" s="13">
        <v>40825</v>
      </c>
      <c r="C1229" s="14">
        <v>0.92361111111111116</v>
      </c>
      <c r="D1229" s="13">
        <v>40825</v>
      </c>
      <c r="E1229" s="14">
        <v>8.8819444444444802</v>
      </c>
      <c r="F1229" s="6">
        <f t="shared" si="81"/>
        <v>40825.881944444445</v>
      </c>
      <c r="G1229" s="7">
        <v>4.0000000000000001E-3</v>
      </c>
      <c r="K1229" s="7">
        <f t="shared" si="82"/>
        <v>1.0999999999999999E-2</v>
      </c>
      <c r="L1229" s="7">
        <f t="shared" si="84"/>
        <v>1.0999999999999999</v>
      </c>
      <c r="M1229" s="7">
        <f t="shared" si="83"/>
        <v>1.4013482787233293E-2</v>
      </c>
    </row>
    <row r="1230" spans="1:13" x14ac:dyDescent="0.25">
      <c r="A1230" s="6">
        <v>40825.930555555555</v>
      </c>
      <c r="B1230" s="13">
        <v>40825</v>
      </c>
      <c r="C1230" s="14">
        <v>0.93055555555555547</v>
      </c>
      <c r="D1230" s="13">
        <v>40825</v>
      </c>
      <c r="E1230" s="14">
        <v>8.8888888888889301</v>
      </c>
      <c r="F1230" s="6">
        <f t="shared" si="81"/>
        <v>40825.888888888891</v>
      </c>
      <c r="G1230" s="7">
        <v>4.0000000000000001E-3</v>
      </c>
      <c r="K1230" s="7">
        <f t="shared" si="82"/>
        <v>1.0999999999999999E-2</v>
      </c>
      <c r="L1230" s="7">
        <f t="shared" si="84"/>
        <v>1.0999999999999999</v>
      </c>
      <c r="M1230" s="7">
        <f t="shared" si="83"/>
        <v>1.4013482787233293E-2</v>
      </c>
    </row>
    <row r="1231" spans="1:13" x14ac:dyDescent="0.25">
      <c r="A1231" s="6">
        <v>40825.9375</v>
      </c>
      <c r="B1231" s="13">
        <v>40825</v>
      </c>
      <c r="C1231" s="14">
        <v>0.9375</v>
      </c>
      <c r="D1231" s="13">
        <v>40825</v>
      </c>
      <c r="E1231" s="14">
        <v>8.8958333333333695</v>
      </c>
      <c r="F1231" s="6">
        <f t="shared" si="81"/>
        <v>40825.895833333336</v>
      </c>
      <c r="G1231" s="7">
        <v>4.0000000000000001E-3</v>
      </c>
      <c r="K1231" s="7">
        <f t="shared" si="82"/>
        <v>1.0999999999999999E-2</v>
      </c>
      <c r="L1231" s="7">
        <f t="shared" si="84"/>
        <v>1.0999999999999999</v>
      </c>
      <c r="M1231" s="7">
        <f t="shared" si="83"/>
        <v>1.4013482787233293E-2</v>
      </c>
    </row>
    <row r="1232" spans="1:13" x14ac:dyDescent="0.25">
      <c r="A1232" s="6">
        <v>40825.944444444445</v>
      </c>
      <c r="B1232" s="13">
        <v>40825</v>
      </c>
      <c r="C1232" s="14">
        <v>0.94444444444444453</v>
      </c>
      <c r="D1232" s="13">
        <v>40825</v>
      </c>
      <c r="E1232" s="14">
        <v>8.9027777777778194</v>
      </c>
      <c r="F1232" s="6">
        <f t="shared" ref="F1232:F1245" si="85">D1232+E1232-8</f>
        <v>40825.902777777781</v>
      </c>
      <c r="G1232" s="7">
        <v>4.0000000000000001E-3</v>
      </c>
      <c r="K1232" s="7">
        <f t="shared" si="82"/>
        <v>1.0999999999999999E-2</v>
      </c>
      <c r="L1232" s="7">
        <f t="shared" si="84"/>
        <v>1.0999999999999999</v>
      </c>
      <c r="M1232" s="7">
        <f t="shared" si="83"/>
        <v>1.4013482787233293E-2</v>
      </c>
    </row>
    <row r="1233" spans="1:13" x14ac:dyDescent="0.25">
      <c r="A1233" s="6">
        <v>40825.951388888891</v>
      </c>
      <c r="B1233" s="13">
        <v>40825</v>
      </c>
      <c r="C1233" s="14">
        <v>0.95138888888888884</v>
      </c>
      <c r="D1233" s="13">
        <v>40825</v>
      </c>
      <c r="E1233" s="14">
        <v>8.9097222222222605</v>
      </c>
      <c r="F1233" s="6">
        <f t="shared" si="85"/>
        <v>40825.909722222219</v>
      </c>
      <c r="G1233" s="7">
        <v>3.0000000000000001E-3</v>
      </c>
      <c r="K1233" s="7">
        <f t="shared" si="82"/>
        <v>9.9999999999999985E-3</v>
      </c>
      <c r="L1233" s="7">
        <f t="shared" si="84"/>
        <v>0.99999999999999989</v>
      </c>
      <c r="M1233" s="7">
        <f t="shared" si="83"/>
        <v>1.1298999999999998E-2</v>
      </c>
    </row>
    <row r="1234" spans="1:13" x14ac:dyDescent="0.25">
      <c r="A1234" s="6">
        <v>40825.958333333336</v>
      </c>
      <c r="B1234" s="13">
        <v>40825</v>
      </c>
      <c r="C1234" s="14">
        <v>0.95833333333333337</v>
      </c>
      <c r="D1234" s="13">
        <v>40825</v>
      </c>
      <c r="E1234" s="14">
        <v>8.9166666666666998</v>
      </c>
      <c r="F1234" s="6">
        <f t="shared" si="85"/>
        <v>40825.916666666664</v>
      </c>
      <c r="G1234" s="7">
        <v>3.0000000000000001E-3</v>
      </c>
      <c r="K1234" s="7">
        <f t="shared" si="82"/>
        <v>9.9999999999999985E-3</v>
      </c>
      <c r="L1234" s="7">
        <f t="shared" si="84"/>
        <v>0.99999999999999989</v>
      </c>
      <c r="M1234" s="7">
        <f t="shared" si="83"/>
        <v>1.1298999999999998E-2</v>
      </c>
    </row>
    <row r="1235" spans="1:13" x14ac:dyDescent="0.25">
      <c r="A1235" s="6">
        <v>40825.965277777781</v>
      </c>
      <c r="B1235" s="13">
        <v>40825</v>
      </c>
      <c r="C1235" s="14">
        <v>0.96527777777777779</v>
      </c>
      <c r="D1235" s="13">
        <v>40825</v>
      </c>
      <c r="E1235" s="14">
        <v>8.9236111111111498</v>
      </c>
      <c r="F1235" s="6">
        <f t="shared" si="85"/>
        <v>40825.923611111109</v>
      </c>
      <c r="G1235" s="7">
        <v>3.0000000000000001E-3</v>
      </c>
      <c r="K1235" s="7">
        <f t="shared" si="82"/>
        <v>9.9999999999999985E-3</v>
      </c>
      <c r="L1235" s="7">
        <f t="shared" si="84"/>
        <v>0.99999999999999989</v>
      </c>
      <c r="M1235" s="7">
        <f t="shared" si="83"/>
        <v>1.1298999999999998E-2</v>
      </c>
    </row>
    <row r="1236" spans="1:13" x14ac:dyDescent="0.25">
      <c r="A1236" s="6">
        <v>40825.972222222219</v>
      </c>
      <c r="B1236" s="13">
        <v>40825</v>
      </c>
      <c r="C1236" s="14">
        <v>0.97222222222222221</v>
      </c>
      <c r="D1236" s="13">
        <v>40825</v>
      </c>
      <c r="E1236" s="14">
        <v>8.9305555555555909</v>
      </c>
      <c r="F1236" s="6">
        <f t="shared" si="85"/>
        <v>40825.930555555555</v>
      </c>
      <c r="G1236" s="7">
        <v>3.0000000000000001E-3</v>
      </c>
      <c r="K1236" s="7">
        <f t="shared" si="82"/>
        <v>9.9999999999999985E-3</v>
      </c>
      <c r="L1236" s="7">
        <f t="shared" si="84"/>
        <v>0.99999999999999989</v>
      </c>
      <c r="M1236" s="7">
        <f t="shared" si="83"/>
        <v>1.1298999999999998E-2</v>
      </c>
    </row>
    <row r="1237" spans="1:13" x14ac:dyDescent="0.25">
      <c r="A1237" s="6">
        <v>40825.979166666664</v>
      </c>
      <c r="B1237" s="13">
        <v>40825</v>
      </c>
      <c r="C1237" s="14">
        <v>0.97916666666666663</v>
      </c>
      <c r="D1237" s="13">
        <v>40825</v>
      </c>
      <c r="E1237" s="14">
        <v>8.9375000000000409</v>
      </c>
      <c r="F1237" s="6">
        <f t="shared" si="85"/>
        <v>40825.9375</v>
      </c>
      <c r="G1237" s="7">
        <v>3.0000000000000001E-3</v>
      </c>
      <c r="K1237" s="7">
        <f t="shared" si="82"/>
        <v>9.9999999999999985E-3</v>
      </c>
      <c r="L1237" s="7">
        <f t="shared" si="84"/>
        <v>0.99999999999999989</v>
      </c>
      <c r="M1237" s="7">
        <f t="shared" si="83"/>
        <v>1.1298999999999998E-2</v>
      </c>
    </row>
    <row r="1238" spans="1:13" x14ac:dyDescent="0.25">
      <c r="A1238" s="6">
        <v>40825.986111111109</v>
      </c>
      <c r="B1238" s="13">
        <v>40825</v>
      </c>
      <c r="C1238" s="14">
        <v>0.98611111111111116</v>
      </c>
      <c r="D1238" s="13">
        <v>40825</v>
      </c>
      <c r="E1238" s="14">
        <v>8.9444444444444802</v>
      </c>
      <c r="F1238" s="6">
        <f t="shared" si="85"/>
        <v>40825.944444444445</v>
      </c>
      <c r="G1238" s="7">
        <v>3.0000000000000001E-3</v>
      </c>
      <c r="K1238" s="7">
        <f t="shared" si="82"/>
        <v>9.9999999999999985E-3</v>
      </c>
      <c r="L1238" s="7">
        <f t="shared" si="84"/>
        <v>0.99999999999999989</v>
      </c>
      <c r="M1238" s="7">
        <f t="shared" si="83"/>
        <v>1.1298999999999998E-2</v>
      </c>
    </row>
    <row r="1239" spans="1:13" x14ac:dyDescent="0.25">
      <c r="A1239" s="6">
        <v>40825.993055555555</v>
      </c>
      <c r="B1239" s="13">
        <v>40825</v>
      </c>
      <c r="C1239" s="14">
        <v>0.99305555555555547</v>
      </c>
      <c r="D1239" s="13">
        <v>40825</v>
      </c>
      <c r="E1239" s="14">
        <v>8.9513888888889301</v>
      </c>
      <c r="F1239" s="6">
        <f t="shared" si="85"/>
        <v>40825.951388888891</v>
      </c>
      <c r="G1239" s="7">
        <v>3.0000000000000001E-3</v>
      </c>
      <c r="K1239" s="7">
        <f t="shared" si="82"/>
        <v>9.9999999999999985E-3</v>
      </c>
      <c r="L1239" s="7">
        <f t="shared" si="84"/>
        <v>0.99999999999999989</v>
      </c>
      <c r="M1239" s="7">
        <f t="shared" si="83"/>
        <v>1.1298999999999998E-2</v>
      </c>
    </row>
    <row r="1240" spans="1:13" x14ac:dyDescent="0.25">
      <c r="A1240" s="6">
        <v>40826</v>
      </c>
      <c r="B1240" s="13">
        <v>40826</v>
      </c>
      <c r="C1240" s="14">
        <v>0</v>
      </c>
      <c r="D1240" s="13">
        <v>40825</v>
      </c>
      <c r="E1240" s="14">
        <v>8.9583333333333695</v>
      </c>
      <c r="F1240" s="6">
        <f t="shared" si="85"/>
        <v>40825.958333333336</v>
      </c>
      <c r="G1240" s="7">
        <v>3.0000000000000001E-3</v>
      </c>
      <c r="K1240" s="7">
        <f t="shared" si="82"/>
        <v>9.9999999999999985E-3</v>
      </c>
      <c r="L1240" s="7">
        <f t="shared" si="84"/>
        <v>0.99999999999999989</v>
      </c>
      <c r="M1240" s="7">
        <f t="shared" si="83"/>
        <v>1.1298999999999998E-2</v>
      </c>
    </row>
    <row r="1241" spans="1:13" x14ac:dyDescent="0.25">
      <c r="A1241" s="6">
        <v>40826.006944444445</v>
      </c>
      <c r="B1241" s="13">
        <v>40826</v>
      </c>
      <c r="C1241" s="14">
        <v>6.9444444444444441E-3</v>
      </c>
      <c r="D1241" s="13">
        <v>40825</v>
      </c>
      <c r="E1241" s="14">
        <v>8.9652777777778194</v>
      </c>
      <c r="F1241" s="6">
        <f t="shared" si="85"/>
        <v>40825.965277777781</v>
      </c>
      <c r="G1241" s="7">
        <v>3.0000000000000001E-3</v>
      </c>
      <c r="K1241" s="7">
        <f t="shared" si="82"/>
        <v>9.9999999999999985E-3</v>
      </c>
      <c r="L1241" s="7">
        <f t="shared" si="84"/>
        <v>0.99999999999999989</v>
      </c>
      <c r="M1241" s="7">
        <f t="shared" si="83"/>
        <v>1.1298999999999998E-2</v>
      </c>
    </row>
    <row r="1242" spans="1:13" x14ac:dyDescent="0.25">
      <c r="A1242" s="6">
        <v>40826.013888888891</v>
      </c>
      <c r="B1242" s="13">
        <v>40826</v>
      </c>
      <c r="C1242" s="14">
        <v>1.3888888888888888E-2</v>
      </c>
      <c r="D1242" s="13">
        <v>40825</v>
      </c>
      <c r="E1242" s="14">
        <v>8.9722222222222605</v>
      </c>
      <c r="F1242" s="6">
        <f t="shared" si="85"/>
        <v>40825.972222222219</v>
      </c>
      <c r="G1242" s="7">
        <v>3.0000000000000001E-3</v>
      </c>
      <c r="K1242" s="7">
        <f t="shared" si="82"/>
        <v>9.9999999999999985E-3</v>
      </c>
      <c r="L1242" s="7">
        <f t="shared" si="84"/>
        <v>0.99999999999999989</v>
      </c>
      <c r="M1242" s="7">
        <f t="shared" si="83"/>
        <v>1.1298999999999998E-2</v>
      </c>
    </row>
    <row r="1243" spans="1:13" x14ac:dyDescent="0.25">
      <c r="A1243" s="6">
        <v>40826.020833333336</v>
      </c>
      <c r="B1243" s="13">
        <v>40826</v>
      </c>
      <c r="C1243" s="14">
        <v>2.0833333333333332E-2</v>
      </c>
      <c r="D1243" s="13">
        <v>40825</v>
      </c>
      <c r="E1243" s="14">
        <v>8.9791666666666998</v>
      </c>
      <c r="F1243" s="6">
        <f t="shared" si="85"/>
        <v>40825.979166666664</v>
      </c>
      <c r="G1243" s="7">
        <v>3.0000000000000001E-3</v>
      </c>
      <c r="K1243" s="7">
        <f t="shared" si="82"/>
        <v>9.9999999999999985E-3</v>
      </c>
      <c r="L1243" s="7">
        <f t="shared" si="84"/>
        <v>0.99999999999999989</v>
      </c>
      <c r="M1243" s="7">
        <f t="shared" si="83"/>
        <v>1.1298999999999998E-2</v>
      </c>
    </row>
    <row r="1244" spans="1:13" x14ac:dyDescent="0.25">
      <c r="A1244" s="6">
        <v>40826.027777777781</v>
      </c>
      <c r="B1244" s="13">
        <v>40826</v>
      </c>
      <c r="C1244" s="14">
        <v>2.7777777777777776E-2</v>
      </c>
      <c r="D1244" s="13">
        <v>40825</v>
      </c>
      <c r="E1244" s="14">
        <v>8.9861111111111498</v>
      </c>
      <c r="F1244" s="6">
        <f t="shared" si="85"/>
        <v>40825.986111111109</v>
      </c>
      <c r="G1244" s="7">
        <v>3.0000000000000001E-3</v>
      </c>
      <c r="K1244" s="7">
        <f t="shared" si="82"/>
        <v>9.9999999999999985E-3</v>
      </c>
      <c r="L1244" s="7">
        <f t="shared" si="84"/>
        <v>0.99999999999999989</v>
      </c>
      <c r="M1244" s="7">
        <f t="shared" si="83"/>
        <v>1.1298999999999998E-2</v>
      </c>
    </row>
    <row r="1245" spans="1:13" x14ac:dyDescent="0.25">
      <c r="A1245" s="6">
        <v>40826.034722222219</v>
      </c>
      <c r="B1245" s="13">
        <v>40826</v>
      </c>
      <c r="C1245" s="14">
        <v>3.4722222222222224E-2</v>
      </c>
      <c r="D1245" s="13">
        <v>40825</v>
      </c>
      <c r="E1245" s="14">
        <v>8.9930555555555909</v>
      </c>
      <c r="F1245" s="6">
        <f t="shared" si="85"/>
        <v>40825.993055555555</v>
      </c>
      <c r="G1245" s="7">
        <v>3.0000000000000001E-3</v>
      </c>
      <c r="K1245" s="7">
        <f t="shared" si="82"/>
        <v>9.9999999999999985E-3</v>
      </c>
      <c r="L1245" s="7">
        <f t="shared" si="84"/>
        <v>0.99999999999999989</v>
      </c>
      <c r="M1245" s="7">
        <f t="shared" si="83"/>
        <v>1.1298999999999998E-2</v>
      </c>
    </row>
    <row r="1246" spans="1:13" x14ac:dyDescent="0.25">
      <c r="A1246" s="6">
        <v>40826.041666666664</v>
      </c>
      <c r="B1246" s="13">
        <v>40826</v>
      </c>
      <c r="C1246" s="14">
        <v>4.1666666666666664E-2</v>
      </c>
      <c r="D1246" s="13">
        <v>40826</v>
      </c>
      <c r="E1246" s="14">
        <v>9.0000000000000409</v>
      </c>
      <c r="F1246" s="6">
        <f>D1246+E1246-9</f>
        <v>40826</v>
      </c>
      <c r="G1246" s="7">
        <v>3.0000000000000001E-3</v>
      </c>
      <c r="K1246" s="7">
        <f t="shared" si="82"/>
        <v>9.9999999999999985E-3</v>
      </c>
      <c r="L1246" s="7">
        <f t="shared" si="84"/>
        <v>0.99999999999999989</v>
      </c>
      <c r="M1246" s="7">
        <f t="shared" si="83"/>
        <v>1.1298999999999998E-2</v>
      </c>
    </row>
    <row r="1247" spans="1:13" x14ac:dyDescent="0.25">
      <c r="A1247" s="6">
        <v>40826.048611111109</v>
      </c>
      <c r="B1247" s="13">
        <v>40826</v>
      </c>
      <c r="C1247" s="14">
        <v>4.8611111111111112E-2</v>
      </c>
      <c r="D1247" s="13">
        <v>40826</v>
      </c>
      <c r="E1247" s="14">
        <v>9.0069444444444802</v>
      </c>
      <c r="F1247" s="6">
        <f>D1247+E1247-9</f>
        <v>40826.006944444445</v>
      </c>
      <c r="G1247" s="7">
        <v>3.0000000000000001E-3</v>
      </c>
      <c r="K1247" s="7">
        <f t="shared" si="82"/>
        <v>9.9999999999999985E-3</v>
      </c>
      <c r="L1247" s="7">
        <f t="shared" si="84"/>
        <v>0.99999999999999989</v>
      </c>
      <c r="M1247" s="7">
        <f t="shared" si="83"/>
        <v>1.1298999999999998E-2</v>
      </c>
    </row>
    <row r="1248" spans="1:13" x14ac:dyDescent="0.25">
      <c r="A1248" s="6">
        <v>40826.055555555555</v>
      </c>
      <c r="B1248" s="13">
        <v>40826</v>
      </c>
      <c r="C1248" s="14">
        <v>5.5555555555555552E-2</v>
      </c>
      <c r="D1248" s="13">
        <v>40826</v>
      </c>
      <c r="E1248" s="14">
        <v>9.0138888888889301</v>
      </c>
      <c r="F1248" s="6">
        <f t="shared" ref="F1248:F1311" si="86">D1248+E1248-9</f>
        <v>40826.013888888891</v>
      </c>
      <c r="G1248" s="7">
        <v>3.0000000000000001E-3</v>
      </c>
      <c r="K1248" s="7">
        <f t="shared" si="82"/>
        <v>9.9999999999999985E-3</v>
      </c>
      <c r="L1248" s="7">
        <f t="shared" si="84"/>
        <v>0.99999999999999989</v>
      </c>
      <c r="M1248" s="7">
        <f t="shared" si="83"/>
        <v>1.1298999999999998E-2</v>
      </c>
    </row>
    <row r="1249" spans="1:13" x14ac:dyDescent="0.25">
      <c r="A1249" s="6">
        <v>40826.0625</v>
      </c>
      <c r="B1249" s="13">
        <v>40826</v>
      </c>
      <c r="C1249" s="14">
        <v>6.25E-2</v>
      </c>
      <c r="D1249" s="13">
        <v>40826</v>
      </c>
      <c r="E1249" s="14">
        <v>9.0208333333333695</v>
      </c>
      <c r="F1249" s="6">
        <f t="shared" si="86"/>
        <v>40826.020833333336</v>
      </c>
      <c r="G1249" s="7">
        <v>3.0000000000000001E-3</v>
      </c>
      <c r="K1249" s="7">
        <f t="shared" si="82"/>
        <v>9.9999999999999985E-3</v>
      </c>
      <c r="L1249" s="7">
        <f t="shared" si="84"/>
        <v>0.99999999999999989</v>
      </c>
      <c r="M1249" s="7">
        <f t="shared" si="83"/>
        <v>1.1298999999999998E-2</v>
      </c>
    </row>
    <row r="1250" spans="1:13" x14ac:dyDescent="0.25">
      <c r="A1250" s="6">
        <v>40826.069444444445</v>
      </c>
      <c r="B1250" s="13">
        <v>40826</v>
      </c>
      <c r="C1250" s="14">
        <v>6.9444444444444434E-2</v>
      </c>
      <c r="D1250" s="13">
        <v>40826</v>
      </c>
      <c r="E1250" s="14">
        <v>9.0277777777778194</v>
      </c>
      <c r="F1250" s="6">
        <f t="shared" si="86"/>
        <v>40826.027777777781</v>
      </c>
      <c r="G1250" s="7">
        <v>2E-3</v>
      </c>
      <c r="K1250" s="7">
        <f t="shared" si="82"/>
        <v>8.9999999999999993E-3</v>
      </c>
      <c r="L1250" s="7">
        <f t="shared" si="84"/>
        <v>0.89999999999999991</v>
      </c>
      <c r="M1250" s="7">
        <f t="shared" si="83"/>
        <v>8.9058184482007224E-3</v>
      </c>
    </row>
    <row r="1251" spans="1:13" x14ac:dyDescent="0.25">
      <c r="A1251" s="6">
        <v>40826.076388888891</v>
      </c>
      <c r="B1251" s="13">
        <v>40826</v>
      </c>
      <c r="C1251" s="14">
        <v>7.6388888888888895E-2</v>
      </c>
      <c r="D1251" s="13">
        <v>40826</v>
      </c>
      <c r="E1251" s="14">
        <v>9.0347222222222605</v>
      </c>
      <c r="F1251" s="6">
        <f t="shared" si="86"/>
        <v>40826.034722222219</v>
      </c>
      <c r="G1251" s="7">
        <v>2E-3</v>
      </c>
      <c r="K1251" s="7">
        <f t="shared" si="82"/>
        <v>8.9999999999999993E-3</v>
      </c>
      <c r="L1251" s="7">
        <f t="shared" si="84"/>
        <v>0.89999999999999991</v>
      </c>
      <c r="M1251" s="7">
        <f t="shared" si="83"/>
        <v>8.9058184482007224E-3</v>
      </c>
    </row>
    <row r="1252" spans="1:13" x14ac:dyDescent="0.25">
      <c r="A1252" s="6">
        <v>40826.083333333336</v>
      </c>
      <c r="B1252" s="13">
        <v>40826</v>
      </c>
      <c r="C1252" s="14">
        <v>8.3333333333333329E-2</v>
      </c>
      <c r="D1252" s="13">
        <v>40826</v>
      </c>
      <c r="E1252" s="14">
        <v>9.0416666666666998</v>
      </c>
      <c r="F1252" s="6">
        <f t="shared" si="86"/>
        <v>40826.041666666664</v>
      </c>
      <c r="G1252" s="7">
        <v>2E-3</v>
      </c>
      <c r="K1252" s="7">
        <f t="shared" si="82"/>
        <v>8.9999999999999993E-3</v>
      </c>
      <c r="L1252" s="7">
        <f t="shared" si="84"/>
        <v>0.89999999999999991</v>
      </c>
      <c r="M1252" s="7">
        <f t="shared" si="83"/>
        <v>8.9058184482007224E-3</v>
      </c>
    </row>
    <row r="1253" spans="1:13" x14ac:dyDescent="0.25">
      <c r="A1253" s="6">
        <v>40826.090277777781</v>
      </c>
      <c r="B1253" s="13">
        <v>40826</v>
      </c>
      <c r="C1253" s="14">
        <v>9.0277777777777776E-2</v>
      </c>
      <c r="D1253" s="13">
        <v>40826</v>
      </c>
      <c r="E1253" s="14">
        <v>9.0486111111111498</v>
      </c>
      <c r="F1253" s="6">
        <f t="shared" si="86"/>
        <v>40826.048611111109</v>
      </c>
      <c r="G1253" s="7">
        <v>2E-3</v>
      </c>
      <c r="K1253" s="7">
        <f t="shared" si="82"/>
        <v>8.9999999999999993E-3</v>
      </c>
      <c r="L1253" s="7">
        <f t="shared" si="84"/>
        <v>0.89999999999999991</v>
      </c>
      <c r="M1253" s="7">
        <f t="shared" si="83"/>
        <v>8.9058184482007224E-3</v>
      </c>
    </row>
    <row r="1254" spans="1:13" x14ac:dyDescent="0.25">
      <c r="A1254" s="6">
        <v>40826.097222222219</v>
      </c>
      <c r="B1254" s="13">
        <v>40826</v>
      </c>
      <c r="C1254" s="14">
        <v>9.7222222222222224E-2</v>
      </c>
      <c r="D1254" s="13">
        <v>40826</v>
      </c>
      <c r="E1254" s="14">
        <v>9.0555555555555909</v>
      </c>
      <c r="F1254" s="6">
        <f t="shared" si="86"/>
        <v>40826.055555555555</v>
      </c>
      <c r="G1254" s="7">
        <v>2E-3</v>
      </c>
      <c r="K1254" s="7">
        <f t="shared" si="82"/>
        <v>8.9999999999999993E-3</v>
      </c>
      <c r="L1254" s="7">
        <f t="shared" si="84"/>
        <v>0.89999999999999991</v>
      </c>
      <c r="M1254" s="7">
        <f t="shared" si="83"/>
        <v>8.9058184482007224E-3</v>
      </c>
    </row>
    <row r="1255" spans="1:13" x14ac:dyDescent="0.25">
      <c r="A1255" s="6">
        <v>40826.104166666664</v>
      </c>
      <c r="B1255" s="13">
        <v>40826</v>
      </c>
      <c r="C1255" s="14">
        <v>0.10416666666666667</v>
      </c>
      <c r="D1255" s="13">
        <v>40826</v>
      </c>
      <c r="E1255" s="14">
        <v>9.0625000000000409</v>
      </c>
      <c r="F1255" s="6">
        <f t="shared" si="86"/>
        <v>40826.0625</v>
      </c>
      <c r="G1255" s="7">
        <v>2E-3</v>
      </c>
      <c r="K1255" s="7">
        <f t="shared" si="82"/>
        <v>8.9999999999999993E-3</v>
      </c>
      <c r="L1255" s="7">
        <f t="shared" si="84"/>
        <v>0.89999999999999991</v>
      </c>
      <c r="M1255" s="7">
        <f t="shared" si="83"/>
        <v>8.9058184482007224E-3</v>
      </c>
    </row>
    <row r="1256" spans="1:13" x14ac:dyDescent="0.25">
      <c r="A1256" s="6">
        <v>40826.111111111109</v>
      </c>
      <c r="B1256" s="13">
        <v>40826</v>
      </c>
      <c r="C1256" s="14">
        <v>0.1111111111111111</v>
      </c>
      <c r="D1256" s="13">
        <v>40826</v>
      </c>
      <c r="E1256" s="14">
        <v>9.0694444444444802</v>
      </c>
      <c r="F1256" s="6">
        <f t="shared" si="86"/>
        <v>40826.069444444445</v>
      </c>
      <c r="G1256" s="7">
        <v>2E-3</v>
      </c>
      <c r="K1256" s="7">
        <f t="shared" si="82"/>
        <v>8.9999999999999993E-3</v>
      </c>
      <c r="L1256" s="7">
        <f t="shared" si="84"/>
        <v>0.89999999999999991</v>
      </c>
      <c r="M1256" s="7">
        <f t="shared" si="83"/>
        <v>8.9058184482007224E-3</v>
      </c>
    </row>
    <row r="1257" spans="1:13" x14ac:dyDescent="0.25">
      <c r="A1257" s="6">
        <v>40826.118055555555</v>
      </c>
      <c r="B1257" s="13">
        <v>40826</v>
      </c>
      <c r="C1257" s="14">
        <v>0.11805555555555557</v>
      </c>
      <c r="D1257" s="13">
        <v>40826</v>
      </c>
      <c r="E1257" s="14">
        <v>9.0763888888889301</v>
      </c>
      <c r="F1257" s="6">
        <f t="shared" si="86"/>
        <v>40826.076388888891</v>
      </c>
      <c r="G1257" s="7">
        <v>2E-3</v>
      </c>
      <c r="K1257" s="7">
        <f t="shared" si="82"/>
        <v>8.9999999999999993E-3</v>
      </c>
      <c r="L1257" s="7">
        <f t="shared" si="84"/>
        <v>0.89999999999999991</v>
      </c>
      <c r="M1257" s="7">
        <f t="shared" si="83"/>
        <v>8.9058184482007224E-3</v>
      </c>
    </row>
    <row r="1258" spans="1:13" x14ac:dyDescent="0.25">
      <c r="A1258" s="6">
        <v>40826.125</v>
      </c>
      <c r="B1258" s="13">
        <v>40826</v>
      </c>
      <c r="C1258" s="14">
        <v>0.125</v>
      </c>
      <c r="D1258" s="13">
        <v>40826</v>
      </c>
      <c r="E1258" s="14">
        <v>9.0833333333333695</v>
      </c>
      <c r="F1258" s="6">
        <f t="shared" si="86"/>
        <v>40826.083333333336</v>
      </c>
      <c r="G1258" s="7">
        <v>2E-3</v>
      </c>
      <c r="K1258" s="7">
        <f t="shared" si="82"/>
        <v>8.9999999999999993E-3</v>
      </c>
      <c r="L1258" s="7">
        <f t="shared" si="84"/>
        <v>0.89999999999999991</v>
      </c>
      <c r="M1258" s="7">
        <f t="shared" si="83"/>
        <v>8.9058184482007224E-3</v>
      </c>
    </row>
    <row r="1259" spans="1:13" x14ac:dyDescent="0.25">
      <c r="A1259" s="6">
        <v>40826.131944444445</v>
      </c>
      <c r="B1259" s="13">
        <v>40826</v>
      </c>
      <c r="C1259" s="14">
        <v>0.13194444444444445</v>
      </c>
      <c r="D1259" s="13">
        <v>40826</v>
      </c>
      <c r="E1259" s="14">
        <v>9.0902777777778194</v>
      </c>
      <c r="F1259" s="6">
        <f t="shared" si="86"/>
        <v>40826.090277777781</v>
      </c>
      <c r="G1259" s="7">
        <v>2E-3</v>
      </c>
      <c r="K1259" s="7">
        <f t="shared" si="82"/>
        <v>8.9999999999999993E-3</v>
      </c>
      <c r="L1259" s="7">
        <f t="shared" si="84"/>
        <v>0.89999999999999991</v>
      </c>
      <c r="M1259" s="7">
        <f t="shared" si="83"/>
        <v>8.9058184482007224E-3</v>
      </c>
    </row>
    <row r="1260" spans="1:13" x14ac:dyDescent="0.25">
      <c r="A1260" s="6">
        <v>40826.138888888891</v>
      </c>
      <c r="B1260" s="13">
        <v>40826</v>
      </c>
      <c r="C1260" s="14">
        <v>0.1388888888888889</v>
      </c>
      <c r="D1260" s="13">
        <v>40826</v>
      </c>
      <c r="E1260" s="14">
        <v>9.0972222222222605</v>
      </c>
      <c r="F1260" s="6">
        <f t="shared" si="86"/>
        <v>40826.097222222219</v>
      </c>
      <c r="G1260" s="7">
        <v>2E-3</v>
      </c>
      <c r="K1260" s="7">
        <f t="shared" si="82"/>
        <v>8.9999999999999993E-3</v>
      </c>
      <c r="L1260" s="7">
        <f t="shared" si="84"/>
        <v>0.89999999999999991</v>
      </c>
      <c r="M1260" s="7">
        <f t="shared" si="83"/>
        <v>8.9058184482007224E-3</v>
      </c>
    </row>
    <row r="1261" spans="1:13" x14ac:dyDescent="0.25">
      <c r="A1261" s="6">
        <v>40826.145833333336</v>
      </c>
      <c r="B1261" s="13">
        <v>40826</v>
      </c>
      <c r="C1261" s="14">
        <v>0.14583333333333334</v>
      </c>
      <c r="D1261" s="13">
        <v>40826</v>
      </c>
      <c r="E1261" s="14">
        <v>9.1041666666666998</v>
      </c>
      <c r="F1261" s="6">
        <f t="shared" si="86"/>
        <v>40826.104166666664</v>
      </c>
      <c r="G1261" s="7">
        <v>2E-3</v>
      </c>
      <c r="K1261" s="7">
        <f t="shared" si="82"/>
        <v>8.9999999999999993E-3</v>
      </c>
      <c r="L1261" s="7">
        <f t="shared" si="84"/>
        <v>0.89999999999999991</v>
      </c>
      <c r="M1261" s="7">
        <f t="shared" si="83"/>
        <v>8.9058184482007224E-3</v>
      </c>
    </row>
    <row r="1262" spans="1:13" x14ac:dyDescent="0.25">
      <c r="A1262" s="6">
        <v>40826.152777777781</v>
      </c>
      <c r="B1262" s="13">
        <v>40826</v>
      </c>
      <c r="C1262" s="14">
        <v>0.15277777777777776</v>
      </c>
      <c r="D1262" s="13">
        <v>40826</v>
      </c>
      <c r="E1262" s="14">
        <v>9.1111111111111498</v>
      </c>
      <c r="F1262" s="6">
        <f t="shared" si="86"/>
        <v>40826.111111111109</v>
      </c>
      <c r="G1262" s="7">
        <v>2E-3</v>
      </c>
      <c r="K1262" s="7">
        <f t="shared" si="82"/>
        <v>8.9999999999999993E-3</v>
      </c>
      <c r="L1262" s="7">
        <f t="shared" si="84"/>
        <v>0.89999999999999991</v>
      </c>
      <c r="M1262" s="7">
        <f t="shared" si="83"/>
        <v>8.9058184482007224E-3</v>
      </c>
    </row>
    <row r="1263" spans="1:13" x14ac:dyDescent="0.25">
      <c r="A1263" s="6">
        <v>40826.159722222219</v>
      </c>
      <c r="B1263" s="13">
        <v>40826</v>
      </c>
      <c r="C1263" s="14">
        <v>0.15972222222222224</v>
      </c>
      <c r="D1263" s="13">
        <v>40826</v>
      </c>
      <c r="E1263" s="14">
        <v>9.1180555555555909</v>
      </c>
      <c r="F1263" s="6">
        <f t="shared" si="86"/>
        <v>40826.118055555555</v>
      </c>
      <c r="G1263" s="7">
        <v>2E-3</v>
      </c>
      <c r="K1263" s="7">
        <f t="shared" si="82"/>
        <v>8.9999999999999993E-3</v>
      </c>
      <c r="L1263" s="7">
        <f t="shared" si="84"/>
        <v>0.89999999999999991</v>
      </c>
      <c r="M1263" s="7">
        <f t="shared" si="83"/>
        <v>8.9058184482007224E-3</v>
      </c>
    </row>
    <row r="1264" spans="1:13" x14ac:dyDescent="0.25">
      <c r="A1264" s="6">
        <v>40826.166666666664</v>
      </c>
      <c r="B1264" s="13">
        <v>40826</v>
      </c>
      <c r="C1264" s="14">
        <v>0.16666666666666666</v>
      </c>
      <c r="D1264" s="13">
        <v>40826</v>
      </c>
      <c r="E1264" s="14">
        <v>9.1250000000000409</v>
      </c>
      <c r="F1264" s="6">
        <f t="shared" si="86"/>
        <v>40826.125</v>
      </c>
      <c r="G1264" s="7">
        <v>2E-3</v>
      </c>
      <c r="K1264" s="7">
        <f t="shared" si="82"/>
        <v>8.9999999999999993E-3</v>
      </c>
      <c r="L1264" s="7">
        <f t="shared" si="84"/>
        <v>0.89999999999999991</v>
      </c>
      <c r="M1264" s="7">
        <f t="shared" si="83"/>
        <v>8.9058184482007224E-3</v>
      </c>
    </row>
    <row r="1265" spans="1:13" x14ac:dyDescent="0.25">
      <c r="A1265" s="6">
        <v>40826.173611111109</v>
      </c>
      <c r="B1265" s="13">
        <v>40826</v>
      </c>
      <c r="C1265" s="14">
        <v>0.17361111111111113</v>
      </c>
      <c r="D1265" s="13">
        <v>40826</v>
      </c>
      <c r="E1265" s="14">
        <v>9.1319444444444802</v>
      </c>
      <c r="F1265" s="6">
        <f t="shared" si="86"/>
        <v>40826.131944444445</v>
      </c>
      <c r="G1265" s="7">
        <v>2E-3</v>
      </c>
      <c r="K1265" s="7">
        <f t="shared" si="82"/>
        <v>8.9999999999999993E-3</v>
      </c>
      <c r="L1265" s="7">
        <f t="shared" si="84"/>
        <v>0.89999999999999991</v>
      </c>
      <c r="M1265" s="7">
        <f t="shared" si="83"/>
        <v>8.9058184482007224E-3</v>
      </c>
    </row>
    <row r="1266" spans="1:13" x14ac:dyDescent="0.25">
      <c r="A1266" s="6">
        <v>40826.180555555555</v>
      </c>
      <c r="B1266" s="13">
        <v>40826</v>
      </c>
      <c r="C1266" s="14">
        <v>0.18055555555555555</v>
      </c>
      <c r="D1266" s="13">
        <v>40826</v>
      </c>
      <c r="E1266" s="14">
        <v>9.1388888888889301</v>
      </c>
      <c r="F1266" s="6">
        <f t="shared" si="86"/>
        <v>40826.138888888891</v>
      </c>
      <c r="G1266" s="7">
        <v>2E-3</v>
      </c>
      <c r="K1266" s="7">
        <f t="shared" si="82"/>
        <v>8.9999999999999993E-3</v>
      </c>
      <c r="L1266" s="7">
        <f t="shared" si="84"/>
        <v>0.89999999999999991</v>
      </c>
      <c r="M1266" s="7">
        <f t="shared" si="83"/>
        <v>8.9058184482007224E-3</v>
      </c>
    </row>
    <row r="1267" spans="1:13" x14ac:dyDescent="0.25">
      <c r="A1267" s="6">
        <v>40826.1875</v>
      </c>
      <c r="B1267" s="13">
        <v>40826</v>
      </c>
      <c r="C1267" s="14">
        <v>0.1875</v>
      </c>
      <c r="D1267" s="13">
        <v>40826</v>
      </c>
      <c r="E1267" s="14">
        <v>9.1458333333333695</v>
      </c>
      <c r="F1267" s="6">
        <f t="shared" si="86"/>
        <v>40826.145833333336</v>
      </c>
      <c r="G1267" s="7">
        <v>2E-3</v>
      </c>
      <c r="K1267" s="7">
        <f t="shared" si="82"/>
        <v>8.9999999999999993E-3</v>
      </c>
      <c r="L1267" s="7">
        <f t="shared" si="84"/>
        <v>0.89999999999999991</v>
      </c>
      <c r="M1267" s="7">
        <f t="shared" si="83"/>
        <v>8.9058184482007224E-3</v>
      </c>
    </row>
    <row r="1268" spans="1:13" x14ac:dyDescent="0.25">
      <c r="A1268" s="6">
        <v>40826.194444444445</v>
      </c>
      <c r="B1268" s="13">
        <v>40826</v>
      </c>
      <c r="C1268" s="14">
        <v>0.19444444444444445</v>
      </c>
      <c r="D1268" s="13">
        <v>40826</v>
      </c>
      <c r="E1268" s="14">
        <v>9.1527777777778194</v>
      </c>
      <c r="F1268" s="6">
        <f t="shared" si="86"/>
        <v>40826.152777777781</v>
      </c>
      <c r="G1268" s="7">
        <v>2E-3</v>
      </c>
      <c r="K1268" s="7">
        <f t="shared" si="82"/>
        <v>8.9999999999999993E-3</v>
      </c>
      <c r="L1268" s="7">
        <f t="shared" si="84"/>
        <v>0.89999999999999991</v>
      </c>
      <c r="M1268" s="7">
        <f t="shared" si="83"/>
        <v>8.9058184482007224E-3</v>
      </c>
    </row>
    <row r="1269" spans="1:13" x14ac:dyDescent="0.25">
      <c r="A1269" s="6">
        <v>40826.201388888891</v>
      </c>
      <c r="B1269" s="13">
        <v>40826</v>
      </c>
      <c r="C1269" s="14">
        <v>0.20138888888888887</v>
      </c>
      <c r="D1269" s="13">
        <v>40826</v>
      </c>
      <c r="E1269" s="14">
        <v>9.1597222222222605</v>
      </c>
      <c r="F1269" s="6">
        <f t="shared" si="86"/>
        <v>40826.159722222219</v>
      </c>
      <c r="G1269" s="7">
        <v>2E-3</v>
      </c>
      <c r="K1269" s="7">
        <f t="shared" si="82"/>
        <v>8.9999999999999993E-3</v>
      </c>
      <c r="L1269" s="7">
        <f t="shared" si="84"/>
        <v>0.89999999999999991</v>
      </c>
      <c r="M1269" s="7">
        <f t="shared" si="83"/>
        <v>8.9058184482007224E-3</v>
      </c>
    </row>
    <row r="1270" spans="1:13" x14ac:dyDescent="0.25">
      <c r="A1270" s="6">
        <v>40826.208333333336</v>
      </c>
      <c r="B1270" s="13">
        <v>40826</v>
      </c>
      <c r="C1270" s="14">
        <v>0.20833333333333334</v>
      </c>
      <c r="D1270" s="13">
        <v>40826</v>
      </c>
      <c r="E1270" s="14">
        <v>9.1666666666666998</v>
      </c>
      <c r="F1270" s="6">
        <f t="shared" si="86"/>
        <v>40826.166666666664</v>
      </c>
      <c r="G1270" s="7">
        <v>2E-3</v>
      </c>
      <c r="K1270" s="7">
        <f t="shared" si="82"/>
        <v>8.9999999999999993E-3</v>
      </c>
      <c r="L1270" s="7">
        <f t="shared" si="84"/>
        <v>0.89999999999999991</v>
      </c>
      <c r="M1270" s="7">
        <f t="shared" si="83"/>
        <v>8.9058184482007224E-3</v>
      </c>
    </row>
    <row r="1271" spans="1:13" x14ac:dyDescent="0.25">
      <c r="A1271" s="6">
        <v>40826.215277777781</v>
      </c>
      <c r="B1271" s="13">
        <v>40826</v>
      </c>
      <c r="C1271" s="14">
        <v>0.21527777777777779</v>
      </c>
      <c r="D1271" s="13">
        <v>40826</v>
      </c>
      <c r="E1271" s="14">
        <v>9.1736111111111498</v>
      </c>
      <c r="F1271" s="6">
        <f t="shared" si="86"/>
        <v>40826.173611111109</v>
      </c>
      <c r="G1271" s="7">
        <v>2E-3</v>
      </c>
      <c r="K1271" s="7">
        <f t="shared" si="82"/>
        <v>8.9999999999999993E-3</v>
      </c>
      <c r="L1271" s="7">
        <f t="shared" si="84"/>
        <v>0.89999999999999991</v>
      </c>
      <c r="M1271" s="7">
        <f t="shared" si="83"/>
        <v>8.9058184482007224E-3</v>
      </c>
    </row>
    <row r="1272" spans="1:13" x14ac:dyDescent="0.25">
      <c r="A1272" s="6">
        <v>40826.222222222219</v>
      </c>
      <c r="B1272" s="13">
        <v>40826</v>
      </c>
      <c r="C1272" s="14">
        <v>0.22222222222222221</v>
      </c>
      <c r="D1272" s="13">
        <v>40826</v>
      </c>
      <c r="E1272" s="14">
        <v>9.1805555555555909</v>
      </c>
      <c r="F1272" s="6">
        <f t="shared" si="86"/>
        <v>40826.180555555555</v>
      </c>
      <c r="G1272" s="7">
        <v>2E-3</v>
      </c>
      <c r="K1272" s="7">
        <f t="shared" si="82"/>
        <v>8.9999999999999993E-3</v>
      </c>
      <c r="L1272" s="7">
        <f t="shared" si="84"/>
        <v>0.89999999999999991</v>
      </c>
      <c r="M1272" s="7">
        <f t="shared" si="83"/>
        <v>8.9058184482007224E-3</v>
      </c>
    </row>
    <row r="1273" spans="1:13" x14ac:dyDescent="0.25">
      <c r="A1273" s="6">
        <v>40826.229166666664</v>
      </c>
      <c r="B1273" s="13">
        <v>40826</v>
      </c>
      <c r="C1273" s="14">
        <v>0.22916666666666666</v>
      </c>
      <c r="D1273" s="13">
        <v>40826</v>
      </c>
      <c r="E1273" s="14">
        <v>9.1875000000000409</v>
      </c>
      <c r="F1273" s="6">
        <f t="shared" si="86"/>
        <v>40826.1875</v>
      </c>
      <c r="G1273" s="7">
        <v>2E-3</v>
      </c>
      <c r="K1273" s="7">
        <f t="shared" si="82"/>
        <v>8.9999999999999993E-3</v>
      </c>
      <c r="L1273" s="7">
        <f t="shared" si="84"/>
        <v>0.89999999999999991</v>
      </c>
      <c r="M1273" s="7">
        <f t="shared" si="83"/>
        <v>8.9058184482007224E-3</v>
      </c>
    </row>
    <row r="1274" spans="1:13" x14ac:dyDescent="0.25">
      <c r="A1274" s="6">
        <v>40826.236111111109</v>
      </c>
      <c r="B1274" s="13">
        <v>40826</v>
      </c>
      <c r="C1274" s="14">
        <v>0.23611111111111113</v>
      </c>
      <c r="D1274" s="13">
        <v>40826</v>
      </c>
      <c r="E1274" s="14">
        <v>9.1944444444444802</v>
      </c>
      <c r="F1274" s="6">
        <f t="shared" si="86"/>
        <v>40826.194444444445</v>
      </c>
      <c r="G1274" s="7">
        <v>2E-3</v>
      </c>
      <c r="K1274" s="7">
        <f t="shared" si="82"/>
        <v>8.9999999999999993E-3</v>
      </c>
      <c r="L1274" s="7">
        <f t="shared" si="84"/>
        <v>0.89999999999999991</v>
      </c>
      <c r="M1274" s="7">
        <f t="shared" si="83"/>
        <v>8.9058184482007224E-3</v>
      </c>
    </row>
    <row r="1275" spans="1:13" x14ac:dyDescent="0.25">
      <c r="A1275" s="6">
        <v>40826.243055555555</v>
      </c>
      <c r="B1275" s="13">
        <v>40826</v>
      </c>
      <c r="C1275" s="14">
        <v>0.24305555555555555</v>
      </c>
      <c r="D1275" s="13">
        <v>40826</v>
      </c>
      <c r="E1275" s="14">
        <v>9.2013888888889301</v>
      </c>
      <c r="F1275" s="6">
        <f t="shared" si="86"/>
        <v>40826.201388888891</v>
      </c>
      <c r="G1275" s="7">
        <v>2E-3</v>
      </c>
      <c r="K1275" s="7">
        <f t="shared" si="82"/>
        <v>8.9999999999999993E-3</v>
      </c>
      <c r="L1275" s="7">
        <f t="shared" si="84"/>
        <v>0.89999999999999991</v>
      </c>
      <c r="M1275" s="7">
        <f t="shared" si="83"/>
        <v>8.9058184482007224E-3</v>
      </c>
    </row>
    <row r="1276" spans="1:13" x14ac:dyDescent="0.25">
      <c r="A1276" s="6">
        <v>40826.25</v>
      </c>
      <c r="B1276" s="13">
        <v>40826</v>
      </c>
      <c r="C1276" s="14">
        <v>0.25</v>
      </c>
      <c r="D1276" s="13">
        <v>40826</v>
      </c>
      <c r="E1276" s="14">
        <v>9.2083333333333695</v>
      </c>
      <c r="F1276" s="6">
        <f t="shared" si="86"/>
        <v>40826.208333333336</v>
      </c>
      <c r="G1276" s="7">
        <v>2E-3</v>
      </c>
      <c r="K1276" s="7">
        <f t="shared" si="82"/>
        <v>8.9999999999999993E-3</v>
      </c>
      <c r="L1276" s="7">
        <f t="shared" si="84"/>
        <v>0.89999999999999991</v>
      </c>
      <c r="M1276" s="7">
        <f t="shared" si="83"/>
        <v>8.9058184482007224E-3</v>
      </c>
    </row>
    <row r="1277" spans="1:13" x14ac:dyDescent="0.25">
      <c r="A1277" s="6">
        <v>40826.256944444445</v>
      </c>
      <c r="B1277" s="13">
        <v>40826</v>
      </c>
      <c r="C1277" s="14">
        <v>0.25694444444444448</v>
      </c>
      <c r="D1277" s="13">
        <v>40826</v>
      </c>
      <c r="E1277" s="14">
        <v>9.2152777777778194</v>
      </c>
      <c r="F1277" s="6">
        <f t="shared" si="86"/>
        <v>40826.215277777781</v>
      </c>
      <c r="G1277" s="7">
        <v>2E-3</v>
      </c>
      <c r="K1277" s="7">
        <f t="shared" si="82"/>
        <v>8.9999999999999993E-3</v>
      </c>
      <c r="L1277" s="7">
        <f t="shared" si="84"/>
        <v>0.89999999999999991</v>
      </c>
      <c r="M1277" s="7">
        <f t="shared" si="83"/>
        <v>8.9058184482007224E-3</v>
      </c>
    </row>
    <row r="1278" spans="1:13" x14ac:dyDescent="0.25">
      <c r="A1278" s="6">
        <v>40826.263888888891</v>
      </c>
      <c r="B1278" s="13">
        <v>40826</v>
      </c>
      <c r="C1278" s="14">
        <v>0.2638888888888889</v>
      </c>
      <c r="D1278" s="13">
        <v>40826</v>
      </c>
      <c r="E1278" s="14">
        <v>9.2222222222222605</v>
      </c>
      <c r="F1278" s="6">
        <f t="shared" si="86"/>
        <v>40826.222222222219</v>
      </c>
      <c r="G1278" s="7">
        <v>2E-3</v>
      </c>
      <c r="K1278" s="7">
        <f t="shared" si="82"/>
        <v>8.9999999999999993E-3</v>
      </c>
      <c r="L1278" s="7">
        <f t="shared" si="84"/>
        <v>0.89999999999999991</v>
      </c>
      <c r="M1278" s="7">
        <f t="shared" si="83"/>
        <v>8.9058184482007224E-3</v>
      </c>
    </row>
    <row r="1279" spans="1:13" x14ac:dyDescent="0.25">
      <c r="A1279" s="6">
        <v>40826.270833333336</v>
      </c>
      <c r="B1279" s="13">
        <v>40826</v>
      </c>
      <c r="C1279" s="14">
        <v>0.27083333333333331</v>
      </c>
      <c r="D1279" s="13">
        <v>40826</v>
      </c>
      <c r="E1279" s="14">
        <v>9.2291666666666998</v>
      </c>
      <c r="F1279" s="6">
        <f t="shared" si="86"/>
        <v>40826.229166666664</v>
      </c>
      <c r="G1279" s="7">
        <v>2E-3</v>
      </c>
      <c r="K1279" s="7">
        <f t="shared" si="82"/>
        <v>8.9999999999999993E-3</v>
      </c>
      <c r="L1279" s="7">
        <f t="shared" si="84"/>
        <v>0.89999999999999991</v>
      </c>
      <c r="M1279" s="7">
        <f t="shared" si="83"/>
        <v>8.9058184482007224E-3</v>
      </c>
    </row>
    <row r="1280" spans="1:13" x14ac:dyDescent="0.25">
      <c r="A1280" s="6">
        <v>40826.277777777781</v>
      </c>
      <c r="B1280" s="13">
        <v>40826</v>
      </c>
      <c r="C1280" s="14">
        <v>0.27777777777777779</v>
      </c>
      <c r="D1280" s="13">
        <v>40826</v>
      </c>
      <c r="E1280" s="14">
        <v>9.2361111111111498</v>
      </c>
      <c r="F1280" s="6">
        <f t="shared" si="86"/>
        <v>40826.236111111109</v>
      </c>
      <c r="G1280" s="7">
        <v>2E-3</v>
      </c>
      <c r="K1280" s="7">
        <f t="shared" si="82"/>
        <v>8.9999999999999993E-3</v>
      </c>
      <c r="L1280" s="7">
        <f t="shared" si="84"/>
        <v>0.89999999999999991</v>
      </c>
      <c r="M1280" s="7">
        <f t="shared" si="83"/>
        <v>8.9058184482007224E-3</v>
      </c>
    </row>
    <row r="1281" spans="1:13" x14ac:dyDescent="0.25">
      <c r="A1281" s="6">
        <v>40826.284722222219</v>
      </c>
      <c r="B1281" s="13">
        <v>40826</v>
      </c>
      <c r="C1281" s="14">
        <v>0.28472222222222221</v>
      </c>
      <c r="D1281" s="13">
        <v>40826</v>
      </c>
      <c r="E1281" s="14">
        <v>9.2430555555555909</v>
      </c>
      <c r="F1281" s="6">
        <f t="shared" si="86"/>
        <v>40826.243055555555</v>
      </c>
      <c r="G1281" s="7">
        <v>2E-3</v>
      </c>
      <c r="K1281" s="7">
        <f t="shared" si="82"/>
        <v>8.9999999999999993E-3</v>
      </c>
      <c r="L1281" s="7">
        <f t="shared" si="84"/>
        <v>0.89999999999999991</v>
      </c>
      <c r="M1281" s="7">
        <f t="shared" si="83"/>
        <v>8.9058184482007224E-3</v>
      </c>
    </row>
    <row r="1282" spans="1:13" x14ac:dyDescent="0.25">
      <c r="A1282" s="6">
        <v>40826.291666666664</v>
      </c>
      <c r="B1282" s="13">
        <v>40826</v>
      </c>
      <c r="C1282" s="14">
        <v>0.29166666666666669</v>
      </c>
      <c r="D1282" s="13">
        <v>40826</v>
      </c>
      <c r="E1282" s="14">
        <v>9.2500000000000409</v>
      </c>
      <c r="F1282" s="6">
        <f t="shared" si="86"/>
        <v>40826.25</v>
      </c>
      <c r="G1282" s="7">
        <v>2E-3</v>
      </c>
      <c r="K1282" s="7">
        <f t="shared" ref="K1282:K1345" si="87">G1282+($K$2057-$H$2057)</f>
        <v>8.9999999999999993E-3</v>
      </c>
      <c r="L1282" s="7">
        <f t="shared" si="84"/>
        <v>0.89999999999999991</v>
      </c>
      <c r="M1282" s="7">
        <f t="shared" si="83"/>
        <v>8.9058184482007224E-3</v>
      </c>
    </row>
    <row r="1283" spans="1:13" x14ac:dyDescent="0.25">
      <c r="A1283" s="6">
        <v>40826.298611111109</v>
      </c>
      <c r="B1283" s="13">
        <v>40826</v>
      </c>
      <c r="C1283" s="14">
        <v>0.2986111111111111</v>
      </c>
      <c r="D1283" s="13">
        <v>40826</v>
      </c>
      <c r="E1283" s="14">
        <v>9.2569444444444802</v>
      </c>
      <c r="F1283" s="6">
        <f t="shared" si="86"/>
        <v>40826.256944444445</v>
      </c>
      <c r="G1283" s="7">
        <v>2E-3</v>
      </c>
      <c r="K1283" s="7">
        <f t="shared" si="87"/>
        <v>8.9999999999999993E-3</v>
      </c>
      <c r="L1283" s="7">
        <f t="shared" si="84"/>
        <v>0.89999999999999991</v>
      </c>
      <c r="M1283" s="7">
        <f t="shared" ref="M1283:M1346" si="88">IF(L1283&lt;10.1,(0.011299*L1283^2.259),(0.00526*L1283^2.542))</f>
        <v>8.9058184482007224E-3</v>
      </c>
    </row>
    <row r="1284" spans="1:13" x14ac:dyDescent="0.25">
      <c r="A1284" s="6">
        <v>40826.305555555555</v>
      </c>
      <c r="B1284" s="13">
        <v>40826</v>
      </c>
      <c r="C1284" s="14">
        <v>0.30555555555555552</v>
      </c>
      <c r="D1284" s="13">
        <v>40826</v>
      </c>
      <c r="E1284" s="14">
        <v>9.2638888888889301</v>
      </c>
      <c r="F1284" s="6">
        <f t="shared" si="86"/>
        <v>40826.263888888891</v>
      </c>
      <c r="G1284" s="7">
        <v>2E-3</v>
      </c>
      <c r="K1284" s="7">
        <f t="shared" si="87"/>
        <v>8.9999999999999993E-3</v>
      </c>
      <c r="L1284" s="7">
        <f t="shared" si="84"/>
        <v>0.89999999999999991</v>
      </c>
      <c r="M1284" s="7">
        <f t="shared" si="88"/>
        <v>8.9058184482007224E-3</v>
      </c>
    </row>
    <row r="1285" spans="1:13" x14ac:dyDescent="0.25">
      <c r="A1285" s="6">
        <v>40826.3125</v>
      </c>
      <c r="B1285" s="13">
        <v>40826</v>
      </c>
      <c r="C1285" s="14">
        <v>0.3125</v>
      </c>
      <c r="D1285" s="13">
        <v>40826</v>
      </c>
      <c r="E1285" s="14">
        <v>9.2708333333333695</v>
      </c>
      <c r="F1285" s="6">
        <f t="shared" si="86"/>
        <v>40826.270833333336</v>
      </c>
      <c r="G1285" s="7">
        <v>2E-3</v>
      </c>
      <c r="K1285" s="7">
        <f t="shared" si="87"/>
        <v>8.9999999999999993E-3</v>
      </c>
      <c r="L1285" s="7">
        <f t="shared" ref="L1285:L1348" si="89">K1285*100</f>
        <v>0.89999999999999991</v>
      </c>
      <c r="M1285" s="7">
        <f t="shared" si="88"/>
        <v>8.9058184482007224E-3</v>
      </c>
    </row>
    <row r="1286" spans="1:13" x14ac:dyDescent="0.25">
      <c r="A1286" s="6">
        <v>40826.319444444445</v>
      </c>
      <c r="B1286" s="13">
        <v>40826</v>
      </c>
      <c r="C1286" s="14">
        <v>0.31944444444444448</v>
      </c>
      <c r="D1286" s="13">
        <v>40826</v>
      </c>
      <c r="E1286" s="14">
        <v>9.2777777777778194</v>
      </c>
      <c r="F1286" s="6">
        <f t="shared" si="86"/>
        <v>40826.277777777781</v>
      </c>
      <c r="G1286" s="7">
        <v>2E-3</v>
      </c>
      <c r="K1286" s="7">
        <f t="shared" si="87"/>
        <v>8.9999999999999993E-3</v>
      </c>
      <c r="L1286" s="7">
        <f t="shared" si="89"/>
        <v>0.89999999999999991</v>
      </c>
      <c r="M1286" s="7">
        <f t="shared" si="88"/>
        <v>8.9058184482007224E-3</v>
      </c>
    </row>
    <row r="1287" spans="1:13" x14ac:dyDescent="0.25">
      <c r="A1287" s="6">
        <v>40826.326388888891</v>
      </c>
      <c r="B1287" s="13">
        <v>40826</v>
      </c>
      <c r="C1287" s="14">
        <v>0.3263888888888889</v>
      </c>
      <c r="D1287" s="13">
        <v>40826</v>
      </c>
      <c r="E1287" s="14">
        <v>9.2847222222222605</v>
      </c>
      <c r="F1287" s="6">
        <f t="shared" si="86"/>
        <v>40826.284722222219</v>
      </c>
      <c r="G1287" s="7">
        <v>2E-3</v>
      </c>
      <c r="K1287" s="7">
        <f t="shared" si="87"/>
        <v>8.9999999999999993E-3</v>
      </c>
      <c r="L1287" s="7">
        <f t="shared" si="89"/>
        <v>0.89999999999999991</v>
      </c>
      <c r="M1287" s="7">
        <f t="shared" si="88"/>
        <v>8.9058184482007224E-3</v>
      </c>
    </row>
    <row r="1288" spans="1:13" x14ac:dyDescent="0.25">
      <c r="A1288" s="6">
        <v>40826.333333333336</v>
      </c>
      <c r="B1288" s="13">
        <v>40826</v>
      </c>
      <c r="C1288" s="14">
        <v>0.33333333333333331</v>
      </c>
      <c r="D1288" s="13">
        <v>40826</v>
      </c>
      <c r="E1288" s="14">
        <v>9.2916666666666998</v>
      </c>
      <c r="F1288" s="6">
        <f t="shared" si="86"/>
        <v>40826.291666666664</v>
      </c>
      <c r="G1288" s="7">
        <v>2E-3</v>
      </c>
      <c r="K1288" s="7">
        <f t="shared" si="87"/>
        <v>8.9999999999999993E-3</v>
      </c>
      <c r="L1288" s="7">
        <f t="shared" si="89"/>
        <v>0.89999999999999991</v>
      </c>
      <c r="M1288" s="7">
        <f t="shared" si="88"/>
        <v>8.9058184482007224E-3</v>
      </c>
    </row>
    <row r="1289" spans="1:13" x14ac:dyDescent="0.25">
      <c r="A1289" s="6">
        <v>40826.340277777781</v>
      </c>
      <c r="B1289" s="13">
        <v>40826</v>
      </c>
      <c r="C1289" s="14">
        <v>0.34027777777777773</v>
      </c>
      <c r="D1289" s="13">
        <v>40826</v>
      </c>
      <c r="E1289" s="14">
        <v>9.2986111111111498</v>
      </c>
      <c r="F1289" s="6">
        <f t="shared" si="86"/>
        <v>40826.298611111109</v>
      </c>
      <c r="G1289" s="7">
        <v>2E-3</v>
      </c>
      <c r="K1289" s="7">
        <f t="shared" si="87"/>
        <v>8.9999999999999993E-3</v>
      </c>
      <c r="L1289" s="7">
        <f t="shared" si="89"/>
        <v>0.89999999999999991</v>
      </c>
      <c r="M1289" s="7">
        <f t="shared" si="88"/>
        <v>8.9058184482007224E-3</v>
      </c>
    </row>
    <row r="1290" spans="1:13" x14ac:dyDescent="0.25">
      <c r="A1290" s="6">
        <v>40826.347222222219</v>
      </c>
      <c r="B1290" s="13">
        <v>40826</v>
      </c>
      <c r="C1290" s="14">
        <v>0.34722222222222227</v>
      </c>
      <c r="D1290" s="13">
        <v>40826</v>
      </c>
      <c r="E1290" s="14">
        <v>9.3055555555555909</v>
      </c>
      <c r="F1290" s="6">
        <f t="shared" si="86"/>
        <v>40826.305555555555</v>
      </c>
      <c r="G1290" s="7">
        <v>2E-3</v>
      </c>
      <c r="K1290" s="7">
        <f t="shared" si="87"/>
        <v>8.9999999999999993E-3</v>
      </c>
      <c r="L1290" s="7">
        <f t="shared" si="89"/>
        <v>0.89999999999999991</v>
      </c>
      <c r="M1290" s="7">
        <f t="shared" si="88"/>
        <v>8.9058184482007224E-3</v>
      </c>
    </row>
    <row r="1291" spans="1:13" x14ac:dyDescent="0.25">
      <c r="A1291" s="6">
        <v>40826.354166666664</v>
      </c>
      <c r="B1291" s="13">
        <v>40826</v>
      </c>
      <c r="C1291" s="14">
        <v>0.35416666666666669</v>
      </c>
      <c r="D1291" s="13">
        <v>40826</v>
      </c>
      <c r="E1291" s="14">
        <v>9.3125000000000409</v>
      </c>
      <c r="F1291" s="6">
        <f t="shared" si="86"/>
        <v>40826.3125</v>
      </c>
      <c r="G1291" s="7">
        <v>2E-3</v>
      </c>
      <c r="K1291" s="7">
        <f t="shared" si="87"/>
        <v>8.9999999999999993E-3</v>
      </c>
      <c r="L1291" s="7">
        <f t="shared" si="89"/>
        <v>0.89999999999999991</v>
      </c>
      <c r="M1291" s="7">
        <f t="shared" si="88"/>
        <v>8.9058184482007224E-3</v>
      </c>
    </row>
    <row r="1292" spans="1:13" x14ac:dyDescent="0.25">
      <c r="A1292" s="6">
        <v>40826.361111111109</v>
      </c>
      <c r="B1292" s="13">
        <v>40826</v>
      </c>
      <c r="C1292" s="14">
        <v>0.3611111111111111</v>
      </c>
      <c r="D1292" s="13">
        <v>40826</v>
      </c>
      <c r="E1292" s="14">
        <v>9.3194444444444802</v>
      </c>
      <c r="F1292" s="6">
        <f t="shared" si="86"/>
        <v>40826.319444444445</v>
      </c>
      <c r="G1292" s="7">
        <v>2E-3</v>
      </c>
      <c r="K1292" s="7">
        <f t="shared" si="87"/>
        <v>8.9999999999999993E-3</v>
      </c>
      <c r="L1292" s="7">
        <f t="shared" si="89"/>
        <v>0.89999999999999991</v>
      </c>
      <c r="M1292" s="7">
        <f t="shared" si="88"/>
        <v>8.9058184482007224E-3</v>
      </c>
    </row>
    <row r="1293" spans="1:13" x14ac:dyDescent="0.25">
      <c r="A1293" s="6">
        <v>40826.368055555555</v>
      </c>
      <c r="B1293" s="13">
        <v>40826</v>
      </c>
      <c r="C1293" s="14">
        <v>0.36805555555555558</v>
      </c>
      <c r="D1293" s="13">
        <v>40826</v>
      </c>
      <c r="E1293" s="14">
        <v>9.3263888888889301</v>
      </c>
      <c r="F1293" s="6">
        <f t="shared" si="86"/>
        <v>40826.326388888891</v>
      </c>
      <c r="G1293" s="7">
        <v>2E-3</v>
      </c>
      <c r="K1293" s="7">
        <f t="shared" si="87"/>
        <v>8.9999999999999993E-3</v>
      </c>
      <c r="L1293" s="7">
        <f t="shared" si="89"/>
        <v>0.89999999999999991</v>
      </c>
      <c r="M1293" s="7">
        <f t="shared" si="88"/>
        <v>8.9058184482007224E-3</v>
      </c>
    </row>
    <row r="1294" spans="1:13" x14ac:dyDescent="0.25">
      <c r="A1294" s="6">
        <v>40826.375</v>
      </c>
      <c r="B1294" s="13">
        <v>40826</v>
      </c>
      <c r="C1294" s="14">
        <v>0.375</v>
      </c>
      <c r="D1294" s="13">
        <v>40826</v>
      </c>
      <c r="E1294" s="14">
        <v>9.3333333333333695</v>
      </c>
      <c r="F1294" s="6">
        <f t="shared" si="86"/>
        <v>40826.333333333336</v>
      </c>
      <c r="G1294" s="7">
        <v>2E-3</v>
      </c>
      <c r="K1294" s="7">
        <f t="shared" si="87"/>
        <v>8.9999999999999993E-3</v>
      </c>
      <c r="L1294" s="7">
        <f t="shared" si="89"/>
        <v>0.89999999999999991</v>
      </c>
      <c r="M1294" s="7">
        <f t="shared" si="88"/>
        <v>8.9058184482007224E-3</v>
      </c>
    </row>
    <row r="1295" spans="1:13" x14ac:dyDescent="0.25">
      <c r="A1295" s="6">
        <v>40826.381944444445</v>
      </c>
      <c r="B1295" s="13">
        <v>40826</v>
      </c>
      <c r="C1295" s="14">
        <v>0.38194444444444442</v>
      </c>
      <c r="D1295" s="13">
        <v>40826</v>
      </c>
      <c r="E1295" s="14">
        <v>9.3402777777778194</v>
      </c>
      <c r="F1295" s="6">
        <f t="shared" si="86"/>
        <v>40826.340277777781</v>
      </c>
      <c r="G1295" s="7">
        <v>2E-3</v>
      </c>
      <c r="K1295" s="7">
        <f t="shared" si="87"/>
        <v>8.9999999999999993E-3</v>
      </c>
      <c r="L1295" s="7">
        <f t="shared" si="89"/>
        <v>0.89999999999999991</v>
      </c>
      <c r="M1295" s="7">
        <f t="shared" si="88"/>
        <v>8.9058184482007224E-3</v>
      </c>
    </row>
    <row r="1296" spans="1:13" x14ac:dyDescent="0.25">
      <c r="A1296" s="6">
        <v>40826.388888888891</v>
      </c>
      <c r="B1296" s="13">
        <v>40826</v>
      </c>
      <c r="C1296" s="14">
        <v>0.3888888888888889</v>
      </c>
      <c r="D1296" s="13">
        <v>40826</v>
      </c>
      <c r="E1296" s="14">
        <v>9.3472222222222605</v>
      </c>
      <c r="F1296" s="6">
        <f t="shared" si="86"/>
        <v>40826.347222222219</v>
      </c>
      <c r="G1296" s="7">
        <v>2E-3</v>
      </c>
      <c r="K1296" s="7">
        <f t="shared" si="87"/>
        <v>8.9999999999999993E-3</v>
      </c>
      <c r="L1296" s="7">
        <f t="shared" si="89"/>
        <v>0.89999999999999991</v>
      </c>
      <c r="M1296" s="7">
        <f t="shared" si="88"/>
        <v>8.9058184482007224E-3</v>
      </c>
    </row>
    <row r="1297" spans="1:13" x14ac:dyDescent="0.25">
      <c r="A1297" s="6">
        <v>40826.395833333336</v>
      </c>
      <c r="B1297" s="13">
        <v>40826</v>
      </c>
      <c r="C1297" s="14">
        <v>0.39583333333333331</v>
      </c>
      <c r="D1297" s="13">
        <v>40826</v>
      </c>
      <c r="E1297" s="14">
        <v>9.3541666666667105</v>
      </c>
      <c r="F1297" s="6">
        <f t="shared" si="86"/>
        <v>40826.354166666664</v>
      </c>
      <c r="G1297" s="7">
        <v>2E-3</v>
      </c>
      <c r="K1297" s="7">
        <f t="shared" si="87"/>
        <v>8.9999999999999993E-3</v>
      </c>
      <c r="L1297" s="7">
        <f t="shared" si="89"/>
        <v>0.89999999999999991</v>
      </c>
      <c r="M1297" s="7">
        <f t="shared" si="88"/>
        <v>8.9058184482007224E-3</v>
      </c>
    </row>
    <row r="1298" spans="1:13" x14ac:dyDescent="0.25">
      <c r="A1298" s="6">
        <v>40826.402777777781</v>
      </c>
      <c r="B1298" s="13">
        <v>40826</v>
      </c>
      <c r="C1298" s="14">
        <v>0.40277777777777773</v>
      </c>
      <c r="D1298" s="13">
        <v>40826</v>
      </c>
      <c r="E1298" s="14">
        <v>9.3611111111111498</v>
      </c>
      <c r="F1298" s="6">
        <f t="shared" si="86"/>
        <v>40826.361111111109</v>
      </c>
      <c r="G1298" s="7">
        <v>1E-3</v>
      </c>
      <c r="K1298" s="7">
        <f t="shared" si="87"/>
        <v>8.0000000000000002E-3</v>
      </c>
      <c r="L1298" s="7">
        <f t="shared" si="89"/>
        <v>0.8</v>
      </c>
      <c r="M1298" s="7">
        <f t="shared" si="88"/>
        <v>6.8252771193078408E-3</v>
      </c>
    </row>
    <row r="1299" spans="1:13" x14ac:dyDescent="0.25">
      <c r="A1299" s="6">
        <v>40826.409722222219</v>
      </c>
      <c r="B1299" s="13">
        <v>40826</v>
      </c>
      <c r="C1299" s="14">
        <v>0.40972222222222227</v>
      </c>
      <c r="D1299" s="13">
        <v>40826</v>
      </c>
      <c r="E1299" s="14">
        <v>9.3680555555555909</v>
      </c>
      <c r="F1299" s="6">
        <f t="shared" si="86"/>
        <v>40826.368055555555</v>
      </c>
      <c r="G1299" s="7">
        <v>1E-3</v>
      </c>
      <c r="K1299" s="7">
        <f t="shared" si="87"/>
        <v>8.0000000000000002E-3</v>
      </c>
      <c r="L1299" s="7">
        <f t="shared" si="89"/>
        <v>0.8</v>
      </c>
      <c r="M1299" s="7">
        <f t="shared" si="88"/>
        <v>6.8252771193078408E-3</v>
      </c>
    </row>
    <row r="1300" spans="1:13" x14ac:dyDescent="0.25">
      <c r="A1300" s="6">
        <v>40826.416666666664</v>
      </c>
      <c r="B1300" s="13">
        <v>40826</v>
      </c>
      <c r="C1300" s="14">
        <v>0.41666666666666669</v>
      </c>
      <c r="D1300" s="13">
        <v>40826</v>
      </c>
      <c r="E1300" s="14">
        <v>9.3750000000000409</v>
      </c>
      <c r="F1300" s="6">
        <f t="shared" si="86"/>
        <v>40826.375</v>
      </c>
      <c r="G1300" s="7">
        <v>1E-3</v>
      </c>
      <c r="K1300" s="7">
        <f t="shared" si="87"/>
        <v>8.0000000000000002E-3</v>
      </c>
      <c r="L1300" s="7">
        <f t="shared" si="89"/>
        <v>0.8</v>
      </c>
      <c r="M1300" s="7">
        <f t="shared" si="88"/>
        <v>6.8252771193078408E-3</v>
      </c>
    </row>
    <row r="1301" spans="1:13" x14ac:dyDescent="0.25">
      <c r="A1301" s="6">
        <v>40826.423611111109</v>
      </c>
      <c r="B1301" s="13">
        <v>40826</v>
      </c>
      <c r="C1301" s="14">
        <v>0.4236111111111111</v>
      </c>
      <c r="D1301" s="13">
        <v>40826</v>
      </c>
      <c r="E1301" s="14">
        <v>9.3819444444444802</v>
      </c>
      <c r="F1301" s="6">
        <f t="shared" si="86"/>
        <v>40826.381944444445</v>
      </c>
      <c r="G1301" s="7">
        <v>1E-3</v>
      </c>
      <c r="K1301" s="7">
        <f t="shared" si="87"/>
        <v>8.0000000000000002E-3</v>
      </c>
      <c r="L1301" s="7">
        <f t="shared" si="89"/>
        <v>0.8</v>
      </c>
      <c r="M1301" s="7">
        <f t="shared" si="88"/>
        <v>6.8252771193078408E-3</v>
      </c>
    </row>
    <row r="1302" spans="1:13" x14ac:dyDescent="0.25">
      <c r="A1302" s="6">
        <v>40826.430555555555</v>
      </c>
      <c r="B1302" s="13">
        <v>40826</v>
      </c>
      <c r="C1302" s="14">
        <v>0.43055555555555558</v>
      </c>
      <c r="D1302" s="13">
        <v>40826</v>
      </c>
      <c r="E1302" s="14">
        <v>9.3888888888889301</v>
      </c>
      <c r="F1302" s="6">
        <f t="shared" si="86"/>
        <v>40826.388888888891</v>
      </c>
      <c r="G1302" s="7">
        <v>1E-3</v>
      </c>
      <c r="K1302" s="7">
        <f t="shared" si="87"/>
        <v>8.0000000000000002E-3</v>
      </c>
      <c r="L1302" s="7">
        <f t="shared" si="89"/>
        <v>0.8</v>
      </c>
      <c r="M1302" s="7">
        <f t="shared" si="88"/>
        <v>6.8252771193078408E-3</v>
      </c>
    </row>
    <row r="1303" spans="1:13" x14ac:dyDescent="0.25">
      <c r="A1303" s="6">
        <v>40826.4375</v>
      </c>
      <c r="B1303" s="13">
        <v>40826</v>
      </c>
      <c r="C1303" s="14">
        <v>0.4375</v>
      </c>
      <c r="D1303" s="13">
        <v>40826</v>
      </c>
      <c r="E1303" s="14">
        <v>9.3958333333333695</v>
      </c>
      <c r="F1303" s="6">
        <f t="shared" si="86"/>
        <v>40826.395833333336</v>
      </c>
      <c r="G1303" s="7">
        <v>1E-3</v>
      </c>
      <c r="K1303" s="7">
        <f t="shared" si="87"/>
        <v>8.0000000000000002E-3</v>
      </c>
      <c r="L1303" s="7">
        <f t="shared" si="89"/>
        <v>0.8</v>
      </c>
      <c r="M1303" s="7">
        <f t="shared" si="88"/>
        <v>6.8252771193078408E-3</v>
      </c>
    </row>
    <row r="1304" spans="1:13" x14ac:dyDescent="0.25">
      <c r="A1304" s="6">
        <v>40826.444444444445</v>
      </c>
      <c r="B1304" s="13">
        <v>40826</v>
      </c>
      <c r="C1304" s="14">
        <v>0.44444444444444442</v>
      </c>
      <c r="D1304" s="13">
        <v>40826</v>
      </c>
      <c r="E1304" s="14">
        <v>9.4027777777778194</v>
      </c>
      <c r="F1304" s="6">
        <f t="shared" si="86"/>
        <v>40826.402777777781</v>
      </c>
      <c r="G1304" s="7">
        <v>1E-3</v>
      </c>
      <c r="K1304" s="7">
        <f t="shared" si="87"/>
        <v>8.0000000000000002E-3</v>
      </c>
      <c r="L1304" s="7">
        <f t="shared" si="89"/>
        <v>0.8</v>
      </c>
      <c r="M1304" s="7">
        <f t="shared" si="88"/>
        <v>6.8252771193078408E-3</v>
      </c>
    </row>
    <row r="1305" spans="1:13" x14ac:dyDescent="0.25">
      <c r="A1305" s="6">
        <v>40826.451388888891</v>
      </c>
      <c r="B1305" s="13">
        <v>40826</v>
      </c>
      <c r="C1305" s="14">
        <v>0.4513888888888889</v>
      </c>
      <c r="D1305" s="13">
        <v>40826</v>
      </c>
      <c r="E1305" s="14">
        <v>9.4097222222222605</v>
      </c>
      <c r="F1305" s="6">
        <f t="shared" si="86"/>
        <v>40826.409722222219</v>
      </c>
      <c r="G1305" s="7">
        <v>1E-3</v>
      </c>
      <c r="K1305" s="7">
        <f t="shared" si="87"/>
        <v>8.0000000000000002E-3</v>
      </c>
      <c r="L1305" s="7">
        <f t="shared" si="89"/>
        <v>0.8</v>
      </c>
      <c r="M1305" s="7">
        <f t="shared" si="88"/>
        <v>6.8252771193078408E-3</v>
      </c>
    </row>
    <row r="1306" spans="1:13" x14ac:dyDescent="0.25">
      <c r="A1306" s="6">
        <v>40826.458333333336</v>
      </c>
      <c r="B1306" s="13">
        <v>40826</v>
      </c>
      <c r="C1306" s="14">
        <v>0.45833333333333331</v>
      </c>
      <c r="D1306" s="13">
        <v>40826</v>
      </c>
      <c r="E1306" s="14">
        <v>9.4166666666667105</v>
      </c>
      <c r="F1306" s="6">
        <f t="shared" si="86"/>
        <v>40826.416666666664</v>
      </c>
      <c r="G1306" s="7">
        <v>1E-3</v>
      </c>
      <c r="K1306" s="7">
        <f t="shared" si="87"/>
        <v>8.0000000000000002E-3</v>
      </c>
      <c r="L1306" s="7">
        <f t="shared" si="89"/>
        <v>0.8</v>
      </c>
      <c r="M1306" s="7">
        <f t="shared" si="88"/>
        <v>6.8252771193078408E-3</v>
      </c>
    </row>
    <row r="1307" spans="1:13" x14ac:dyDescent="0.25">
      <c r="A1307" s="6">
        <v>40826.465277777781</v>
      </c>
      <c r="B1307" s="13">
        <v>40826</v>
      </c>
      <c r="C1307" s="14">
        <v>0.46527777777777773</v>
      </c>
      <c r="D1307" s="13">
        <v>40826</v>
      </c>
      <c r="E1307" s="14">
        <v>9.4236111111111498</v>
      </c>
      <c r="F1307" s="6">
        <f t="shared" si="86"/>
        <v>40826.423611111109</v>
      </c>
      <c r="G1307" s="7">
        <v>1E-3</v>
      </c>
      <c r="K1307" s="7">
        <f t="shared" si="87"/>
        <v>8.0000000000000002E-3</v>
      </c>
      <c r="L1307" s="7">
        <f t="shared" si="89"/>
        <v>0.8</v>
      </c>
      <c r="M1307" s="7">
        <f t="shared" si="88"/>
        <v>6.8252771193078408E-3</v>
      </c>
    </row>
    <row r="1308" spans="1:13" x14ac:dyDescent="0.25">
      <c r="A1308" s="6">
        <v>40826.472222222219</v>
      </c>
      <c r="B1308" s="13">
        <v>40826</v>
      </c>
      <c r="C1308" s="14">
        <v>0.47222222222222227</v>
      </c>
      <c r="D1308" s="13">
        <v>40826</v>
      </c>
      <c r="E1308" s="14">
        <v>9.4305555555555998</v>
      </c>
      <c r="F1308" s="6">
        <f t="shared" si="86"/>
        <v>40826.430555555555</v>
      </c>
      <c r="G1308" s="7">
        <v>1E-3</v>
      </c>
      <c r="K1308" s="7">
        <f t="shared" si="87"/>
        <v>8.0000000000000002E-3</v>
      </c>
      <c r="L1308" s="7">
        <f t="shared" si="89"/>
        <v>0.8</v>
      </c>
      <c r="M1308" s="7">
        <f t="shared" si="88"/>
        <v>6.8252771193078408E-3</v>
      </c>
    </row>
    <row r="1309" spans="1:13" x14ac:dyDescent="0.25">
      <c r="A1309" s="6">
        <v>40826.479166666664</v>
      </c>
      <c r="B1309" s="13">
        <v>40826</v>
      </c>
      <c r="C1309" s="14">
        <v>0.47916666666666669</v>
      </c>
      <c r="D1309" s="13">
        <v>40826</v>
      </c>
      <c r="E1309" s="14">
        <v>9.4375000000000409</v>
      </c>
      <c r="F1309" s="6">
        <f t="shared" si="86"/>
        <v>40826.4375</v>
      </c>
      <c r="G1309" s="7">
        <v>1E-3</v>
      </c>
      <c r="K1309" s="7">
        <f t="shared" si="87"/>
        <v>8.0000000000000002E-3</v>
      </c>
      <c r="L1309" s="7">
        <f t="shared" si="89"/>
        <v>0.8</v>
      </c>
      <c r="M1309" s="7">
        <f t="shared" si="88"/>
        <v>6.8252771193078408E-3</v>
      </c>
    </row>
    <row r="1310" spans="1:13" x14ac:dyDescent="0.25">
      <c r="A1310" s="6">
        <v>40826.486111111109</v>
      </c>
      <c r="B1310" s="13">
        <v>40826</v>
      </c>
      <c r="C1310" s="14">
        <v>0.4861111111111111</v>
      </c>
      <c r="D1310" s="13">
        <v>40826</v>
      </c>
      <c r="E1310" s="14">
        <v>9.4444444444444802</v>
      </c>
      <c r="F1310" s="6">
        <f t="shared" si="86"/>
        <v>40826.444444444445</v>
      </c>
      <c r="G1310" s="7">
        <v>1E-3</v>
      </c>
      <c r="K1310" s="7">
        <f t="shared" si="87"/>
        <v>8.0000000000000002E-3</v>
      </c>
      <c r="L1310" s="7">
        <f t="shared" si="89"/>
        <v>0.8</v>
      </c>
      <c r="M1310" s="7">
        <f t="shared" si="88"/>
        <v>6.8252771193078408E-3</v>
      </c>
    </row>
    <row r="1311" spans="1:13" x14ac:dyDescent="0.25">
      <c r="A1311" s="6">
        <v>40826.493055555555</v>
      </c>
      <c r="B1311" s="13">
        <v>40826</v>
      </c>
      <c r="C1311" s="14">
        <v>0.49305555555555558</v>
      </c>
      <c r="D1311" s="13">
        <v>40826</v>
      </c>
      <c r="E1311" s="14">
        <v>9.4513888888889301</v>
      </c>
      <c r="F1311" s="6">
        <f t="shared" si="86"/>
        <v>40826.451388888891</v>
      </c>
      <c r="G1311" s="7">
        <v>1E-3</v>
      </c>
      <c r="K1311" s="7">
        <f t="shared" si="87"/>
        <v>8.0000000000000002E-3</v>
      </c>
      <c r="L1311" s="7">
        <f t="shared" si="89"/>
        <v>0.8</v>
      </c>
      <c r="M1311" s="7">
        <f t="shared" si="88"/>
        <v>6.8252771193078408E-3</v>
      </c>
    </row>
    <row r="1312" spans="1:13" x14ac:dyDescent="0.25">
      <c r="A1312" s="6">
        <v>40826.5</v>
      </c>
      <c r="B1312" s="13">
        <v>40826</v>
      </c>
      <c r="C1312" s="14">
        <v>0.5</v>
      </c>
      <c r="D1312" s="13">
        <v>40826</v>
      </c>
      <c r="E1312" s="14">
        <v>9.4583333333333695</v>
      </c>
      <c r="F1312" s="6">
        <f t="shared" ref="F1312:F1375" si="90">D1312+E1312-9</f>
        <v>40826.458333333336</v>
      </c>
      <c r="G1312" s="7">
        <v>1E-3</v>
      </c>
      <c r="K1312" s="7">
        <f t="shared" si="87"/>
        <v>8.0000000000000002E-3</v>
      </c>
      <c r="L1312" s="7">
        <f t="shared" si="89"/>
        <v>0.8</v>
      </c>
      <c r="M1312" s="7">
        <f t="shared" si="88"/>
        <v>6.8252771193078408E-3</v>
      </c>
    </row>
    <row r="1313" spans="1:13" x14ac:dyDescent="0.25">
      <c r="A1313" s="6">
        <v>40826.506944444445</v>
      </c>
      <c r="B1313" s="13">
        <v>40826</v>
      </c>
      <c r="C1313" s="14">
        <v>0.50694444444444442</v>
      </c>
      <c r="D1313" s="13">
        <v>40826</v>
      </c>
      <c r="E1313" s="14">
        <v>9.4652777777778194</v>
      </c>
      <c r="F1313" s="6">
        <f t="shared" si="90"/>
        <v>40826.465277777781</v>
      </c>
      <c r="G1313" s="7">
        <v>1E-3</v>
      </c>
      <c r="K1313" s="7">
        <f t="shared" si="87"/>
        <v>8.0000000000000002E-3</v>
      </c>
      <c r="L1313" s="7">
        <f t="shared" si="89"/>
        <v>0.8</v>
      </c>
      <c r="M1313" s="7">
        <f t="shared" si="88"/>
        <v>6.8252771193078408E-3</v>
      </c>
    </row>
    <row r="1314" spans="1:13" x14ac:dyDescent="0.25">
      <c r="A1314" s="6">
        <v>40826.513888888891</v>
      </c>
      <c r="B1314" s="13">
        <v>40826</v>
      </c>
      <c r="C1314" s="14">
        <v>0.51388888888888895</v>
      </c>
      <c r="D1314" s="13">
        <v>40826</v>
      </c>
      <c r="E1314" s="14">
        <v>9.4722222222222605</v>
      </c>
      <c r="F1314" s="6">
        <f t="shared" si="90"/>
        <v>40826.472222222219</v>
      </c>
      <c r="G1314" s="7">
        <v>1E-3</v>
      </c>
      <c r="K1314" s="7">
        <f t="shared" si="87"/>
        <v>8.0000000000000002E-3</v>
      </c>
      <c r="L1314" s="7">
        <f t="shared" si="89"/>
        <v>0.8</v>
      </c>
      <c r="M1314" s="7">
        <f t="shared" si="88"/>
        <v>6.8252771193078408E-3</v>
      </c>
    </row>
    <row r="1315" spans="1:13" x14ac:dyDescent="0.25">
      <c r="A1315" s="6">
        <v>40826.520833333336</v>
      </c>
      <c r="B1315" s="13">
        <v>40826</v>
      </c>
      <c r="C1315" s="14">
        <v>0.52083333333333337</v>
      </c>
      <c r="D1315" s="13">
        <v>40826</v>
      </c>
      <c r="E1315" s="14">
        <v>9.4791666666667105</v>
      </c>
      <c r="F1315" s="6">
        <f t="shared" si="90"/>
        <v>40826.479166666664</v>
      </c>
      <c r="G1315" s="7">
        <v>1E-3</v>
      </c>
      <c r="K1315" s="7">
        <f t="shared" si="87"/>
        <v>8.0000000000000002E-3</v>
      </c>
      <c r="L1315" s="7">
        <f t="shared" si="89"/>
        <v>0.8</v>
      </c>
      <c r="M1315" s="7">
        <f t="shared" si="88"/>
        <v>6.8252771193078408E-3</v>
      </c>
    </row>
    <row r="1316" spans="1:13" x14ac:dyDescent="0.25">
      <c r="A1316" s="6">
        <v>40826.527777777781</v>
      </c>
      <c r="B1316" s="13">
        <v>40826</v>
      </c>
      <c r="C1316" s="14">
        <v>0.52777777777777779</v>
      </c>
      <c r="D1316" s="13">
        <v>40826</v>
      </c>
      <c r="E1316" s="14">
        <v>9.4861111111111498</v>
      </c>
      <c r="F1316" s="6">
        <f t="shared" si="90"/>
        <v>40826.486111111109</v>
      </c>
      <c r="G1316" s="7">
        <v>1E-3</v>
      </c>
      <c r="K1316" s="7">
        <f t="shared" si="87"/>
        <v>8.0000000000000002E-3</v>
      </c>
      <c r="L1316" s="7">
        <f t="shared" si="89"/>
        <v>0.8</v>
      </c>
      <c r="M1316" s="7">
        <f t="shared" si="88"/>
        <v>6.8252771193078408E-3</v>
      </c>
    </row>
    <row r="1317" spans="1:13" x14ac:dyDescent="0.25">
      <c r="A1317" s="6">
        <v>40826.534722222219</v>
      </c>
      <c r="B1317" s="13">
        <v>40826</v>
      </c>
      <c r="C1317" s="14">
        <v>0.53472222222222221</v>
      </c>
      <c r="D1317" s="13">
        <v>40826</v>
      </c>
      <c r="E1317" s="14">
        <v>9.4930555555555998</v>
      </c>
      <c r="F1317" s="6">
        <f t="shared" si="90"/>
        <v>40826.493055555555</v>
      </c>
      <c r="G1317" s="7">
        <v>1E-3</v>
      </c>
      <c r="K1317" s="7">
        <f t="shared" si="87"/>
        <v>8.0000000000000002E-3</v>
      </c>
      <c r="L1317" s="7">
        <f t="shared" si="89"/>
        <v>0.8</v>
      </c>
      <c r="M1317" s="7">
        <f t="shared" si="88"/>
        <v>6.8252771193078408E-3</v>
      </c>
    </row>
    <row r="1318" spans="1:13" x14ac:dyDescent="0.25">
      <c r="A1318" s="6">
        <v>40826.541666666664</v>
      </c>
      <c r="B1318" s="13">
        <v>40826</v>
      </c>
      <c r="C1318" s="14">
        <v>0.54166666666666663</v>
      </c>
      <c r="D1318" s="13">
        <v>40826</v>
      </c>
      <c r="E1318" s="14">
        <v>9.5000000000000409</v>
      </c>
      <c r="F1318" s="6">
        <f t="shared" si="90"/>
        <v>40826.5</v>
      </c>
      <c r="G1318" s="7">
        <v>1E-3</v>
      </c>
      <c r="K1318" s="7">
        <f t="shared" si="87"/>
        <v>8.0000000000000002E-3</v>
      </c>
      <c r="L1318" s="7">
        <f t="shared" si="89"/>
        <v>0.8</v>
      </c>
      <c r="M1318" s="7">
        <f t="shared" si="88"/>
        <v>6.8252771193078408E-3</v>
      </c>
    </row>
    <row r="1319" spans="1:13" x14ac:dyDescent="0.25">
      <c r="A1319" s="6">
        <v>40826.548611111109</v>
      </c>
      <c r="B1319" s="13">
        <v>40826</v>
      </c>
      <c r="C1319" s="14">
        <v>0.54861111111111105</v>
      </c>
      <c r="D1319" s="13">
        <v>40826</v>
      </c>
      <c r="E1319" s="14">
        <v>9.5069444444444802</v>
      </c>
      <c r="F1319" s="6">
        <f t="shared" si="90"/>
        <v>40826.506944444445</v>
      </c>
      <c r="G1319" s="7">
        <v>1E-3</v>
      </c>
      <c r="K1319" s="7">
        <f t="shared" si="87"/>
        <v>8.0000000000000002E-3</v>
      </c>
      <c r="L1319" s="7">
        <f t="shared" si="89"/>
        <v>0.8</v>
      </c>
      <c r="M1319" s="7">
        <f t="shared" si="88"/>
        <v>6.8252771193078408E-3</v>
      </c>
    </row>
    <row r="1320" spans="1:13" x14ac:dyDescent="0.25">
      <c r="A1320" s="6">
        <v>40826.555555555555</v>
      </c>
      <c r="B1320" s="13">
        <v>40826</v>
      </c>
      <c r="C1320" s="14">
        <v>0.55555555555555558</v>
      </c>
      <c r="D1320" s="13">
        <v>40826</v>
      </c>
      <c r="E1320" s="14">
        <v>9.5138888888889301</v>
      </c>
      <c r="F1320" s="6">
        <f t="shared" si="90"/>
        <v>40826.513888888891</v>
      </c>
      <c r="G1320" s="7">
        <v>1E-3</v>
      </c>
      <c r="K1320" s="7">
        <f t="shared" si="87"/>
        <v>8.0000000000000002E-3</v>
      </c>
      <c r="L1320" s="7">
        <f t="shared" si="89"/>
        <v>0.8</v>
      </c>
      <c r="M1320" s="7">
        <f t="shared" si="88"/>
        <v>6.8252771193078408E-3</v>
      </c>
    </row>
    <row r="1321" spans="1:13" x14ac:dyDescent="0.25">
      <c r="A1321" s="6">
        <v>40826.5625</v>
      </c>
      <c r="B1321" s="13">
        <v>40826</v>
      </c>
      <c r="C1321" s="14">
        <v>0.5625</v>
      </c>
      <c r="D1321" s="13">
        <v>40826</v>
      </c>
      <c r="E1321" s="14">
        <v>9.5208333333333695</v>
      </c>
      <c r="F1321" s="6">
        <f t="shared" si="90"/>
        <v>40826.520833333336</v>
      </c>
      <c r="G1321" s="7">
        <v>1E-3</v>
      </c>
      <c r="K1321" s="7">
        <f t="shared" si="87"/>
        <v>8.0000000000000002E-3</v>
      </c>
      <c r="L1321" s="7">
        <f t="shared" si="89"/>
        <v>0.8</v>
      </c>
      <c r="M1321" s="7">
        <f t="shared" si="88"/>
        <v>6.8252771193078408E-3</v>
      </c>
    </row>
    <row r="1322" spans="1:13" x14ac:dyDescent="0.25">
      <c r="A1322" s="6">
        <v>40826.569444444445</v>
      </c>
      <c r="B1322" s="13">
        <v>40826</v>
      </c>
      <c r="C1322" s="14">
        <v>0.56944444444444442</v>
      </c>
      <c r="D1322" s="13">
        <v>40826</v>
      </c>
      <c r="E1322" s="14">
        <v>9.5277777777778194</v>
      </c>
      <c r="F1322" s="6">
        <f t="shared" si="90"/>
        <v>40826.527777777781</v>
      </c>
      <c r="G1322" s="7">
        <v>1E-3</v>
      </c>
      <c r="K1322" s="7">
        <f t="shared" si="87"/>
        <v>8.0000000000000002E-3</v>
      </c>
      <c r="L1322" s="7">
        <f t="shared" si="89"/>
        <v>0.8</v>
      </c>
      <c r="M1322" s="7">
        <f t="shared" si="88"/>
        <v>6.8252771193078408E-3</v>
      </c>
    </row>
    <row r="1323" spans="1:13" x14ac:dyDescent="0.25">
      <c r="A1323" s="6">
        <v>40826.576388888891</v>
      </c>
      <c r="B1323" s="13">
        <v>40826</v>
      </c>
      <c r="C1323" s="14">
        <v>0.57638888888888895</v>
      </c>
      <c r="D1323" s="13">
        <v>40826</v>
      </c>
      <c r="E1323" s="14">
        <v>9.5347222222222605</v>
      </c>
      <c r="F1323" s="6">
        <f t="shared" si="90"/>
        <v>40826.534722222219</v>
      </c>
      <c r="G1323" s="7">
        <v>1E-3</v>
      </c>
      <c r="K1323" s="7">
        <f t="shared" si="87"/>
        <v>8.0000000000000002E-3</v>
      </c>
      <c r="L1323" s="7">
        <f t="shared" si="89"/>
        <v>0.8</v>
      </c>
      <c r="M1323" s="7">
        <f t="shared" si="88"/>
        <v>6.8252771193078408E-3</v>
      </c>
    </row>
    <row r="1324" spans="1:13" x14ac:dyDescent="0.25">
      <c r="A1324" s="6">
        <v>40826.583333333336</v>
      </c>
      <c r="B1324" s="13">
        <v>40826</v>
      </c>
      <c r="C1324" s="14">
        <v>0.58333333333333337</v>
      </c>
      <c r="D1324" s="13">
        <v>40826</v>
      </c>
      <c r="E1324" s="14">
        <v>9.5416666666667105</v>
      </c>
      <c r="F1324" s="6">
        <f t="shared" si="90"/>
        <v>40826.541666666664</v>
      </c>
      <c r="G1324" s="7">
        <v>1E-3</v>
      </c>
      <c r="K1324" s="7">
        <f t="shared" si="87"/>
        <v>8.0000000000000002E-3</v>
      </c>
      <c r="L1324" s="7">
        <f t="shared" si="89"/>
        <v>0.8</v>
      </c>
      <c r="M1324" s="7">
        <f t="shared" si="88"/>
        <v>6.8252771193078408E-3</v>
      </c>
    </row>
    <row r="1325" spans="1:13" x14ac:dyDescent="0.25">
      <c r="A1325" s="6">
        <v>40826.590277777781</v>
      </c>
      <c r="B1325" s="13">
        <v>40826</v>
      </c>
      <c r="C1325" s="14">
        <v>0.59027777777777779</v>
      </c>
      <c r="D1325" s="13">
        <v>40826</v>
      </c>
      <c r="E1325" s="14">
        <v>9.5486111111111498</v>
      </c>
      <c r="F1325" s="6">
        <f t="shared" si="90"/>
        <v>40826.548611111109</v>
      </c>
      <c r="G1325" s="7">
        <v>1E-3</v>
      </c>
      <c r="K1325" s="7">
        <f t="shared" si="87"/>
        <v>8.0000000000000002E-3</v>
      </c>
      <c r="L1325" s="7">
        <f t="shared" si="89"/>
        <v>0.8</v>
      </c>
      <c r="M1325" s="7">
        <f t="shared" si="88"/>
        <v>6.8252771193078408E-3</v>
      </c>
    </row>
    <row r="1326" spans="1:13" x14ac:dyDescent="0.25">
      <c r="A1326" s="6">
        <v>40826.597222222219</v>
      </c>
      <c r="B1326" s="13">
        <v>40826</v>
      </c>
      <c r="C1326" s="14">
        <v>0.59722222222222221</v>
      </c>
      <c r="D1326" s="13">
        <v>40826</v>
      </c>
      <c r="E1326" s="14">
        <v>9.5555555555555998</v>
      </c>
      <c r="F1326" s="6">
        <f t="shared" si="90"/>
        <v>40826.555555555555</v>
      </c>
      <c r="G1326" s="7">
        <v>1E-3</v>
      </c>
      <c r="K1326" s="7">
        <f t="shared" si="87"/>
        <v>8.0000000000000002E-3</v>
      </c>
      <c r="L1326" s="7">
        <f t="shared" si="89"/>
        <v>0.8</v>
      </c>
      <c r="M1326" s="7">
        <f t="shared" si="88"/>
        <v>6.8252771193078408E-3</v>
      </c>
    </row>
    <row r="1327" spans="1:13" x14ac:dyDescent="0.25">
      <c r="A1327" s="6">
        <v>40826.604166666664</v>
      </c>
      <c r="B1327" s="13">
        <v>40826</v>
      </c>
      <c r="C1327" s="14">
        <v>0.60416666666666663</v>
      </c>
      <c r="D1327" s="13">
        <v>40826</v>
      </c>
      <c r="E1327" s="14">
        <v>9.5625000000000409</v>
      </c>
      <c r="F1327" s="6">
        <f t="shared" si="90"/>
        <v>40826.5625</v>
      </c>
      <c r="G1327" s="7">
        <v>1E-3</v>
      </c>
      <c r="K1327" s="7">
        <f t="shared" si="87"/>
        <v>8.0000000000000002E-3</v>
      </c>
      <c r="L1327" s="7">
        <f t="shared" si="89"/>
        <v>0.8</v>
      </c>
      <c r="M1327" s="7">
        <f t="shared" si="88"/>
        <v>6.8252771193078408E-3</v>
      </c>
    </row>
    <row r="1328" spans="1:13" x14ac:dyDescent="0.25">
      <c r="A1328" s="6">
        <v>40826.611111111109</v>
      </c>
      <c r="B1328" s="13">
        <v>40826</v>
      </c>
      <c r="C1328" s="14">
        <v>0.61111111111111105</v>
      </c>
      <c r="D1328" s="13">
        <v>40826</v>
      </c>
      <c r="E1328" s="14">
        <v>9.5694444444444802</v>
      </c>
      <c r="F1328" s="6">
        <f t="shared" si="90"/>
        <v>40826.569444444445</v>
      </c>
      <c r="G1328" s="7">
        <v>1E-3</v>
      </c>
      <c r="K1328" s="7">
        <f t="shared" si="87"/>
        <v>8.0000000000000002E-3</v>
      </c>
      <c r="L1328" s="7">
        <f t="shared" si="89"/>
        <v>0.8</v>
      </c>
      <c r="M1328" s="7">
        <f t="shared" si="88"/>
        <v>6.8252771193078408E-3</v>
      </c>
    </row>
    <row r="1329" spans="1:13" x14ac:dyDescent="0.25">
      <c r="A1329" s="6">
        <v>40826.618055555555</v>
      </c>
      <c r="B1329" s="13">
        <v>40826</v>
      </c>
      <c r="C1329" s="14">
        <v>0.61805555555555558</v>
      </c>
      <c r="D1329" s="13">
        <v>40826</v>
      </c>
      <c r="E1329" s="14">
        <v>9.5763888888889301</v>
      </c>
      <c r="F1329" s="6">
        <f t="shared" si="90"/>
        <v>40826.576388888891</v>
      </c>
      <c r="G1329" s="7">
        <v>1E-3</v>
      </c>
      <c r="K1329" s="7">
        <f t="shared" si="87"/>
        <v>8.0000000000000002E-3</v>
      </c>
      <c r="L1329" s="7">
        <f t="shared" si="89"/>
        <v>0.8</v>
      </c>
      <c r="M1329" s="7">
        <f t="shared" si="88"/>
        <v>6.8252771193078408E-3</v>
      </c>
    </row>
    <row r="1330" spans="1:13" x14ac:dyDescent="0.25">
      <c r="A1330" s="6">
        <v>40826.625</v>
      </c>
      <c r="B1330" s="13">
        <v>40826</v>
      </c>
      <c r="C1330" s="14">
        <v>0.625</v>
      </c>
      <c r="D1330" s="13">
        <v>40826</v>
      </c>
      <c r="E1330" s="14">
        <v>9.5833333333333695</v>
      </c>
      <c r="F1330" s="6">
        <f t="shared" si="90"/>
        <v>40826.583333333336</v>
      </c>
      <c r="G1330" s="7">
        <v>1E-3</v>
      </c>
      <c r="K1330" s="7">
        <f t="shared" si="87"/>
        <v>8.0000000000000002E-3</v>
      </c>
      <c r="L1330" s="7">
        <f t="shared" si="89"/>
        <v>0.8</v>
      </c>
      <c r="M1330" s="7">
        <f t="shared" si="88"/>
        <v>6.8252771193078408E-3</v>
      </c>
    </row>
    <row r="1331" spans="1:13" x14ac:dyDescent="0.25">
      <c r="A1331" s="6">
        <v>40826.631944444445</v>
      </c>
      <c r="B1331" s="13">
        <v>40826</v>
      </c>
      <c r="C1331" s="14">
        <v>0.63194444444444442</v>
      </c>
      <c r="D1331" s="13">
        <v>40826</v>
      </c>
      <c r="E1331" s="14">
        <v>9.5902777777778194</v>
      </c>
      <c r="F1331" s="6">
        <f t="shared" si="90"/>
        <v>40826.590277777781</v>
      </c>
      <c r="G1331" s="7">
        <v>1E-3</v>
      </c>
      <c r="K1331" s="7">
        <f t="shared" si="87"/>
        <v>8.0000000000000002E-3</v>
      </c>
      <c r="L1331" s="7">
        <f t="shared" si="89"/>
        <v>0.8</v>
      </c>
      <c r="M1331" s="7">
        <f t="shared" si="88"/>
        <v>6.8252771193078408E-3</v>
      </c>
    </row>
    <row r="1332" spans="1:13" x14ac:dyDescent="0.25">
      <c r="A1332" s="6">
        <v>40826.638888888891</v>
      </c>
      <c r="B1332" s="13">
        <v>40826</v>
      </c>
      <c r="C1332" s="14">
        <v>0.63888888888888895</v>
      </c>
      <c r="D1332" s="13">
        <v>40826</v>
      </c>
      <c r="E1332" s="14">
        <v>9.5972222222222605</v>
      </c>
      <c r="F1332" s="6">
        <f t="shared" si="90"/>
        <v>40826.597222222219</v>
      </c>
      <c r="G1332" s="7">
        <v>1E-3</v>
      </c>
      <c r="K1332" s="7">
        <f t="shared" si="87"/>
        <v>8.0000000000000002E-3</v>
      </c>
      <c r="L1332" s="7">
        <f t="shared" si="89"/>
        <v>0.8</v>
      </c>
      <c r="M1332" s="7">
        <f t="shared" si="88"/>
        <v>6.8252771193078408E-3</v>
      </c>
    </row>
    <row r="1333" spans="1:13" x14ac:dyDescent="0.25">
      <c r="A1333" s="6">
        <v>40826.645833333336</v>
      </c>
      <c r="B1333" s="13">
        <v>40826</v>
      </c>
      <c r="C1333" s="14">
        <v>0.64583333333333337</v>
      </c>
      <c r="D1333" s="13">
        <v>40826</v>
      </c>
      <c r="E1333" s="14">
        <v>9.6041666666667105</v>
      </c>
      <c r="F1333" s="6">
        <f t="shared" si="90"/>
        <v>40826.604166666664</v>
      </c>
      <c r="G1333" s="7">
        <v>1E-3</v>
      </c>
      <c r="K1333" s="7">
        <f t="shared" si="87"/>
        <v>8.0000000000000002E-3</v>
      </c>
      <c r="L1333" s="7">
        <f t="shared" si="89"/>
        <v>0.8</v>
      </c>
      <c r="M1333" s="7">
        <f t="shared" si="88"/>
        <v>6.8252771193078408E-3</v>
      </c>
    </row>
    <row r="1334" spans="1:13" x14ac:dyDescent="0.25">
      <c r="A1334" s="6">
        <v>40826.652777777781</v>
      </c>
      <c r="B1334" s="13">
        <v>40826</v>
      </c>
      <c r="C1334" s="14">
        <v>0.65277777777777779</v>
      </c>
      <c r="D1334" s="13">
        <v>40826</v>
      </c>
      <c r="E1334" s="14">
        <v>9.6111111111111498</v>
      </c>
      <c r="F1334" s="6">
        <f t="shared" si="90"/>
        <v>40826.611111111109</v>
      </c>
      <c r="G1334" s="7">
        <v>0</v>
      </c>
      <c r="K1334" s="7">
        <f t="shared" si="87"/>
        <v>6.9999999999999993E-3</v>
      </c>
      <c r="L1334" s="7">
        <f t="shared" si="89"/>
        <v>0.7</v>
      </c>
      <c r="M1334" s="7">
        <f t="shared" si="88"/>
        <v>5.0479666965891293E-3</v>
      </c>
    </row>
    <row r="1335" spans="1:13" x14ac:dyDescent="0.25">
      <c r="A1335" s="6">
        <v>40826.659722222219</v>
      </c>
      <c r="B1335" s="13">
        <v>40826</v>
      </c>
      <c r="C1335" s="14">
        <v>0.65972222222222221</v>
      </c>
      <c r="D1335" s="13">
        <v>40826</v>
      </c>
      <c r="E1335" s="14">
        <v>9.6180555555555998</v>
      </c>
      <c r="F1335" s="6">
        <f t="shared" si="90"/>
        <v>40826.618055555555</v>
      </c>
      <c r="G1335" s="7">
        <v>0</v>
      </c>
      <c r="K1335" s="7">
        <f t="shared" si="87"/>
        <v>6.9999999999999993E-3</v>
      </c>
      <c r="L1335" s="7">
        <f t="shared" si="89"/>
        <v>0.7</v>
      </c>
      <c r="M1335" s="7">
        <f t="shared" si="88"/>
        <v>5.0479666965891293E-3</v>
      </c>
    </row>
    <row r="1336" spans="1:13" x14ac:dyDescent="0.25">
      <c r="A1336" s="6">
        <v>40826.666666666664</v>
      </c>
      <c r="B1336" s="13">
        <v>40826</v>
      </c>
      <c r="C1336" s="14">
        <v>0.66666666666666663</v>
      </c>
      <c r="D1336" s="13">
        <v>40826</v>
      </c>
      <c r="E1336" s="14">
        <v>9.6250000000000409</v>
      </c>
      <c r="F1336" s="6">
        <f t="shared" si="90"/>
        <v>40826.625</v>
      </c>
      <c r="G1336" s="7">
        <v>0</v>
      </c>
      <c r="K1336" s="7">
        <f t="shared" si="87"/>
        <v>6.9999999999999993E-3</v>
      </c>
      <c r="L1336" s="7">
        <f t="shared" si="89"/>
        <v>0.7</v>
      </c>
      <c r="M1336" s="7">
        <f t="shared" si="88"/>
        <v>5.0479666965891293E-3</v>
      </c>
    </row>
    <row r="1337" spans="1:13" x14ac:dyDescent="0.25">
      <c r="A1337" s="6">
        <v>40826.673611111109</v>
      </c>
      <c r="B1337" s="13">
        <v>40826</v>
      </c>
      <c r="C1337" s="14">
        <v>0.67361111111111116</v>
      </c>
      <c r="D1337" s="13">
        <v>40826</v>
      </c>
      <c r="E1337" s="14">
        <v>9.6319444444444802</v>
      </c>
      <c r="F1337" s="6">
        <f t="shared" si="90"/>
        <v>40826.631944444445</v>
      </c>
      <c r="G1337" s="7">
        <v>0</v>
      </c>
      <c r="K1337" s="7">
        <f t="shared" si="87"/>
        <v>6.9999999999999993E-3</v>
      </c>
      <c r="L1337" s="7">
        <f t="shared" si="89"/>
        <v>0.7</v>
      </c>
      <c r="M1337" s="7">
        <f t="shared" si="88"/>
        <v>5.0479666965891293E-3</v>
      </c>
    </row>
    <row r="1338" spans="1:13" x14ac:dyDescent="0.25">
      <c r="A1338" s="6">
        <v>40826.680555555555</v>
      </c>
      <c r="B1338" s="13">
        <v>40826</v>
      </c>
      <c r="C1338" s="14">
        <v>0.68055555555555547</v>
      </c>
      <c r="D1338" s="13">
        <v>40826</v>
      </c>
      <c r="E1338" s="14">
        <v>9.6388888888889301</v>
      </c>
      <c r="F1338" s="6">
        <f t="shared" si="90"/>
        <v>40826.638888888891</v>
      </c>
      <c r="G1338" s="7">
        <v>0</v>
      </c>
      <c r="K1338" s="7">
        <f t="shared" si="87"/>
        <v>6.9999999999999993E-3</v>
      </c>
      <c r="L1338" s="7">
        <f t="shared" si="89"/>
        <v>0.7</v>
      </c>
      <c r="M1338" s="7">
        <f t="shared" si="88"/>
        <v>5.0479666965891293E-3</v>
      </c>
    </row>
    <row r="1339" spans="1:13" x14ac:dyDescent="0.25">
      <c r="A1339" s="6">
        <v>40826.6875</v>
      </c>
      <c r="B1339" s="13">
        <v>40826</v>
      </c>
      <c r="C1339" s="14">
        <v>0.6875</v>
      </c>
      <c r="D1339" s="13">
        <v>40826</v>
      </c>
      <c r="E1339" s="14">
        <v>9.6458333333333695</v>
      </c>
      <c r="F1339" s="6">
        <f t="shared" si="90"/>
        <v>40826.645833333336</v>
      </c>
      <c r="G1339" s="7">
        <v>0</v>
      </c>
      <c r="K1339" s="7">
        <f t="shared" si="87"/>
        <v>6.9999999999999993E-3</v>
      </c>
      <c r="L1339" s="7">
        <f t="shared" si="89"/>
        <v>0.7</v>
      </c>
      <c r="M1339" s="7">
        <f t="shared" si="88"/>
        <v>5.0479666965891293E-3</v>
      </c>
    </row>
    <row r="1340" spans="1:13" x14ac:dyDescent="0.25">
      <c r="A1340" s="6">
        <v>40826.694444444445</v>
      </c>
      <c r="B1340" s="13">
        <v>40826</v>
      </c>
      <c r="C1340" s="14">
        <v>0.69444444444444453</v>
      </c>
      <c r="D1340" s="13">
        <v>40826</v>
      </c>
      <c r="E1340" s="14">
        <v>9.6527777777778194</v>
      </c>
      <c r="F1340" s="6">
        <f t="shared" si="90"/>
        <v>40826.652777777781</v>
      </c>
      <c r="G1340" s="7">
        <v>0</v>
      </c>
      <c r="K1340" s="7">
        <f t="shared" si="87"/>
        <v>6.9999999999999993E-3</v>
      </c>
      <c r="L1340" s="7">
        <f t="shared" si="89"/>
        <v>0.7</v>
      </c>
      <c r="M1340" s="7">
        <f t="shared" si="88"/>
        <v>5.0479666965891293E-3</v>
      </c>
    </row>
    <row r="1341" spans="1:13" x14ac:dyDescent="0.25">
      <c r="A1341" s="6">
        <v>40826.701388888891</v>
      </c>
      <c r="B1341" s="13">
        <v>40826</v>
      </c>
      <c r="C1341" s="14">
        <v>0.70138888888888884</v>
      </c>
      <c r="D1341" s="13">
        <v>40826</v>
      </c>
      <c r="E1341" s="14">
        <v>9.6597222222222605</v>
      </c>
      <c r="F1341" s="6">
        <f t="shared" si="90"/>
        <v>40826.659722222219</v>
      </c>
      <c r="G1341" s="7">
        <v>1E-3</v>
      </c>
      <c r="K1341" s="7">
        <f t="shared" si="87"/>
        <v>8.0000000000000002E-3</v>
      </c>
      <c r="L1341" s="7">
        <f t="shared" si="89"/>
        <v>0.8</v>
      </c>
      <c r="M1341" s="7">
        <f t="shared" si="88"/>
        <v>6.8252771193078408E-3</v>
      </c>
    </row>
    <row r="1342" spans="1:13" x14ac:dyDescent="0.25">
      <c r="A1342" s="6">
        <v>40826.708333333336</v>
      </c>
      <c r="B1342" s="13">
        <v>40826</v>
      </c>
      <c r="C1342" s="14">
        <v>0.70833333333333337</v>
      </c>
      <c r="D1342" s="13">
        <v>40826</v>
      </c>
      <c r="E1342" s="14">
        <v>9.6666666666667105</v>
      </c>
      <c r="F1342" s="6">
        <f t="shared" si="90"/>
        <v>40826.666666666664</v>
      </c>
      <c r="G1342" s="7">
        <v>1E-3</v>
      </c>
      <c r="K1342" s="7">
        <f t="shared" si="87"/>
        <v>8.0000000000000002E-3</v>
      </c>
      <c r="L1342" s="7">
        <f t="shared" si="89"/>
        <v>0.8</v>
      </c>
      <c r="M1342" s="7">
        <f t="shared" si="88"/>
        <v>6.8252771193078408E-3</v>
      </c>
    </row>
    <row r="1343" spans="1:13" x14ac:dyDescent="0.25">
      <c r="A1343" s="6">
        <v>40826.715277777781</v>
      </c>
      <c r="B1343" s="13">
        <v>40826</v>
      </c>
      <c r="C1343" s="14">
        <v>0.71527777777777779</v>
      </c>
      <c r="D1343" s="13">
        <v>40826</v>
      </c>
      <c r="E1343" s="14">
        <v>9.6736111111111498</v>
      </c>
      <c r="F1343" s="6">
        <f t="shared" si="90"/>
        <v>40826.673611111109</v>
      </c>
      <c r="G1343" s="7">
        <v>1E-3</v>
      </c>
      <c r="K1343" s="7">
        <f t="shared" si="87"/>
        <v>8.0000000000000002E-3</v>
      </c>
      <c r="L1343" s="7">
        <f t="shared" si="89"/>
        <v>0.8</v>
      </c>
      <c r="M1343" s="7">
        <f t="shared" si="88"/>
        <v>6.8252771193078408E-3</v>
      </c>
    </row>
    <row r="1344" spans="1:13" x14ac:dyDescent="0.25">
      <c r="A1344" s="6">
        <v>40826.722222222219</v>
      </c>
      <c r="B1344" s="13">
        <v>40826</v>
      </c>
      <c r="C1344" s="14">
        <v>0.72222222222222221</v>
      </c>
      <c r="D1344" s="13">
        <v>40826</v>
      </c>
      <c r="E1344" s="14">
        <v>9.6805555555555998</v>
      </c>
      <c r="F1344" s="6">
        <f t="shared" si="90"/>
        <v>40826.680555555555</v>
      </c>
      <c r="G1344" s="7">
        <v>1E-3</v>
      </c>
      <c r="K1344" s="7">
        <f t="shared" si="87"/>
        <v>8.0000000000000002E-3</v>
      </c>
      <c r="L1344" s="7">
        <f t="shared" si="89"/>
        <v>0.8</v>
      </c>
      <c r="M1344" s="7">
        <f t="shared" si="88"/>
        <v>6.8252771193078408E-3</v>
      </c>
    </row>
    <row r="1345" spans="1:13" x14ac:dyDescent="0.25">
      <c r="A1345" s="6">
        <v>40826.729166666664</v>
      </c>
      <c r="B1345" s="13">
        <v>40826</v>
      </c>
      <c r="C1345" s="14">
        <v>0.72916666666666663</v>
      </c>
      <c r="D1345" s="13">
        <v>40826</v>
      </c>
      <c r="E1345" s="14">
        <v>9.6875000000000409</v>
      </c>
      <c r="F1345" s="6">
        <f t="shared" si="90"/>
        <v>40826.6875</v>
      </c>
      <c r="G1345" s="7">
        <v>1E-3</v>
      </c>
      <c r="K1345" s="7">
        <f t="shared" si="87"/>
        <v>8.0000000000000002E-3</v>
      </c>
      <c r="L1345" s="7">
        <f t="shared" si="89"/>
        <v>0.8</v>
      </c>
      <c r="M1345" s="7">
        <f t="shared" si="88"/>
        <v>6.8252771193078408E-3</v>
      </c>
    </row>
    <row r="1346" spans="1:13" x14ac:dyDescent="0.25">
      <c r="A1346" s="6">
        <v>40826.736111111109</v>
      </c>
      <c r="B1346" s="13">
        <v>40826</v>
      </c>
      <c r="C1346" s="14">
        <v>0.73611111111111116</v>
      </c>
      <c r="D1346" s="13">
        <v>40826</v>
      </c>
      <c r="E1346" s="14">
        <v>9.6944444444444802</v>
      </c>
      <c r="F1346" s="6">
        <f t="shared" si="90"/>
        <v>40826.694444444445</v>
      </c>
      <c r="G1346" s="7">
        <v>1E-3</v>
      </c>
      <c r="K1346" s="7">
        <f t="shared" ref="K1346:K1409" si="91">G1346+($K$2057-$H$2057)</f>
        <v>8.0000000000000002E-3</v>
      </c>
      <c r="L1346" s="7">
        <f t="shared" si="89"/>
        <v>0.8</v>
      </c>
      <c r="M1346" s="7">
        <f t="shared" si="88"/>
        <v>6.8252771193078408E-3</v>
      </c>
    </row>
    <row r="1347" spans="1:13" x14ac:dyDescent="0.25">
      <c r="A1347" s="6">
        <v>40826.743055555555</v>
      </c>
      <c r="B1347" s="13">
        <v>40826</v>
      </c>
      <c r="C1347" s="14">
        <v>0.74305555555555547</v>
      </c>
      <c r="D1347" s="13">
        <v>40826</v>
      </c>
      <c r="E1347" s="14">
        <v>9.7013888888889301</v>
      </c>
      <c r="F1347" s="6">
        <f t="shared" si="90"/>
        <v>40826.701388888891</v>
      </c>
      <c r="G1347" s="7">
        <v>1E-3</v>
      </c>
      <c r="K1347" s="7">
        <f t="shared" si="91"/>
        <v>8.0000000000000002E-3</v>
      </c>
      <c r="L1347" s="7">
        <f t="shared" si="89"/>
        <v>0.8</v>
      </c>
      <c r="M1347" s="7">
        <f t="shared" ref="M1347:M1410" si="92">IF(L1347&lt;10.1,(0.011299*L1347^2.259),(0.00526*L1347^2.542))</f>
        <v>6.8252771193078408E-3</v>
      </c>
    </row>
    <row r="1348" spans="1:13" x14ac:dyDescent="0.25">
      <c r="A1348" s="6">
        <v>40826.75</v>
      </c>
      <c r="B1348" s="13">
        <v>40826</v>
      </c>
      <c r="C1348" s="14">
        <v>0.75</v>
      </c>
      <c r="D1348" s="13">
        <v>40826</v>
      </c>
      <c r="E1348" s="14">
        <v>9.7083333333333695</v>
      </c>
      <c r="F1348" s="6">
        <f t="shared" si="90"/>
        <v>40826.708333333336</v>
      </c>
      <c r="G1348" s="7">
        <v>1E-3</v>
      </c>
      <c r="K1348" s="7">
        <f t="shared" si="91"/>
        <v>8.0000000000000002E-3</v>
      </c>
      <c r="L1348" s="7">
        <f t="shared" si="89"/>
        <v>0.8</v>
      </c>
      <c r="M1348" s="7">
        <f t="shared" si="92"/>
        <v>6.8252771193078408E-3</v>
      </c>
    </row>
    <row r="1349" spans="1:13" x14ac:dyDescent="0.25">
      <c r="A1349" s="6">
        <v>40826.756944444445</v>
      </c>
      <c r="B1349" s="13">
        <v>40826</v>
      </c>
      <c r="C1349" s="14">
        <v>0.75694444444444453</v>
      </c>
      <c r="D1349" s="13">
        <v>40826</v>
      </c>
      <c r="E1349" s="14">
        <v>9.7152777777778194</v>
      </c>
      <c r="F1349" s="6">
        <f t="shared" si="90"/>
        <v>40826.715277777781</v>
      </c>
      <c r="G1349" s="7">
        <v>0</v>
      </c>
      <c r="K1349" s="7">
        <f t="shared" si="91"/>
        <v>6.9999999999999993E-3</v>
      </c>
      <c r="L1349" s="7">
        <f t="shared" ref="L1349:L1412" si="93">K1349*100</f>
        <v>0.7</v>
      </c>
      <c r="M1349" s="7">
        <f t="shared" si="92"/>
        <v>5.0479666965891293E-3</v>
      </c>
    </row>
    <row r="1350" spans="1:13" x14ac:dyDescent="0.25">
      <c r="A1350" s="6">
        <v>40826.763888888891</v>
      </c>
      <c r="B1350" s="13">
        <v>40826</v>
      </c>
      <c r="C1350" s="14">
        <v>0.76388888888888884</v>
      </c>
      <c r="D1350" s="13">
        <v>40826</v>
      </c>
      <c r="E1350" s="14">
        <v>9.7222222222222605</v>
      </c>
      <c r="F1350" s="6">
        <f t="shared" si="90"/>
        <v>40826.722222222219</v>
      </c>
      <c r="G1350" s="7">
        <v>1E-3</v>
      </c>
      <c r="K1350" s="7">
        <f t="shared" si="91"/>
        <v>8.0000000000000002E-3</v>
      </c>
      <c r="L1350" s="7">
        <f t="shared" si="93"/>
        <v>0.8</v>
      </c>
      <c r="M1350" s="7">
        <f t="shared" si="92"/>
        <v>6.8252771193078408E-3</v>
      </c>
    </row>
    <row r="1351" spans="1:13" x14ac:dyDescent="0.25">
      <c r="A1351" s="6">
        <v>40826.770833333336</v>
      </c>
      <c r="B1351" s="13">
        <v>40826</v>
      </c>
      <c r="C1351" s="14">
        <v>0.77083333333333337</v>
      </c>
      <c r="D1351" s="13">
        <v>40826</v>
      </c>
      <c r="E1351" s="14">
        <v>9.7291666666667105</v>
      </c>
      <c r="F1351" s="6">
        <f t="shared" si="90"/>
        <v>40826.729166666664</v>
      </c>
      <c r="G1351" s="7">
        <v>0</v>
      </c>
      <c r="K1351" s="7">
        <f t="shared" si="91"/>
        <v>6.9999999999999993E-3</v>
      </c>
      <c r="L1351" s="7">
        <f t="shared" si="93"/>
        <v>0.7</v>
      </c>
      <c r="M1351" s="7">
        <f t="shared" si="92"/>
        <v>5.0479666965891293E-3</v>
      </c>
    </row>
    <row r="1352" spans="1:13" x14ac:dyDescent="0.25">
      <c r="A1352" s="6">
        <v>40826.777777777781</v>
      </c>
      <c r="B1352" s="13">
        <v>40826</v>
      </c>
      <c r="C1352" s="14">
        <v>0.77777777777777779</v>
      </c>
      <c r="D1352" s="13">
        <v>40826</v>
      </c>
      <c r="E1352" s="14">
        <v>9.7361111111111498</v>
      </c>
      <c r="F1352" s="6">
        <f t="shared" si="90"/>
        <v>40826.736111111109</v>
      </c>
      <c r="G1352" s="7">
        <v>0</v>
      </c>
      <c r="K1352" s="7">
        <f t="shared" si="91"/>
        <v>6.9999999999999993E-3</v>
      </c>
      <c r="L1352" s="7">
        <f t="shared" si="93"/>
        <v>0.7</v>
      </c>
      <c r="M1352" s="7">
        <f t="shared" si="92"/>
        <v>5.0479666965891293E-3</v>
      </c>
    </row>
    <row r="1353" spans="1:13" x14ac:dyDescent="0.25">
      <c r="A1353" s="6">
        <v>40826.784722222219</v>
      </c>
      <c r="B1353" s="13">
        <v>40826</v>
      </c>
      <c r="C1353" s="14">
        <v>0.78472222222222221</v>
      </c>
      <c r="D1353" s="13">
        <v>40826</v>
      </c>
      <c r="E1353" s="14">
        <v>9.7430555555555998</v>
      </c>
      <c r="F1353" s="6">
        <f t="shared" si="90"/>
        <v>40826.743055555555</v>
      </c>
      <c r="G1353" s="7">
        <v>0</v>
      </c>
      <c r="K1353" s="7">
        <f t="shared" si="91"/>
        <v>6.9999999999999993E-3</v>
      </c>
      <c r="L1353" s="7">
        <f t="shared" si="93"/>
        <v>0.7</v>
      </c>
      <c r="M1353" s="7">
        <f t="shared" si="92"/>
        <v>5.0479666965891293E-3</v>
      </c>
    </row>
    <row r="1354" spans="1:13" x14ac:dyDescent="0.25">
      <c r="A1354" s="6">
        <v>40826.791666666664</v>
      </c>
      <c r="B1354" s="13">
        <v>40826</v>
      </c>
      <c r="C1354" s="14">
        <v>0.79166666666666663</v>
      </c>
      <c r="D1354" s="13">
        <v>40826</v>
      </c>
      <c r="E1354" s="14">
        <v>9.7500000000000409</v>
      </c>
      <c r="F1354" s="6">
        <f t="shared" si="90"/>
        <v>40826.75</v>
      </c>
      <c r="G1354" s="7">
        <v>0</v>
      </c>
      <c r="K1354" s="7">
        <f t="shared" si="91"/>
        <v>6.9999999999999993E-3</v>
      </c>
      <c r="L1354" s="7">
        <f t="shared" si="93"/>
        <v>0.7</v>
      </c>
      <c r="M1354" s="7">
        <f t="shared" si="92"/>
        <v>5.0479666965891293E-3</v>
      </c>
    </row>
    <row r="1355" spans="1:13" x14ac:dyDescent="0.25">
      <c r="A1355" s="6">
        <v>40826.798611111109</v>
      </c>
      <c r="B1355" s="13">
        <v>40826</v>
      </c>
      <c r="C1355" s="14">
        <v>0.79861111111111116</v>
      </c>
      <c r="D1355" s="13">
        <v>40826</v>
      </c>
      <c r="E1355" s="14">
        <v>9.7569444444444802</v>
      </c>
      <c r="F1355" s="6">
        <f t="shared" si="90"/>
        <v>40826.756944444445</v>
      </c>
      <c r="G1355" s="7">
        <v>0</v>
      </c>
      <c r="K1355" s="7">
        <f t="shared" si="91"/>
        <v>6.9999999999999993E-3</v>
      </c>
      <c r="L1355" s="7">
        <f t="shared" si="93"/>
        <v>0.7</v>
      </c>
      <c r="M1355" s="7">
        <f t="shared" si="92"/>
        <v>5.0479666965891293E-3</v>
      </c>
    </row>
    <row r="1356" spans="1:13" x14ac:dyDescent="0.25">
      <c r="A1356" s="6">
        <v>40826.805555555555</v>
      </c>
      <c r="B1356" s="13">
        <v>40826</v>
      </c>
      <c r="C1356" s="14">
        <v>0.80555555555555547</v>
      </c>
      <c r="D1356" s="13">
        <v>40826</v>
      </c>
      <c r="E1356" s="14">
        <v>9.7638888888889301</v>
      </c>
      <c r="F1356" s="6">
        <f t="shared" si="90"/>
        <v>40826.763888888891</v>
      </c>
      <c r="G1356" s="7">
        <v>0</v>
      </c>
      <c r="K1356" s="7">
        <f t="shared" si="91"/>
        <v>6.9999999999999993E-3</v>
      </c>
      <c r="L1356" s="7">
        <f t="shared" si="93"/>
        <v>0.7</v>
      </c>
      <c r="M1356" s="7">
        <f t="shared" si="92"/>
        <v>5.0479666965891293E-3</v>
      </c>
    </row>
    <row r="1357" spans="1:13" x14ac:dyDescent="0.25">
      <c r="A1357" s="6">
        <v>40826.8125</v>
      </c>
      <c r="B1357" s="13">
        <v>40826</v>
      </c>
      <c r="C1357" s="14">
        <v>0.8125</v>
      </c>
      <c r="D1357" s="13">
        <v>40826</v>
      </c>
      <c r="E1357" s="14">
        <v>9.7708333333333695</v>
      </c>
      <c r="F1357" s="6">
        <f t="shared" si="90"/>
        <v>40826.770833333336</v>
      </c>
      <c r="G1357" s="7">
        <v>0</v>
      </c>
      <c r="K1357" s="7">
        <f t="shared" si="91"/>
        <v>6.9999999999999993E-3</v>
      </c>
      <c r="L1357" s="7">
        <f t="shared" si="93"/>
        <v>0.7</v>
      </c>
      <c r="M1357" s="7">
        <f t="shared" si="92"/>
        <v>5.0479666965891293E-3</v>
      </c>
    </row>
    <row r="1358" spans="1:13" x14ac:dyDescent="0.25">
      <c r="A1358" s="6">
        <v>40826.819444444445</v>
      </c>
      <c r="B1358" s="13">
        <v>40826</v>
      </c>
      <c r="C1358" s="14">
        <v>0.81944444444444453</v>
      </c>
      <c r="D1358" s="13">
        <v>40826</v>
      </c>
      <c r="E1358" s="14">
        <v>9.7777777777778194</v>
      </c>
      <c r="F1358" s="6">
        <f t="shared" si="90"/>
        <v>40826.777777777781</v>
      </c>
      <c r="G1358" s="7">
        <v>0</v>
      </c>
      <c r="K1358" s="7">
        <f t="shared" si="91"/>
        <v>6.9999999999999993E-3</v>
      </c>
      <c r="L1358" s="7">
        <f t="shared" si="93"/>
        <v>0.7</v>
      </c>
      <c r="M1358" s="7">
        <f t="shared" si="92"/>
        <v>5.0479666965891293E-3</v>
      </c>
    </row>
    <row r="1359" spans="1:13" x14ac:dyDescent="0.25">
      <c r="A1359" s="6">
        <v>40826.826388888891</v>
      </c>
      <c r="B1359" s="13">
        <v>40826</v>
      </c>
      <c r="C1359" s="14">
        <v>0.82638888888888884</v>
      </c>
      <c r="D1359" s="13">
        <v>40826</v>
      </c>
      <c r="E1359" s="14">
        <v>9.7847222222222605</v>
      </c>
      <c r="F1359" s="6">
        <f t="shared" si="90"/>
        <v>40826.784722222219</v>
      </c>
      <c r="G1359" s="7">
        <v>0</v>
      </c>
      <c r="K1359" s="7">
        <f t="shared" si="91"/>
        <v>6.9999999999999993E-3</v>
      </c>
      <c r="L1359" s="7">
        <f t="shared" si="93"/>
        <v>0.7</v>
      </c>
      <c r="M1359" s="7">
        <f t="shared" si="92"/>
        <v>5.0479666965891293E-3</v>
      </c>
    </row>
    <row r="1360" spans="1:13" x14ac:dyDescent="0.25">
      <c r="A1360" s="6">
        <v>40826.833333333336</v>
      </c>
      <c r="B1360" s="13">
        <v>40826</v>
      </c>
      <c r="C1360" s="14">
        <v>0.83333333333333337</v>
      </c>
      <c r="D1360" s="13">
        <v>40826</v>
      </c>
      <c r="E1360" s="14">
        <v>9.7916666666667105</v>
      </c>
      <c r="F1360" s="6">
        <f t="shared" si="90"/>
        <v>40826.791666666664</v>
      </c>
      <c r="G1360" s="7">
        <v>0</v>
      </c>
      <c r="K1360" s="7">
        <f t="shared" si="91"/>
        <v>6.9999999999999993E-3</v>
      </c>
      <c r="L1360" s="7">
        <f t="shared" si="93"/>
        <v>0.7</v>
      </c>
      <c r="M1360" s="7">
        <f t="shared" si="92"/>
        <v>5.0479666965891293E-3</v>
      </c>
    </row>
    <row r="1361" spans="1:13" x14ac:dyDescent="0.25">
      <c r="A1361" s="6">
        <v>40826.840277777781</v>
      </c>
      <c r="B1361" s="13">
        <v>40826</v>
      </c>
      <c r="C1361" s="14">
        <v>0.84027777777777779</v>
      </c>
      <c r="D1361" s="13">
        <v>40826</v>
      </c>
      <c r="E1361" s="14">
        <v>9.7986111111111498</v>
      </c>
      <c r="F1361" s="6">
        <f t="shared" si="90"/>
        <v>40826.798611111109</v>
      </c>
      <c r="G1361" s="7">
        <v>0</v>
      </c>
      <c r="K1361" s="7">
        <f t="shared" si="91"/>
        <v>6.9999999999999993E-3</v>
      </c>
      <c r="L1361" s="7">
        <f t="shared" si="93"/>
        <v>0.7</v>
      </c>
      <c r="M1361" s="7">
        <f t="shared" si="92"/>
        <v>5.0479666965891293E-3</v>
      </c>
    </row>
    <row r="1362" spans="1:13" x14ac:dyDescent="0.25">
      <c r="A1362" s="6">
        <v>40826.847222222219</v>
      </c>
      <c r="B1362" s="13">
        <v>40826</v>
      </c>
      <c r="C1362" s="14">
        <v>0.84722222222222221</v>
      </c>
      <c r="D1362" s="13">
        <v>40826</v>
      </c>
      <c r="E1362" s="14">
        <v>9.8055555555555998</v>
      </c>
      <c r="F1362" s="6">
        <f t="shared" si="90"/>
        <v>40826.805555555555</v>
      </c>
      <c r="G1362" s="7">
        <v>0</v>
      </c>
      <c r="K1362" s="7">
        <f t="shared" si="91"/>
        <v>6.9999999999999993E-3</v>
      </c>
      <c r="L1362" s="7">
        <f t="shared" si="93"/>
        <v>0.7</v>
      </c>
      <c r="M1362" s="7">
        <f t="shared" si="92"/>
        <v>5.0479666965891293E-3</v>
      </c>
    </row>
    <row r="1363" spans="1:13" x14ac:dyDescent="0.25">
      <c r="A1363" s="6">
        <v>40826.854166666664</v>
      </c>
      <c r="B1363" s="13">
        <v>40826</v>
      </c>
      <c r="C1363" s="14">
        <v>0.85416666666666663</v>
      </c>
      <c r="D1363" s="13">
        <v>40826</v>
      </c>
      <c r="E1363" s="14">
        <v>9.8125000000000409</v>
      </c>
      <c r="F1363" s="6">
        <f t="shared" si="90"/>
        <v>40826.8125</v>
      </c>
      <c r="G1363" s="7">
        <v>0</v>
      </c>
      <c r="K1363" s="7">
        <f t="shared" si="91"/>
        <v>6.9999999999999993E-3</v>
      </c>
      <c r="L1363" s="7">
        <f t="shared" si="93"/>
        <v>0.7</v>
      </c>
      <c r="M1363" s="7">
        <f t="shared" si="92"/>
        <v>5.0479666965891293E-3</v>
      </c>
    </row>
    <row r="1364" spans="1:13" x14ac:dyDescent="0.25">
      <c r="A1364" s="6">
        <v>40826.861111111109</v>
      </c>
      <c r="B1364" s="13">
        <v>40826</v>
      </c>
      <c r="C1364" s="14">
        <v>0.86111111111111116</v>
      </c>
      <c r="D1364" s="13">
        <v>40826</v>
      </c>
      <c r="E1364" s="14">
        <v>9.8194444444444802</v>
      </c>
      <c r="F1364" s="6">
        <f t="shared" si="90"/>
        <v>40826.819444444445</v>
      </c>
      <c r="G1364" s="7">
        <v>0</v>
      </c>
      <c r="K1364" s="7">
        <f t="shared" si="91"/>
        <v>6.9999999999999993E-3</v>
      </c>
      <c r="L1364" s="7">
        <f t="shared" si="93"/>
        <v>0.7</v>
      </c>
      <c r="M1364" s="7">
        <f t="shared" si="92"/>
        <v>5.0479666965891293E-3</v>
      </c>
    </row>
    <row r="1365" spans="1:13" x14ac:dyDescent="0.25">
      <c r="A1365" s="6">
        <v>40826.868055555555</v>
      </c>
      <c r="B1365" s="13">
        <v>40826</v>
      </c>
      <c r="C1365" s="14">
        <v>0.86805555555555547</v>
      </c>
      <c r="D1365" s="13">
        <v>40826</v>
      </c>
      <c r="E1365" s="14">
        <v>9.8263888888889301</v>
      </c>
      <c r="F1365" s="6">
        <f t="shared" si="90"/>
        <v>40826.826388888891</v>
      </c>
      <c r="G1365" s="7">
        <v>0</v>
      </c>
      <c r="K1365" s="7">
        <f t="shared" si="91"/>
        <v>6.9999999999999993E-3</v>
      </c>
      <c r="L1365" s="7">
        <f t="shared" si="93"/>
        <v>0.7</v>
      </c>
      <c r="M1365" s="7">
        <f t="shared" si="92"/>
        <v>5.0479666965891293E-3</v>
      </c>
    </row>
    <row r="1366" spans="1:13" x14ac:dyDescent="0.25">
      <c r="A1366" s="6">
        <v>40826.875</v>
      </c>
      <c r="B1366" s="13">
        <v>40826</v>
      </c>
      <c r="C1366" s="14">
        <v>0.875</v>
      </c>
      <c r="D1366" s="13">
        <v>40826</v>
      </c>
      <c r="E1366" s="14">
        <v>9.8333333333333695</v>
      </c>
      <c r="F1366" s="6">
        <f t="shared" si="90"/>
        <v>40826.833333333336</v>
      </c>
      <c r="G1366" s="7">
        <v>0</v>
      </c>
      <c r="K1366" s="7">
        <f t="shared" si="91"/>
        <v>6.9999999999999993E-3</v>
      </c>
      <c r="L1366" s="7">
        <f t="shared" si="93"/>
        <v>0.7</v>
      </c>
      <c r="M1366" s="7">
        <f t="shared" si="92"/>
        <v>5.0479666965891293E-3</v>
      </c>
    </row>
    <row r="1367" spans="1:13" x14ac:dyDescent="0.25">
      <c r="A1367" s="6">
        <v>40826.881944444445</v>
      </c>
      <c r="B1367" s="13">
        <v>40826</v>
      </c>
      <c r="C1367" s="14">
        <v>0.88194444444444453</v>
      </c>
      <c r="D1367" s="13">
        <v>40826</v>
      </c>
      <c r="E1367" s="14">
        <v>9.8402777777778194</v>
      </c>
      <c r="F1367" s="6">
        <f t="shared" si="90"/>
        <v>40826.840277777781</v>
      </c>
      <c r="G1367" s="7">
        <v>0</v>
      </c>
      <c r="K1367" s="7">
        <f t="shared" si="91"/>
        <v>6.9999999999999993E-3</v>
      </c>
      <c r="L1367" s="7">
        <f t="shared" si="93"/>
        <v>0.7</v>
      </c>
      <c r="M1367" s="7">
        <f t="shared" si="92"/>
        <v>5.0479666965891293E-3</v>
      </c>
    </row>
    <row r="1368" spans="1:13" x14ac:dyDescent="0.25">
      <c r="A1368" s="6">
        <v>40826.888888888891</v>
      </c>
      <c r="B1368" s="13">
        <v>40826</v>
      </c>
      <c r="C1368" s="14">
        <v>0.88888888888888884</v>
      </c>
      <c r="D1368" s="13">
        <v>40826</v>
      </c>
      <c r="E1368" s="14">
        <v>9.8472222222222605</v>
      </c>
      <c r="F1368" s="6">
        <f t="shared" si="90"/>
        <v>40826.847222222219</v>
      </c>
      <c r="G1368" s="7">
        <v>0</v>
      </c>
      <c r="K1368" s="7">
        <f t="shared" si="91"/>
        <v>6.9999999999999993E-3</v>
      </c>
      <c r="L1368" s="7">
        <f t="shared" si="93"/>
        <v>0.7</v>
      </c>
      <c r="M1368" s="7">
        <f t="shared" si="92"/>
        <v>5.0479666965891293E-3</v>
      </c>
    </row>
    <row r="1369" spans="1:13" x14ac:dyDescent="0.25">
      <c r="A1369" s="6">
        <v>40826.895833333336</v>
      </c>
      <c r="B1369" s="13">
        <v>40826</v>
      </c>
      <c r="C1369" s="14">
        <v>0.89583333333333337</v>
      </c>
      <c r="D1369" s="13">
        <v>40826</v>
      </c>
      <c r="E1369" s="14">
        <v>9.8541666666667105</v>
      </c>
      <c r="F1369" s="6">
        <f t="shared" si="90"/>
        <v>40826.854166666664</v>
      </c>
      <c r="G1369" s="7">
        <v>0</v>
      </c>
      <c r="K1369" s="7">
        <f t="shared" si="91"/>
        <v>6.9999999999999993E-3</v>
      </c>
      <c r="L1369" s="7">
        <f t="shared" si="93"/>
        <v>0.7</v>
      </c>
      <c r="M1369" s="7">
        <f t="shared" si="92"/>
        <v>5.0479666965891293E-3</v>
      </c>
    </row>
    <row r="1370" spans="1:13" x14ac:dyDescent="0.25">
      <c r="A1370" s="6">
        <v>40826.902777777781</v>
      </c>
      <c r="B1370" s="13">
        <v>40826</v>
      </c>
      <c r="C1370" s="14">
        <v>0.90277777777777779</v>
      </c>
      <c r="D1370" s="13">
        <v>40826</v>
      </c>
      <c r="E1370" s="14">
        <v>9.8611111111111498</v>
      </c>
      <c r="F1370" s="6">
        <f t="shared" si="90"/>
        <v>40826.861111111109</v>
      </c>
      <c r="G1370" s="7">
        <v>0</v>
      </c>
      <c r="K1370" s="7">
        <f t="shared" si="91"/>
        <v>6.9999999999999993E-3</v>
      </c>
      <c r="L1370" s="7">
        <f t="shared" si="93"/>
        <v>0.7</v>
      </c>
      <c r="M1370" s="7">
        <f t="shared" si="92"/>
        <v>5.0479666965891293E-3</v>
      </c>
    </row>
    <row r="1371" spans="1:13" x14ac:dyDescent="0.25">
      <c r="A1371" s="6">
        <v>40826.909722222219</v>
      </c>
      <c r="B1371" s="13">
        <v>40826</v>
      </c>
      <c r="C1371" s="14">
        <v>0.90972222222222221</v>
      </c>
      <c r="D1371" s="13">
        <v>40826</v>
      </c>
      <c r="E1371" s="14">
        <v>9.8680555555555998</v>
      </c>
      <c r="F1371" s="6">
        <f t="shared" si="90"/>
        <v>40826.868055555555</v>
      </c>
      <c r="G1371" s="7">
        <v>0</v>
      </c>
      <c r="K1371" s="7">
        <f t="shared" si="91"/>
        <v>6.9999999999999993E-3</v>
      </c>
      <c r="L1371" s="7">
        <f t="shared" si="93"/>
        <v>0.7</v>
      </c>
      <c r="M1371" s="7">
        <f t="shared" si="92"/>
        <v>5.0479666965891293E-3</v>
      </c>
    </row>
    <row r="1372" spans="1:13" x14ac:dyDescent="0.25">
      <c r="A1372" s="6">
        <v>40826.916666666664</v>
      </c>
      <c r="B1372" s="13">
        <v>40826</v>
      </c>
      <c r="C1372" s="14">
        <v>0.91666666666666663</v>
      </c>
      <c r="D1372" s="13">
        <v>40826</v>
      </c>
      <c r="E1372" s="14">
        <v>9.8750000000000409</v>
      </c>
      <c r="F1372" s="6">
        <f t="shared" si="90"/>
        <v>40826.875</v>
      </c>
      <c r="G1372" s="7">
        <v>0</v>
      </c>
      <c r="K1372" s="7">
        <f t="shared" si="91"/>
        <v>6.9999999999999993E-3</v>
      </c>
      <c r="L1372" s="7">
        <f t="shared" si="93"/>
        <v>0.7</v>
      </c>
      <c r="M1372" s="7">
        <f t="shared" si="92"/>
        <v>5.0479666965891293E-3</v>
      </c>
    </row>
    <row r="1373" spans="1:13" x14ac:dyDescent="0.25">
      <c r="A1373" s="6">
        <v>40826.923611111109</v>
      </c>
      <c r="B1373" s="13">
        <v>40826</v>
      </c>
      <c r="C1373" s="14">
        <v>0.92361111111111116</v>
      </c>
      <c r="D1373" s="13">
        <v>40826</v>
      </c>
      <c r="E1373" s="14">
        <v>9.8819444444444802</v>
      </c>
      <c r="F1373" s="6">
        <f t="shared" si="90"/>
        <v>40826.881944444445</v>
      </c>
      <c r="G1373" s="7">
        <v>0</v>
      </c>
      <c r="K1373" s="7">
        <f t="shared" si="91"/>
        <v>6.9999999999999993E-3</v>
      </c>
      <c r="L1373" s="7">
        <f t="shared" si="93"/>
        <v>0.7</v>
      </c>
      <c r="M1373" s="7">
        <f t="shared" si="92"/>
        <v>5.0479666965891293E-3</v>
      </c>
    </row>
    <row r="1374" spans="1:13" x14ac:dyDescent="0.25">
      <c r="A1374" s="6">
        <v>40826.930555555555</v>
      </c>
      <c r="B1374" s="13">
        <v>40826</v>
      </c>
      <c r="C1374" s="14">
        <v>0.93055555555555547</v>
      </c>
      <c r="D1374" s="13">
        <v>40826</v>
      </c>
      <c r="E1374" s="14">
        <v>9.8888888888889301</v>
      </c>
      <c r="F1374" s="6">
        <f t="shared" si="90"/>
        <v>40826.888888888891</v>
      </c>
      <c r="G1374" s="7">
        <v>0</v>
      </c>
      <c r="K1374" s="7">
        <f t="shared" si="91"/>
        <v>6.9999999999999993E-3</v>
      </c>
      <c r="L1374" s="7">
        <f t="shared" si="93"/>
        <v>0.7</v>
      </c>
      <c r="M1374" s="7">
        <f t="shared" si="92"/>
        <v>5.0479666965891293E-3</v>
      </c>
    </row>
    <row r="1375" spans="1:13" x14ac:dyDescent="0.25">
      <c r="A1375" s="6">
        <v>40826.9375</v>
      </c>
      <c r="B1375" s="13">
        <v>40826</v>
      </c>
      <c r="C1375" s="14">
        <v>0.9375</v>
      </c>
      <c r="D1375" s="13">
        <v>40826</v>
      </c>
      <c r="E1375" s="14">
        <v>9.8958333333333695</v>
      </c>
      <c r="F1375" s="6">
        <f t="shared" si="90"/>
        <v>40826.895833333336</v>
      </c>
      <c r="G1375" s="7">
        <v>0</v>
      </c>
      <c r="K1375" s="7">
        <f t="shared" si="91"/>
        <v>6.9999999999999993E-3</v>
      </c>
      <c r="L1375" s="7">
        <f t="shared" si="93"/>
        <v>0.7</v>
      </c>
      <c r="M1375" s="7">
        <f t="shared" si="92"/>
        <v>5.0479666965891293E-3</v>
      </c>
    </row>
    <row r="1376" spans="1:13" x14ac:dyDescent="0.25">
      <c r="A1376" s="6">
        <v>40826.944444444445</v>
      </c>
      <c r="B1376" s="13">
        <v>40826</v>
      </c>
      <c r="C1376" s="14">
        <v>0.94444444444444453</v>
      </c>
      <c r="D1376" s="13">
        <v>40826</v>
      </c>
      <c r="E1376" s="14">
        <v>9.9027777777778194</v>
      </c>
      <c r="F1376" s="6">
        <f t="shared" ref="F1376:F1389" si="94">D1376+E1376-9</f>
        <v>40826.902777777781</v>
      </c>
      <c r="G1376" s="7">
        <v>0</v>
      </c>
      <c r="K1376" s="7">
        <f t="shared" si="91"/>
        <v>6.9999999999999993E-3</v>
      </c>
      <c r="L1376" s="7">
        <f t="shared" si="93"/>
        <v>0.7</v>
      </c>
      <c r="M1376" s="7">
        <f t="shared" si="92"/>
        <v>5.0479666965891293E-3</v>
      </c>
    </row>
    <row r="1377" spans="1:13" x14ac:dyDescent="0.25">
      <c r="A1377" s="6">
        <v>40826.951388888891</v>
      </c>
      <c r="B1377" s="13">
        <v>40826</v>
      </c>
      <c r="C1377" s="14">
        <v>0.95138888888888884</v>
      </c>
      <c r="D1377" s="13">
        <v>40826</v>
      </c>
      <c r="E1377" s="14">
        <v>9.9097222222222605</v>
      </c>
      <c r="F1377" s="6">
        <f t="shared" si="94"/>
        <v>40826.909722222219</v>
      </c>
      <c r="G1377" s="7">
        <v>0</v>
      </c>
      <c r="K1377" s="7">
        <f t="shared" si="91"/>
        <v>6.9999999999999993E-3</v>
      </c>
      <c r="L1377" s="7">
        <f t="shared" si="93"/>
        <v>0.7</v>
      </c>
      <c r="M1377" s="7">
        <f t="shared" si="92"/>
        <v>5.0479666965891293E-3</v>
      </c>
    </row>
    <row r="1378" spans="1:13" x14ac:dyDescent="0.25">
      <c r="A1378" s="6">
        <v>40826.958333333336</v>
      </c>
      <c r="B1378" s="13">
        <v>40826</v>
      </c>
      <c r="C1378" s="14">
        <v>0.95833333333333337</v>
      </c>
      <c r="D1378" s="13">
        <v>40826</v>
      </c>
      <c r="E1378" s="14">
        <v>9.9166666666667105</v>
      </c>
      <c r="F1378" s="6">
        <f t="shared" si="94"/>
        <v>40826.916666666664</v>
      </c>
      <c r="G1378" s="7">
        <v>0</v>
      </c>
      <c r="K1378" s="7">
        <f t="shared" si="91"/>
        <v>6.9999999999999993E-3</v>
      </c>
      <c r="L1378" s="7">
        <f t="shared" si="93"/>
        <v>0.7</v>
      </c>
      <c r="M1378" s="7">
        <f t="shared" si="92"/>
        <v>5.0479666965891293E-3</v>
      </c>
    </row>
    <row r="1379" spans="1:13" x14ac:dyDescent="0.25">
      <c r="A1379" s="6">
        <v>40826.965277777781</v>
      </c>
      <c r="B1379" s="13">
        <v>40826</v>
      </c>
      <c r="C1379" s="14">
        <v>0.96527777777777779</v>
      </c>
      <c r="D1379" s="13">
        <v>40826</v>
      </c>
      <c r="E1379" s="14">
        <v>9.9236111111111498</v>
      </c>
      <c r="F1379" s="6">
        <f t="shared" si="94"/>
        <v>40826.923611111109</v>
      </c>
      <c r="G1379" s="7">
        <v>0</v>
      </c>
      <c r="K1379" s="7">
        <f t="shared" si="91"/>
        <v>6.9999999999999993E-3</v>
      </c>
      <c r="L1379" s="7">
        <f t="shared" si="93"/>
        <v>0.7</v>
      </c>
      <c r="M1379" s="7">
        <f t="shared" si="92"/>
        <v>5.0479666965891293E-3</v>
      </c>
    </row>
    <row r="1380" spans="1:13" x14ac:dyDescent="0.25">
      <c r="A1380" s="6">
        <v>40826.972222222219</v>
      </c>
      <c r="B1380" s="13">
        <v>40826</v>
      </c>
      <c r="C1380" s="14">
        <v>0.97222222222222221</v>
      </c>
      <c r="D1380" s="13">
        <v>40826</v>
      </c>
      <c r="E1380" s="14">
        <v>9.9305555555555998</v>
      </c>
      <c r="F1380" s="6">
        <f t="shared" si="94"/>
        <v>40826.930555555555</v>
      </c>
      <c r="G1380" s="7">
        <v>0</v>
      </c>
      <c r="K1380" s="7">
        <f t="shared" si="91"/>
        <v>6.9999999999999993E-3</v>
      </c>
      <c r="L1380" s="7">
        <f t="shared" si="93"/>
        <v>0.7</v>
      </c>
      <c r="M1380" s="7">
        <f t="shared" si="92"/>
        <v>5.0479666965891293E-3</v>
      </c>
    </row>
    <row r="1381" spans="1:13" x14ac:dyDescent="0.25">
      <c r="A1381" s="6">
        <v>40826.979166666664</v>
      </c>
      <c r="B1381" s="13">
        <v>40826</v>
      </c>
      <c r="C1381" s="14">
        <v>0.97916666666666663</v>
      </c>
      <c r="D1381" s="13">
        <v>40826</v>
      </c>
      <c r="E1381" s="14">
        <v>9.9375000000000409</v>
      </c>
      <c r="F1381" s="6">
        <f t="shared" si="94"/>
        <v>40826.9375</v>
      </c>
      <c r="G1381" s="7">
        <v>0</v>
      </c>
      <c r="K1381" s="7">
        <f t="shared" si="91"/>
        <v>6.9999999999999993E-3</v>
      </c>
      <c r="L1381" s="7">
        <f t="shared" si="93"/>
        <v>0.7</v>
      </c>
      <c r="M1381" s="7">
        <f t="shared" si="92"/>
        <v>5.0479666965891293E-3</v>
      </c>
    </row>
    <row r="1382" spans="1:13" x14ac:dyDescent="0.25">
      <c r="A1382" s="6">
        <v>40826.986111111109</v>
      </c>
      <c r="B1382" s="13">
        <v>40826</v>
      </c>
      <c r="C1382" s="14">
        <v>0.98611111111111116</v>
      </c>
      <c r="D1382" s="13">
        <v>40826</v>
      </c>
      <c r="E1382" s="14">
        <v>9.9444444444444908</v>
      </c>
      <c r="F1382" s="6">
        <f t="shared" si="94"/>
        <v>40826.944444444445</v>
      </c>
      <c r="G1382" s="7">
        <v>0</v>
      </c>
      <c r="K1382" s="7">
        <f t="shared" si="91"/>
        <v>6.9999999999999993E-3</v>
      </c>
      <c r="L1382" s="7">
        <f t="shared" si="93"/>
        <v>0.7</v>
      </c>
      <c r="M1382" s="7">
        <f t="shared" si="92"/>
        <v>5.0479666965891293E-3</v>
      </c>
    </row>
    <row r="1383" spans="1:13" x14ac:dyDescent="0.25">
      <c r="A1383" s="6">
        <v>40826.993055555555</v>
      </c>
      <c r="B1383" s="13">
        <v>40826</v>
      </c>
      <c r="C1383" s="14">
        <v>0.99305555555555547</v>
      </c>
      <c r="D1383" s="13">
        <v>40826</v>
      </c>
      <c r="E1383" s="14">
        <v>9.9513888888889301</v>
      </c>
      <c r="F1383" s="6">
        <f t="shared" si="94"/>
        <v>40826.951388888891</v>
      </c>
      <c r="G1383" s="7">
        <v>0</v>
      </c>
      <c r="K1383" s="7">
        <f t="shared" si="91"/>
        <v>6.9999999999999993E-3</v>
      </c>
      <c r="L1383" s="7">
        <f t="shared" si="93"/>
        <v>0.7</v>
      </c>
      <c r="M1383" s="7">
        <f t="shared" si="92"/>
        <v>5.0479666965891293E-3</v>
      </c>
    </row>
    <row r="1384" spans="1:13" x14ac:dyDescent="0.25">
      <c r="A1384" s="6">
        <v>40827</v>
      </c>
      <c r="B1384" s="13">
        <v>40827</v>
      </c>
      <c r="C1384" s="14">
        <v>0</v>
      </c>
      <c r="D1384" s="13">
        <v>40826</v>
      </c>
      <c r="E1384" s="14">
        <v>9.9583333333333695</v>
      </c>
      <c r="F1384" s="6">
        <f t="shared" si="94"/>
        <v>40826.958333333336</v>
      </c>
      <c r="G1384" s="7">
        <v>0</v>
      </c>
      <c r="K1384" s="7">
        <f t="shared" si="91"/>
        <v>6.9999999999999993E-3</v>
      </c>
      <c r="L1384" s="7">
        <f t="shared" si="93"/>
        <v>0.7</v>
      </c>
      <c r="M1384" s="7">
        <f t="shared" si="92"/>
        <v>5.0479666965891293E-3</v>
      </c>
    </row>
    <row r="1385" spans="1:13" x14ac:dyDescent="0.25">
      <c r="A1385" s="6">
        <v>40827.006944444445</v>
      </c>
      <c r="B1385" s="13">
        <v>40827</v>
      </c>
      <c r="C1385" s="14">
        <v>6.9444444444444441E-3</v>
      </c>
      <c r="D1385" s="13">
        <v>40826</v>
      </c>
      <c r="E1385" s="14">
        <v>9.9652777777778194</v>
      </c>
      <c r="F1385" s="6">
        <f t="shared" si="94"/>
        <v>40826.965277777781</v>
      </c>
      <c r="G1385" s="7">
        <v>0</v>
      </c>
      <c r="K1385" s="7">
        <f t="shared" si="91"/>
        <v>6.9999999999999993E-3</v>
      </c>
      <c r="L1385" s="7">
        <f t="shared" si="93"/>
        <v>0.7</v>
      </c>
      <c r="M1385" s="7">
        <f t="shared" si="92"/>
        <v>5.0479666965891293E-3</v>
      </c>
    </row>
    <row r="1386" spans="1:13" x14ac:dyDescent="0.25">
      <c r="A1386" s="6">
        <v>40827.013888888891</v>
      </c>
      <c r="B1386" s="13">
        <v>40827</v>
      </c>
      <c r="C1386" s="14">
        <v>1.3888888888888888E-2</v>
      </c>
      <c r="D1386" s="13">
        <v>40826</v>
      </c>
      <c r="E1386" s="14">
        <v>9.9722222222222605</v>
      </c>
      <c r="F1386" s="6">
        <f t="shared" si="94"/>
        <v>40826.972222222219</v>
      </c>
      <c r="G1386" s="7">
        <v>0</v>
      </c>
      <c r="K1386" s="7">
        <f t="shared" si="91"/>
        <v>6.9999999999999993E-3</v>
      </c>
      <c r="L1386" s="7">
        <f t="shared" si="93"/>
        <v>0.7</v>
      </c>
      <c r="M1386" s="7">
        <f t="shared" si="92"/>
        <v>5.0479666965891293E-3</v>
      </c>
    </row>
    <row r="1387" spans="1:13" x14ac:dyDescent="0.25">
      <c r="A1387" s="6">
        <v>40827.020833333336</v>
      </c>
      <c r="B1387" s="13">
        <v>40827</v>
      </c>
      <c r="C1387" s="14">
        <v>2.0833333333333332E-2</v>
      </c>
      <c r="D1387" s="13">
        <v>40826</v>
      </c>
      <c r="E1387" s="14">
        <v>9.9791666666667105</v>
      </c>
      <c r="F1387" s="6">
        <f t="shared" si="94"/>
        <v>40826.979166666664</v>
      </c>
      <c r="G1387" s="7">
        <v>0</v>
      </c>
      <c r="K1387" s="7">
        <f t="shared" si="91"/>
        <v>6.9999999999999993E-3</v>
      </c>
      <c r="L1387" s="7">
        <f t="shared" si="93"/>
        <v>0.7</v>
      </c>
      <c r="M1387" s="7">
        <f t="shared" si="92"/>
        <v>5.0479666965891293E-3</v>
      </c>
    </row>
    <row r="1388" spans="1:13" x14ac:dyDescent="0.25">
      <c r="A1388" s="6">
        <v>40827.027777777781</v>
      </c>
      <c r="B1388" s="13">
        <v>40827</v>
      </c>
      <c r="C1388" s="14">
        <v>2.7777777777777776E-2</v>
      </c>
      <c r="D1388" s="13">
        <v>40826</v>
      </c>
      <c r="E1388" s="14">
        <v>9.9861111111111498</v>
      </c>
      <c r="F1388" s="6">
        <f t="shared" si="94"/>
        <v>40826.986111111109</v>
      </c>
      <c r="G1388" s="7">
        <v>0</v>
      </c>
      <c r="K1388" s="7">
        <f t="shared" si="91"/>
        <v>6.9999999999999993E-3</v>
      </c>
      <c r="L1388" s="7">
        <f t="shared" si="93"/>
        <v>0.7</v>
      </c>
      <c r="M1388" s="7">
        <f t="shared" si="92"/>
        <v>5.0479666965891293E-3</v>
      </c>
    </row>
    <row r="1389" spans="1:13" x14ac:dyDescent="0.25">
      <c r="A1389" s="6">
        <v>40827.034722222219</v>
      </c>
      <c r="B1389" s="13">
        <v>40827</v>
      </c>
      <c r="C1389" s="14">
        <v>3.4722222222222224E-2</v>
      </c>
      <c r="D1389" s="13">
        <v>40826</v>
      </c>
      <c r="E1389" s="14">
        <v>9.9930555555555998</v>
      </c>
      <c r="F1389" s="6">
        <f t="shared" si="94"/>
        <v>40826.993055555555</v>
      </c>
      <c r="G1389" s="7">
        <v>0</v>
      </c>
      <c r="K1389" s="7">
        <f t="shared" si="91"/>
        <v>6.9999999999999993E-3</v>
      </c>
      <c r="L1389" s="7">
        <f t="shared" si="93"/>
        <v>0.7</v>
      </c>
      <c r="M1389" s="7">
        <f t="shared" si="92"/>
        <v>5.0479666965891293E-3</v>
      </c>
    </row>
    <row r="1390" spans="1:13" x14ac:dyDescent="0.25">
      <c r="A1390" s="6">
        <v>40827.041666666664</v>
      </c>
      <c r="B1390" s="13">
        <v>40827</v>
      </c>
      <c r="C1390" s="14">
        <v>4.1666666666666664E-2</v>
      </c>
      <c r="D1390" s="13">
        <v>40827</v>
      </c>
      <c r="E1390" s="14">
        <v>10</v>
      </c>
      <c r="F1390" s="6">
        <f>D1390+E1390-10</f>
        <v>40827</v>
      </c>
      <c r="G1390" s="7">
        <v>0</v>
      </c>
      <c r="K1390" s="7">
        <f t="shared" si="91"/>
        <v>6.9999999999999993E-3</v>
      </c>
      <c r="L1390" s="7">
        <f t="shared" si="93"/>
        <v>0.7</v>
      </c>
      <c r="M1390" s="7">
        <f t="shared" si="92"/>
        <v>5.0479666965891293E-3</v>
      </c>
    </row>
    <row r="1391" spans="1:13" x14ac:dyDescent="0.25">
      <c r="A1391" s="6">
        <v>40827.048611111109</v>
      </c>
      <c r="B1391" s="13">
        <v>40827</v>
      </c>
      <c r="C1391" s="14">
        <v>4.8611111111111112E-2</v>
      </c>
      <c r="D1391" s="13">
        <v>40827</v>
      </c>
      <c r="E1391" s="14">
        <v>10.0069444444445</v>
      </c>
      <c r="F1391" s="6">
        <f>D1391+E1391-10</f>
        <v>40827.006944444445</v>
      </c>
      <c r="G1391" s="7">
        <v>0</v>
      </c>
      <c r="K1391" s="7">
        <f t="shared" si="91"/>
        <v>6.9999999999999993E-3</v>
      </c>
      <c r="L1391" s="7">
        <f t="shared" si="93"/>
        <v>0.7</v>
      </c>
      <c r="M1391" s="7">
        <f t="shared" si="92"/>
        <v>5.0479666965891293E-3</v>
      </c>
    </row>
    <row r="1392" spans="1:13" x14ac:dyDescent="0.25">
      <c r="A1392" s="6">
        <v>40827.055555555555</v>
      </c>
      <c r="B1392" s="13">
        <v>40827</v>
      </c>
      <c r="C1392" s="14">
        <v>5.5555555555555552E-2</v>
      </c>
      <c r="D1392" s="13">
        <v>40827</v>
      </c>
      <c r="E1392" s="14">
        <v>10.0138888888889</v>
      </c>
      <c r="F1392" s="6">
        <f t="shared" ref="F1392:F1455" si="95">D1392+E1392-10</f>
        <v>40827.013888888891</v>
      </c>
      <c r="G1392" s="7">
        <v>0</v>
      </c>
      <c r="K1392" s="7">
        <f t="shared" si="91"/>
        <v>6.9999999999999993E-3</v>
      </c>
      <c r="L1392" s="7">
        <f t="shared" si="93"/>
        <v>0.7</v>
      </c>
      <c r="M1392" s="7">
        <f t="shared" si="92"/>
        <v>5.0479666965891293E-3</v>
      </c>
    </row>
    <row r="1393" spans="1:13" x14ac:dyDescent="0.25">
      <c r="A1393" s="6">
        <v>40827.0625</v>
      </c>
      <c r="B1393" s="13">
        <v>40827</v>
      </c>
      <c r="C1393" s="14">
        <v>6.25E-2</v>
      </c>
      <c r="D1393" s="13">
        <v>40827</v>
      </c>
      <c r="E1393" s="14">
        <v>10.0208333333334</v>
      </c>
      <c r="F1393" s="6">
        <f t="shared" si="95"/>
        <v>40827.020833333336</v>
      </c>
      <c r="G1393" s="7">
        <v>0</v>
      </c>
      <c r="K1393" s="7">
        <f t="shared" si="91"/>
        <v>6.9999999999999993E-3</v>
      </c>
      <c r="L1393" s="7">
        <f t="shared" si="93"/>
        <v>0.7</v>
      </c>
      <c r="M1393" s="7">
        <f t="shared" si="92"/>
        <v>5.0479666965891293E-3</v>
      </c>
    </row>
    <row r="1394" spans="1:13" x14ac:dyDescent="0.25">
      <c r="A1394" s="6">
        <v>40827.069444444445</v>
      </c>
      <c r="B1394" s="13">
        <v>40827</v>
      </c>
      <c r="C1394" s="14">
        <v>6.9444444444444434E-2</v>
      </c>
      <c r="D1394" s="13">
        <v>40827</v>
      </c>
      <c r="E1394" s="14">
        <v>10.0277777777778</v>
      </c>
      <c r="F1394" s="6">
        <f t="shared" si="95"/>
        <v>40827.027777777781</v>
      </c>
      <c r="G1394" s="7">
        <v>0</v>
      </c>
      <c r="K1394" s="7">
        <f t="shared" si="91"/>
        <v>6.9999999999999993E-3</v>
      </c>
      <c r="L1394" s="7">
        <f t="shared" si="93"/>
        <v>0.7</v>
      </c>
      <c r="M1394" s="7">
        <f t="shared" si="92"/>
        <v>5.0479666965891293E-3</v>
      </c>
    </row>
    <row r="1395" spans="1:13" x14ac:dyDescent="0.25">
      <c r="A1395" s="6">
        <v>40827.076388888891</v>
      </c>
      <c r="B1395" s="13">
        <v>40827</v>
      </c>
      <c r="C1395" s="14">
        <v>7.6388888888888895E-2</v>
      </c>
      <c r="D1395" s="13">
        <v>40827</v>
      </c>
      <c r="E1395" s="14">
        <v>10.0347222222223</v>
      </c>
      <c r="F1395" s="6">
        <f t="shared" si="95"/>
        <v>40827.034722222219</v>
      </c>
      <c r="G1395" s="7">
        <v>0</v>
      </c>
      <c r="K1395" s="7">
        <f t="shared" si="91"/>
        <v>6.9999999999999993E-3</v>
      </c>
      <c r="L1395" s="7">
        <f t="shared" si="93"/>
        <v>0.7</v>
      </c>
      <c r="M1395" s="7">
        <f t="shared" si="92"/>
        <v>5.0479666965891293E-3</v>
      </c>
    </row>
    <row r="1396" spans="1:13" x14ac:dyDescent="0.25">
      <c r="A1396" s="6">
        <v>40827.083333333336</v>
      </c>
      <c r="B1396" s="13">
        <v>40827</v>
      </c>
      <c r="C1396" s="14">
        <v>8.3333333333333329E-2</v>
      </c>
      <c r="D1396" s="13">
        <v>40827</v>
      </c>
      <c r="E1396" s="14">
        <v>10.0416666666667</v>
      </c>
      <c r="F1396" s="6">
        <f t="shared" si="95"/>
        <v>40827.041666666664</v>
      </c>
      <c r="G1396" s="7">
        <v>0</v>
      </c>
      <c r="K1396" s="7">
        <f t="shared" si="91"/>
        <v>6.9999999999999993E-3</v>
      </c>
      <c r="L1396" s="7">
        <f t="shared" si="93"/>
        <v>0.7</v>
      </c>
      <c r="M1396" s="7">
        <f t="shared" si="92"/>
        <v>5.0479666965891293E-3</v>
      </c>
    </row>
    <row r="1397" spans="1:13" x14ac:dyDescent="0.25">
      <c r="A1397" s="6">
        <v>40827.090277777781</v>
      </c>
      <c r="B1397" s="13">
        <v>40827</v>
      </c>
      <c r="C1397" s="14">
        <v>9.0277777777777776E-2</v>
      </c>
      <c r="D1397" s="13">
        <v>40827</v>
      </c>
      <c r="E1397" s="14">
        <v>10.0486111111112</v>
      </c>
      <c r="F1397" s="6">
        <f t="shared" si="95"/>
        <v>40827.048611111109</v>
      </c>
      <c r="G1397" s="7">
        <v>0</v>
      </c>
      <c r="K1397" s="7">
        <f t="shared" si="91"/>
        <v>6.9999999999999993E-3</v>
      </c>
      <c r="L1397" s="7">
        <f t="shared" si="93"/>
        <v>0.7</v>
      </c>
      <c r="M1397" s="7">
        <f t="shared" si="92"/>
        <v>5.0479666965891293E-3</v>
      </c>
    </row>
    <row r="1398" spans="1:13" x14ac:dyDescent="0.25">
      <c r="A1398" s="6">
        <v>40827.097222222219</v>
      </c>
      <c r="B1398" s="13">
        <v>40827</v>
      </c>
      <c r="C1398" s="14">
        <v>9.7222222222222224E-2</v>
      </c>
      <c r="D1398" s="13">
        <v>40827</v>
      </c>
      <c r="E1398" s="14">
        <v>10.0555555555556</v>
      </c>
      <c r="F1398" s="6">
        <f t="shared" si="95"/>
        <v>40827.055555555555</v>
      </c>
      <c r="G1398" s="7">
        <v>0</v>
      </c>
      <c r="K1398" s="7">
        <f t="shared" si="91"/>
        <v>6.9999999999999993E-3</v>
      </c>
      <c r="L1398" s="7">
        <f t="shared" si="93"/>
        <v>0.7</v>
      </c>
      <c r="M1398" s="7">
        <f t="shared" si="92"/>
        <v>5.0479666965891293E-3</v>
      </c>
    </row>
    <row r="1399" spans="1:13" x14ac:dyDescent="0.25">
      <c r="A1399" s="6">
        <v>40827.104166666664</v>
      </c>
      <c r="B1399" s="13">
        <v>40827</v>
      </c>
      <c r="C1399" s="14">
        <v>0.10416666666666667</v>
      </c>
      <c r="D1399" s="13">
        <v>40827</v>
      </c>
      <c r="E1399" s="14">
        <v>10.0625</v>
      </c>
      <c r="F1399" s="6">
        <f t="shared" si="95"/>
        <v>40827.0625</v>
      </c>
      <c r="G1399" s="7">
        <v>0</v>
      </c>
      <c r="K1399" s="7">
        <f t="shared" si="91"/>
        <v>6.9999999999999993E-3</v>
      </c>
      <c r="L1399" s="7">
        <f t="shared" si="93"/>
        <v>0.7</v>
      </c>
      <c r="M1399" s="7">
        <f t="shared" si="92"/>
        <v>5.0479666965891293E-3</v>
      </c>
    </row>
    <row r="1400" spans="1:13" x14ac:dyDescent="0.25">
      <c r="A1400" s="6">
        <v>40827.111111111109</v>
      </c>
      <c r="B1400" s="13">
        <v>40827</v>
      </c>
      <c r="C1400" s="14">
        <v>0.1111111111111111</v>
      </c>
      <c r="D1400" s="13">
        <v>40827</v>
      </c>
      <c r="E1400" s="14">
        <v>10.0694444444445</v>
      </c>
      <c r="F1400" s="6">
        <f t="shared" si="95"/>
        <v>40827.069444444445</v>
      </c>
      <c r="G1400" s="7">
        <v>0</v>
      </c>
      <c r="K1400" s="7">
        <f t="shared" si="91"/>
        <v>6.9999999999999993E-3</v>
      </c>
      <c r="L1400" s="7">
        <f t="shared" si="93"/>
        <v>0.7</v>
      </c>
      <c r="M1400" s="7">
        <f t="shared" si="92"/>
        <v>5.0479666965891293E-3</v>
      </c>
    </row>
    <row r="1401" spans="1:13" x14ac:dyDescent="0.25">
      <c r="A1401" s="6">
        <v>40827.118055555555</v>
      </c>
      <c r="B1401" s="13">
        <v>40827</v>
      </c>
      <c r="C1401" s="14">
        <v>0.11805555555555557</v>
      </c>
      <c r="D1401" s="13">
        <v>40827</v>
      </c>
      <c r="E1401" s="14">
        <v>10.0763888888889</v>
      </c>
      <c r="F1401" s="6">
        <f t="shared" si="95"/>
        <v>40827.076388888891</v>
      </c>
      <c r="G1401" s="7">
        <v>0</v>
      </c>
      <c r="K1401" s="7">
        <f t="shared" si="91"/>
        <v>6.9999999999999993E-3</v>
      </c>
      <c r="L1401" s="7">
        <f t="shared" si="93"/>
        <v>0.7</v>
      </c>
      <c r="M1401" s="7">
        <f t="shared" si="92"/>
        <v>5.0479666965891293E-3</v>
      </c>
    </row>
    <row r="1402" spans="1:13" x14ac:dyDescent="0.25">
      <c r="A1402" s="6">
        <v>40827.125</v>
      </c>
      <c r="B1402" s="13">
        <v>40827</v>
      </c>
      <c r="C1402" s="14">
        <v>0.125</v>
      </c>
      <c r="D1402" s="13">
        <v>40827</v>
      </c>
      <c r="E1402" s="14">
        <v>10.0833333333334</v>
      </c>
      <c r="F1402" s="6">
        <f t="shared" si="95"/>
        <v>40827.083333333336</v>
      </c>
      <c r="G1402" s="7">
        <v>0</v>
      </c>
      <c r="K1402" s="7">
        <f t="shared" si="91"/>
        <v>6.9999999999999993E-3</v>
      </c>
      <c r="L1402" s="7">
        <f t="shared" si="93"/>
        <v>0.7</v>
      </c>
      <c r="M1402" s="7">
        <f t="shared" si="92"/>
        <v>5.0479666965891293E-3</v>
      </c>
    </row>
    <row r="1403" spans="1:13" x14ac:dyDescent="0.25">
      <c r="A1403" s="6">
        <v>40827.131944444445</v>
      </c>
      <c r="B1403" s="13">
        <v>40827</v>
      </c>
      <c r="C1403" s="14">
        <v>0.13194444444444445</v>
      </c>
      <c r="D1403" s="13">
        <v>40827</v>
      </c>
      <c r="E1403" s="14">
        <v>10.0902777777778</v>
      </c>
      <c r="F1403" s="6">
        <f t="shared" si="95"/>
        <v>40827.090277777781</v>
      </c>
      <c r="G1403" s="7">
        <v>0</v>
      </c>
      <c r="K1403" s="7">
        <f t="shared" si="91"/>
        <v>6.9999999999999993E-3</v>
      </c>
      <c r="L1403" s="7">
        <f t="shared" si="93"/>
        <v>0.7</v>
      </c>
      <c r="M1403" s="7">
        <f t="shared" si="92"/>
        <v>5.0479666965891293E-3</v>
      </c>
    </row>
    <row r="1404" spans="1:13" x14ac:dyDescent="0.25">
      <c r="A1404" s="6">
        <v>40827.138888888891</v>
      </c>
      <c r="B1404" s="13">
        <v>40827</v>
      </c>
      <c r="C1404" s="14">
        <v>0.1388888888888889</v>
      </c>
      <c r="D1404" s="13">
        <v>40827</v>
      </c>
      <c r="E1404" s="14">
        <v>10.0972222222223</v>
      </c>
      <c r="F1404" s="6">
        <f t="shared" si="95"/>
        <v>40827.097222222219</v>
      </c>
      <c r="G1404" s="7">
        <v>0</v>
      </c>
      <c r="K1404" s="7">
        <f t="shared" si="91"/>
        <v>6.9999999999999993E-3</v>
      </c>
      <c r="L1404" s="7">
        <f t="shared" si="93"/>
        <v>0.7</v>
      </c>
      <c r="M1404" s="7">
        <f t="shared" si="92"/>
        <v>5.0479666965891293E-3</v>
      </c>
    </row>
    <row r="1405" spans="1:13" x14ac:dyDescent="0.25">
      <c r="A1405" s="6">
        <v>40827.145833333336</v>
      </c>
      <c r="B1405" s="13">
        <v>40827</v>
      </c>
      <c r="C1405" s="14">
        <v>0.14583333333333334</v>
      </c>
      <c r="D1405" s="13">
        <v>40827</v>
      </c>
      <c r="E1405" s="14">
        <v>10.1041666666667</v>
      </c>
      <c r="F1405" s="6">
        <f t="shared" si="95"/>
        <v>40827.104166666664</v>
      </c>
      <c r="G1405" s="7">
        <v>0</v>
      </c>
      <c r="K1405" s="7">
        <f t="shared" si="91"/>
        <v>6.9999999999999993E-3</v>
      </c>
      <c r="L1405" s="7">
        <f t="shared" si="93"/>
        <v>0.7</v>
      </c>
      <c r="M1405" s="7">
        <f t="shared" si="92"/>
        <v>5.0479666965891293E-3</v>
      </c>
    </row>
    <row r="1406" spans="1:13" x14ac:dyDescent="0.25">
      <c r="A1406" s="6">
        <v>40827.152777777781</v>
      </c>
      <c r="B1406" s="13">
        <v>40827</v>
      </c>
      <c r="C1406" s="14">
        <v>0.15277777777777776</v>
      </c>
      <c r="D1406" s="13">
        <v>40827</v>
      </c>
      <c r="E1406" s="14">
        <v>10.1111111111112</v>
      </c>
      <c r="F1406" s="6">
        <f t="shared" si="95"/>
        <v>40827.111111111109</v>
      </c>
      <c r="G1406" s="7">
        <v>0</v>
      </c>
      <c r="K1406" s="7">
        <f t="shared" si="91"/>
        <v>6.9999999999999993E-3</v>
      </c>
      <c r="L1406" s="7">
        <f t="shared" si="93"/>
        <v>0.7</v>
      </c>
      <c r="M1406" s="7">
        <f t="shared" si="92"/>
        <v>5.0479666965891293E-3</v>
      </c>
    </row>
    <row r="1407" spans="1:13" x14ac:dyDescent="0.25">
      <c r="A1407" s="6">
        <v>40827.159722222219</v>
      </c>
      <c r="B1407" s="13">
        <v>40827</v>
      </c>
      <c r="C1407" s="14">
        <v>0.15972222222222224</v>
      </c>
      <c r="D1407" s="13">
        <v>40827</v>
      </c>
      <c r="E1407" s="14">
        <v>10.1180555555556</v>
      </c>
      <c r="F1407" s="6">
        <f t="shared" si="95"/>
        <v>40827.118055555555</v>
      </c>
      <c r="G1407" s="7">
        <v>0</v>
      </c>
      <c r="K1407" s="7">
        <f t="shared" si="91"/>
        <v>6.9999999999999993E-3</v>
      </c>
      <c r="L1407" s="7">
        <f t="shared" si="93"/>
        <v>0.7</v>
      </c>
      <c r="M1407" s="7">
        <f t="shared" si="92"/>
        <v>5.0479666965891293E-3</v>
      </c>
    </row>
    <row r="1408" spans="1:13" x14ac:dyDescent="0.25">
      <c r="A1408" s="6">
        <v>40827.166666666664</v>
      </c>
      <c r="B1408" s="13">
        <v>40827</v>
      </c>
      <c r="C1408" s="14">
        <v>0.16666666666666666</v>
      </c>
      <c r="D1408" s="13">
        <v>40827</v>
      </c>
      <c r="E1408" s="14">
        <v>10.125</v>
      </c>
      <c r="F1408" s="6">
        <f t="shared" si="95"/>
        <v>40827.125</v>
      </c>
      <c r="G1408" s="7">
        <v>0</v>
      </c>
      <c r="K1408" s="7">
        <f t="shared" si="91"/>
        <v>6.9999999999999993E-3</v>
      </c>
      <c r="L1408" s="7">
        <f t="shared" si="93"/>
        <v>0.7</v>
      </c>
      <c r="M1408" s="7">
        <f t="shared" si="92"/>
        <v>5.0479666965891293E-3</v>
      </c>
    </row>
    <row r="1409" spans="1:13" x14ac:dyDescent="0.25">
      <c r="A1409" s="6">
        <v>40827.173611111109</v>
      </c>
      <c r="B1409" s="13">
        <v>40827</v>
      </c>
      <c r="C1409" s="14">
        <v>0.17361111111111113</v>
      </c>
      <c r="D1409" s="13">
        <v>40827</v>
      </c>
      <c r="E1409" s="14">
        <v>10.1319444444445</v>
      </c>
      <c r="F1409" s="6">
        <f t="shared" si="95"/>
        <v>40827.131944444445</v>
      </c>
      <c r="G1409" s="7">
        <v>0</v>
      </c>
      <c r="K1409" s="7">
        <f t="shared" si="91"/>
        <v>6.9999999999999993E-3</v>
      </c>
      <c r="L1409" s="7">
        <f t="shared" si="93"/>
        <v>0.7</v>
      </c>
      <c r="M1409" s="7">
        <f t="shared" si="92"/>
        <v>5.0479666965891293E-3</v>
      </c>
    </row>
    <row r="1410" spans="1:13" x14ac:dyDescent="0.25">
      <c r="A1410" s="6">
        <v>40827.180555555555</v>
      </c>
      <c r="B1410" s="13">
        <v>40827</v>
      </c>
      <c r="C1410" s="14">
        <v>0.18055555555555555</v>
      </c>
      <c r="D1410" s="13">
        <v>40827</v>
      </c>
      <c r="E1410" s="14">
        <v>10.1388888888889</v>
      </c>
      <c r="F1410" s="6">
        <f t="shared" si="95"/>
        <v>40827.138888888891</v>
      </c>
      <c r="G1410" s="7">
        <v>0</v>
      </c>
      <c r="K1410" s="7">
        <f t="shared" ref="K1410:K1473" si="96">G1410+($K$2057-$H$2057)</f>
        <v>6.9999999999999993E-3</v>
      </c>
      <c r="L1410" s="7">
        <f t="shared" si="93"/>
        <v>0.7</v>
      </c>
      <c r="M1410" s="7">
        <f t="shared" si="92"/>
        <v>5.0479666965891293E-3</v>
      </c>
    </row>
    <row r="1411" spans="1:13" x14ac:dyDescent="0.25">
      <c r="A1411" s="6">
        <v>40827.1875</v>
      </c>
      <c r="B1411" s="13">
        <v>40827</v>
      </c>
      <c r="C1411" s="14">
        <v>0.1875</v>
      </c>
      <c r="D1411" s="13">
        <v>40827</v>
      </c>
      <c r="E1411" s="14">
        <v>10.1458333333334</v>
      </c>
      <c r="F1411" s="6">
        <f t="shared" si="95"/>
        <v>40827.145833333336</v>
      </c>
      <c r="G1411" s="7">
        <v>0</v>
      </c>
      <c r="K1411" s="7">
        <f t="shared" si="96"/>
        <v>6.9999999999999993E-3</v>
      </c>
      <c r="L1411" s="7">
        <f t="shared" si="93"/>
        <v>0.7</v>
      </c>
      <c r="M1411" s="7">
        <f t="shared" ref="M1411:M1474" si="97">IF(L1411&lt;10.1,(0.011299*L1411^2.259),(0.00526*L1411^2.542))</f>
        <v>5.0479666965891293E-3</v>
      </c>
    </row>
    <row r="1412" spans="1:13" x14ac:dyDescent="0.25">
      <c r="A1412" s="6">
        <v>40827.194444444445</v>
      </c>
      <c r="B1412" s="13">
        <v>40827</v>
      </c>
      <c r="C1412" s="14">
        <v>0.19444444444444445</v>
      </c>
      <c r="D1412" s="13">
        <v>40827</v>
      </c>
      <c r="E1412" s="14">
        <v>10.1527777777778</v>
      </c>
      <c r="F1412" s="6">
        <f t="shared" si="95"/>
        <v>40827.152777777781</v>
      </c>
      <c r="G1412" s="7">
        <v>0</v>
      </c>
      <c r="K1412" s="7">
        <f t="shared" si="96"/>
        <v>6.9999999999999993E-3</v>
      </c>
      <c r="L1412" s="7">
        <f t="shared" si="93"/>
        <v>0.7</v>
      </c>
      <c r="M1412" s="7">
        <f t="shared" si="97"/>
        <v>5.0479666965891293E-3</v>
      </c>
    </row>
    <row r="1413" spans="1:13" x14ac:dyDescent="0.25">
      <c r="A1413" s="6">
        <v>40827.201388888891</v>
      </c>
      <c r="B1413" s="13">
        <v>40827</v>
      </c>
      <c r="C1413" s="14">
        <v>0.20138888888888887</v>
      </c>
      <c r="D1413" s="13">
        <v>40827</v>
      </c>
      <c r="E1413" s="14">
        <v>10.1597222222223</v>
      </c>
      <c r="F1413" s="6">
        <f t="shared" si="95"/>
        <v>40827.159722222219</v>
      </c>
      <c r="G1413" s="7">
        <v>0</v>
      </c>
      <c r="K1413" s="7">
        <f t="shared" si="96"/>
        <v>6.9999999999999993E-3</v>
      </c>
      <c r="L1413" s="7">
        <f t="shared" ref="L1413:L1476" si="98">K1413*100</f>
        <v>0.7</v>
      </c>
      <c r="M1413" s="7">
        <f t="shared" si="97"/>
        <v>5.0479666965891293E-3</v>
      </c>
    </row>
    <row r="1414" spans="1:13" x14ac:dyDescent="0.25">
      <c r="A1414" s="6">
        <v>40827.208333333336</v>
      </c>
      <c r="B1414" s="13">
        <v>40827</v>
      </c>
      <c r="C1414" s="14">
        <v>0.20833333333333334</v>
      </c>
      <c r="D1414" s="13">
        <v>40827</v>
      </c>
      <c r="E1414" s="14">
        <v>10.1666666666667</v>
      </c>
      <c r="F1414" s="6">
        <f t="shared" si="95"/>
        <v>40827.166666666664</v>
      </c>
      <c r="G1414" s="7">
        <v>0</v>
      </c>
      <c r="K1414" s="7">
        <f t="shared" si="96"/>
        <v>6.9999999999999993E-3</v>
      </c>
      <c r="L1414" s="7">
        <f t="shared" si="98"/>
        <v>0.7</v>
      </c>
      <c r="M1414" s="7">
        <f t="shared" si="97"/>
        <v>5.0479666965891293E-3</v>
      </c>
    </row>
    <row r="1415" spans="1:13" x14ac:dyDescent="0.25">
      <c r="A1415" s="6">
        <v>40827.215277777781</v>
      </c>
      <c r="B1415" s="13">
        <v>40827</v>
      </c>
      <c r="C1415" s="14">
        <v>0.21527777777777779</v>
      </c>
      <c r="D1415" s="13">
        <v>40827</v>
      </c>
      <c r="E1415" s="14">
        <v>10.1736111111112</v>
      </c>
      <c r="F1415" s="6">
        <f t="shared" si="95"/>
        <v>40827.173611111109</v>
      </c>
      <c r="G1415" s="7">
        <v>0</v>
      </c>
      <c r="K1415" s="7">
        <f t="shared" si="96"/>
        <v>6.9999999999999993E-3</v>
      </c>
      <c r="L1415" s="7">
        <f t="shared" si="98"/>
        <v>0.7</v>
      </c>
      <c r="M1415" s="7">
        <f t="shared" si="97"/>
        <v>5.0479666965891293E-3</v>
      </c>
    </row>
    <row r="1416" spans="1:13" x14ac:dyDescent="0.25">
      <c r="A1416" s="6">
        <v>40827.222222222219</v>
      </c>
      <c r="B1416" s="13">
        <v>40827</v>
      </c>
      <c r="C1416" s="14">
        <v>0.22222222222222221</v>
      </c>
      <c r="D1416" s="13">
        <v>40827</v>
      </c>
      <c r="E1416" s="14">
        <v>10.1805555555556</v>
      </c>
      <c r="F1416" s="6">
        <f t="shared" si="95"/>
        <v>40827.180555555555</v>
      </c>
      <c r="G1416" s="7">
        <v>0</v>
      </c>
      <c r="K1416" s="7">
        <f t="shared" si="96"/>
        <v>6.9999999999999993E-3</v>
      </c>
      <c r="L1416" s="7">
        <f t="shared" si="98"/>
        <v>0.7</v>
      </c>
      <c r="M1416" s="7">
        <f t="shared" si="97"/>
        <v>5.0479666965891293E-3</v>
      </c>
    </row>
    <row r="1417" spans="1:13" x14ac:dyDescent="0.25">
      <c r="A1417" s="6">
        <v>40827.229166666664</v>
      </c>
      <c r="B1417" s="13">
        <v>40827</v>
      </c>
      <c r="C1417" s="14">
        <v>0.22916666666666666</v>
      </c>
      <c r="D1417" s="13">
        <v>40827</v>
      </c>
      <c r="E1417" s="14">
        <v>10.1875</v>
      </c>
      <c r="F1417" s="6">
        <f t="shared" si="95"/>
        <v>40827.1875</v>
      </c>
      <c r="G1417" s="7">
        <v>0</v>
      </c>
      <c r="K1417" s="7">
        <f t="shared" si="96"/>
        <v>6.9999999999999993E-3</v>
      </c>
      <c r="L1417" s="7">
        <f t="shared" si="98"/>
        <v>0.7</v>
      </c>
      <c r="M1417" s="7">
        <f t="shared" si="97"/>
        <v>5.0479666965891293E-3</v>
      </c>
    </row>
    <row r="1418" spans="1:13" x14ac:dyDescent="0.25">
      <c r="A1418" s="6">
        <v>40827.236111111109</v>
      </c>
      <c r="B1418" s="13">
        <v>40827</v>
      </c>
      <c r="C1418" s="14">
        <v>0.23611111111111113</v>
      </c>
      <c r="D1418" s="13">
        <v>40827</v>
      </c>
      <c r="E1418" s="14">
        <v>10.1944444444445</v>
      </c>
      <c r="F1418" s="6">
        <f t="shared" si="95"/>
        <v>40827.194444444445</v>
      </c>
      <c r="G1418" s="7">
        <v>0</v>
      </c>
      <c r="K1418" s="7">
        <f t="shared" si="96"/>
        <v>6.9999999999999993E-3</v>
      </c>
      <c r="L1418" s="7">
        <f t="shared" si="98"/>
        <v>0.7</v>
      </c>
      <c r="M1418" s="7">
        <f t="shared" si="97"/>
        <v>5.0479666965891293E-3</v>
      </c>
    </row>
    <row r="1419" spans="1:13" x14ac:dyDescent="0.25">
      <c r="A1419" s="6">
        <v>40827.243055555555</v>
      </c>
      <c r="B1419" s="13">
        <v>40827</v>
      </c>
      <c r="C1419" s="14">
        <v>0.24305555555555555</v>
      </c>
      <c r="D1419" s="13">
        <v>40827</v>
      </c>
      <c r="E1419" s="14">
        <v>10.2013888888889</v>
      </c>
      <c r="F1419" s="6">
        <f t="shared" si="95"/>
        <v>40827.201388888891</v>
      </c>
      <c r="G1419" s="7">
        <v>0</v>
      </c>
      <c r="K1419" s="7">
        <f t="shared" si="96"/>
        <v>6.9999999999999993E-3</v>
      </c>
      <c r="L1419" s="7">
        <f t="shared" si="98"/>
        <v>0.7</v>
      </c>
      <c r="M1419" s="7">
        <f t="shared" si="97"/>
        <v>5.0479666965891293E-3</v>
      </c>
    </row>
    <row r="1420" spans="1:13" x14ac:dyDescent="0.25">
      <c r="A1420" s="6">
        <v>40827.25</v>
      </c>
      <c r="B1420" s="13">
        <v>40827</v>
      </c>
      <c r="C1420" s="14">
        <v>0.25</v>
      </c>
      <c r="D1420" s="13">
        <v>40827</v>
      </c>
      <c r="E1420" s="14">
        <v>10.2083333333334</v>
      </c>
      <c r="F1420" s="6">
        <f t="shared" si="95"/>
        <v>40827.208333333336</v>
      </c>
      <c r="G1420" s="7">
        <v>0</v>
      </c>
      <c r="K1420" s="7">
        <f t="shared" si="96"/>
        <v>6.9999999999999993E-3</v>
      </c>
      <c r="L1420" s="7">
        <f t="shared" si="98"/>
        <v>0.7</v>
      </c>
      <c r="M1420" s="7">
        <f t="shared" si="97"/>
        <v>5.0479666965891293E-3</v>
      </c>
    </row>
    <row r="1421" spans="1:13" x14ac:dyDescent="0.25">
      <c r="A1421" s="6">
        <v>40827.256944444445</v>
      </c>
      <c r="B1421" s="13">
        <v>40827</v>
      </c>
      <c r="C1421" s="14">
        <v>0.25694444444444448</v>
      </c>
      <c r="D1421" s="13">
        <v>40827</v>
      </c>
      <c r="E1421" s="14">
        <v>10.2152777777778</v>
      </c>
      <c r="F1421" s="6">
        <f t="shared" si="95"/>
        <v>40827.215277777781</v>
      </c>
      <c r="G1421" s="7">
        <v>0</v>
      </c>
      <c r="K1421" s="7">
        <f t="shared" si="96"/>
        <v>6.9999999999999993E-3</v>
      </c>
      <c r="L1421" s="7">
        <f t="shared" si="98"/>
        <v>0.7</v>
      </c>
      <c r="M1421" s="7">
        <f t="shared" si="97"/>
        <v>5.0479666965891293E-3</v>
      </c>
    </row>
    <row r="1422" spans="1:13" x14ac:dyDescent="0.25">
      <c r="A1422" s="6">
        <v>40827.263888888891</v>
      </c>
      <c r="B1422" s="13">
        <v>40827</v>
      </c>
      <c r="C1422" s="14">
        <v>0.2638888888888889</v>
      </c>
      <c r="D1422" s="13">
        <v>40827</v>
      </c>
      <c r="E1422" s="14">
        <v>10.2222222222223</v>
      </c>
      <c r="F1422" s="6">
        <f t="shared" si="95"/>
        <v>40827.222222222219</v>
      </c>
      <c r="G1422" s="7">
        <v>0</v>
      </c>
      <c r="K1422" s="7">
        <f t="shared" si="96"/>
        <v>6.9999999999999993E-3</v>
      </c>
      <c r="L1422" s="7">
        <f t="shared" si="98"/>
        <v>0.7</v>
      </c>
      <c r="M1422" s="7">
        <f t="shared" si="97"/>
        <v>5.0479666965891293E-3</v>
      </c>
    </row>
    <row r="1423" spans="1:13" x14ac:dyDescent="0.25">
      <c r="A1423" s="6">
        <v>40827.270833333336</v>
      </c>
      <c r="B1423" s="13">
        <v>40827</v>
      </c>
      <c r="C1423" s="14">
        <v>0.27083333333333331</v>
      </c>
      <c r="D1423" s="13">
        <v>40827</v>
      </c>
      <c r="E1423" s="14">
        <v>10.2291666666667</v>
      </c>
      <c r="F1423" s="6">
        <f t="shared" si="95"/>
        <v>40827.229166666664</v>
      </c>
      <c r="G1423" s="7">
        <v>0</v>
      </c>
      <c r="K1423" s="7">
        <f t="shared" si="96"/>
        <v>6.9999999999999993E-3</v>
      </c>
      <c r="L1423" s="7">
        <f t="shared" si="98"/>
        <v>0.7</v>
      </c>
      <c r="M1423" s="7">
        <f t="shared" si="97"/>
        <v>5.0479666965891293E-3</v>
      </c>
    </row>
    <row r="1424" spans="1:13" x14ac:dyDescent="0.25">
      <c r="A1424" s="6">
        <v>40827.277777777781</v>
      </c>
      <c r="B1424" s="13">
        <v>40827</v>
      </c>
      <c r="C1424" s="14">
        <v>0.27777777777777779</v>
      </c>
      <c r="D1424" s="13">
        <v>40827</v>
      </c>
      <c r="E1424" s="14">
        <v>10.2361111111112</v>
      </c>
      <c r="F1424" s="6">
        <f t="shared" si="95"/>
        <v>40827.236111111109</v>
      </c>
      <c r="G1424" s="7">
        <v>0</v>
      </c>
      <c r="K1424" s="7">
        <f t="shared" si="96"/>
        <v>6.9999999999999993E-3</v>
      </c>
      <c r="L1424" s="7">
        <f t="shared" si="98"/>
        <v>0.7</v>
      </c>
      <c r="M1424" s="7">
        <f t="shared" si="97"/>
        <v>5.0479666965891293E-3</v>
      </c>
    </row>
    <row r="1425" spans="1:13" x14ac:dyDescent="0.25">
      <c r="A1425" s="6">
        <v>40827.284722222219</v>
      </c>
      <c r="B1425" s="13">
        <v>40827</v>
      </c>
      <c r="C1425" s="14">
        <v>0.28472222222222221</v>
      </c>
      <c r="D1425" s="13">
        <v>40827</v>
      </c>
      <c r="E1425" s="14">
        <v>10.2430555555556</v>
      </c>
      <c r="F1425" s="6">
        <f t="shared" si="95"/>
        <v>40827.243055555555</v>
      </c>
      <c r="G1425" s="7">
        <v>0</v>
      </c>
      <c r="K1425" s="7">
        <f t="shared" si="96"/>
        <v>6.9999999999999993E-3</v>
      </c>
      <c r="L1425" s="7">
        <f t="shared" si="98"/>
        <v>0.7</v>
      </c>
      <c r="M1425" s="7">
        <f t="shared" si="97"/>
        <v>5.0479666965891293E-3</v>
      </c>
    </row>
    <row r="1426" spans="1:13" x14ac:dyDescent="0.25">
      <c r="A1426" s="6">
        <v>40827.291666666664</v>
      </c>
      <c r="B1426" s="13">
        <v>40827</v>
      </c>
      <c r="C1426" s="14">
        <v>0.29166666666666669</v>
      </c>
      <c r="D1426" s="13">
        <v>40827</v>
      </c>
      <c r="E1426" s="14">
        <v>10.25</v>
      </c>
      <c r="F1426" s="6">
        <f t="shared" si="95"/>
        <v>40827.25</v>
      </c>
      <c r="G1426" s="7">
        <v>0</v>
      </c>
      <c r="K1426" s="7">
        <f t="shared" si="96"/>
        <v>6.9999999999999993E-3</v>
      </c>
      <c r="L1426" s="7">
        <f t="shared" si="98"/>
        <v>0.7</v>
      </c>
      <c r="M1426" s="7">
        <f t="shared" si="97"/>
        <v>5.0479666965891293E-3</v>
      </c>
    </row>
    <row r="1427" spans="1:13" x14ac:dyDescent="0.25">
      <c r="A1427" s="6">
        <v>40827.298611111109</v>
      </c>
      <c r="B1427" s="13">
        <v>40827</v>
      </c>
      <c r="C1427" s="14">
        <v>0.2986111111111111</v>
      </c>
      <c r="D1427" s="13">
        <v>40827</v>
      </c>
      <c r="E1427" s="14">
        <v>10.2569444444445</v>
      </c>
      <c r="F1427" s="6">
        <f t="shared" si="95"/>
        <v>40827.256944444445</v>
      </c>
      <c r="G1427" s="7">
        <v>0</v>
      </c>
      <c r="K1427" s="7">
        <f t="shared" si="96"/>
        <v>6.9999999999999993E-3</v>
      </c>
      <c r="L1427" s="7">
        <f t="shared" si="98"/>
        <v>0.7</v>
      </c>
      <c r="M1427" s="7">
        <f t="shared" si="97"/>
        <v>5.0479666965891293E-3</v>
      </c>
    </row>
    <row r="1428" spans="1:13" x14ac:dyDescent="0.25">
      <c r="A1428" s="6">
        <v>40827.305555555555</v>
      </c>
      <c r="B1428" s="13">
        <v>40827</v>
      </c>
      <c r="C1428" s="14">
        <v>0.30555555555555552</v>
      </c>
      <c r="D1428" s="13">
        <v>40827</v>
      </c>
      <c r="E1428" s="14">
        <v>10.2638888888889</v>
      </c>
      <c r="F1428" s="6">
        <f t="shared" si="95"/>
        <v>40827.263888888891</v>
      </c>
      <c r="G1428" s="7">
        <v>0</v>
      </c>
      <c r="K1428" s="7">
        <f t="shared" si="96"/>
        <v>6.9999999999999993E-3</v>
      </c>
      <c r="L1428" s="7">
        <f t="shared" si="98"/>
        <v>0.7</v>
      </c>
      <c r="M1428" s="7">
        <f t="shared" si="97"/>
        <v>5.0479666965891293E-3</v>
      </c>
    </row>
    <row r="1429" spans="1:13" x14ac:dyDescent="0.25">
      <c r="A1429" s="6">
        <v>40827.3125</v>
      </c>
      <c r="B1429" s="13">
        <v>40827</v>
      </c>
      <c r="C1429" s="14">
        <v>0.3125</v>
      </c>
      <c r="D1429" s="13">
        <v>40827</v>
      </c>
      <c r="E1429" s="14">
        <v>10.2708333333334</v>
      </c>
      <c r="F1429" s="6">
        <f t="shared" si="95"/>
        <v>40827.270833333336</v>
      </c>
      <c r="G1429" s="7">
        <v>0</v>
      </c>
      <c r="K1429" s="7">
        <f t="shared" si="96"/>
        <v>6.9999999999999993E-3</v>
      </c>
      <c r="L1429" s="7">
        <f t="shared" si="98"/>
        <v>0.7</v>
      </c>
      <c r="M1429" s="7">
        <f t="shared" si="97"/>
        <v>5.0479666965891293E-3</v>
      </c>
    </row>
    <row r="1430" spans="1:13" x14ac:dyDescent="0.25">
      <c r="A1430" s="6">
        <v>40827.319444444445</v>
      </c>
      <c r="B1430" s="13">
        <v>40827</v>
      </c>
      <c r="C1430" s="14">
        <v>0.31944444444444448</v>
      </c>
      <c r="D1430" s="13">
        <v>40827</v>
      </c>
      <c r="E1430" s="14">
        <v>10.2777777777778</v>
      </c>
      <c r="F1430" s="6">
        <f t="shared" si="95"/>
        <v>40827.277777777781</v>
      </c>
      <c r="G1430" s="7">
        <v>0</v>
      </c>
      <c r="K1430" s="7">
        <f t="shared" si="96"/>
        <v>6.9999999999999993E-3</v>
      </c>
      <c r="L1430" s="7">
        <f t="shared" si="98"/>
        <v>0.7</v>
      </c>
      <c r="M1430" s="7">
        <f t="shared" si="97"/>
        <v>5.0479666965891293E-3</v>
      </c>
    </row>
    <row r="1431" spans="1:13" x14ac:dyDescent="0.25">
      <c r="A1431" s="6">
        <v>40827.326388888891</v>
      </c>
      <c r="B1431" s="13">
        <v>40827</v>
      </c>
      <c r="C1431" s="14">
        <v>0.3263888888888889</v>
      </c>
      <c r="D1431" s="13">
        <v>40827</v>
      </c>
      <c r="E1431" s="14">
        <v>10.2847222222223</v>
      </c>
      <c r="F1431" s="6">
        <f t="shared" si="95"/>
        <v>40827.284722222219</v>
      </c>
      <c r="G1431" s="7">
        <v>0</v>
      </c>
      <c r="K1431" s="7">
        <f t="shared" si="96"/>
        <v>6.9999999999999993E-3</v>
      </c>
      <c r="L1431" s="7">
        <f t="shared" si="98"/>
        <v>0.7</v>
      </c>
      <c r="M1431" s="7">
        <f t="shared" si="97"/>
        <v>5.0479666965891293E-3</v>
      </c>
    </row>
    <row r="1432" spans="1:13" x14ac:dyDescent="0.25">
      <c r="A1432" s="6">
        <v>40827.333333333336</v>
      </c>
      <c r="B1432" s="13">
        <v>40827</v>
      </c>
      <c r="C1432" s="14">
        <v>0.33333333333333331</v>
      </c>
      <c r="D1432" s="13">
        <v>40827</v>
      </c>
      <c r="E1432" s="14">
        <v>10.2916666666667</v>
      </c>
      <c r="F1432" s="6">
        <f t="shared" si="95"/>
        <v>40827.291666666664</v>
      </c>
      <c r="G1432" s="7">
        <v>0</v>
      </c>
      <c r="K1432" s="7">
        <f t="shared" si="96"/>
        <v>6.9999999999999993E-3</v>
      </c>
      <c r="L1432" s="7">
        <f t="shared" si="98"/>
        <v>0.7</v>
      </c>
      <c r="M1432" s="7">
        <f t="shared" si="97"/>
        <v>5.0479666965891293E-3</v>
      </c>
    </row>
    <row r="1433" spans="1:13" x14ac:dyDescent="0.25">
      <c r="A1433" s="6">
        <v>40827.340277777781</v>
      </c>
      <c r="B1433" s="13">
        <v>40827</v>
      </c>
      <c r="C1433" s="14">
        <v>0.34027777777777773</v>
      </c>
      <c r="D1433" s="13">
        <v>40827</v>
      </c>
      <c r="E1433" s="14">
        <v>10.2986111111112</v>
      </c>
      <c r="F1433" s="6">
        <f t="shared" si="95"/>
        <v>40827.298611111109</v>
      </c>
      <c r="G1433" s="7">
        <v>0</v>
      </c>
      <c r="K1433" s="7">
        <f t="shared" si="96"/>
        <v>6.9999999999999993E-3</v>
      </c>
      <c r="L1433" s="7">
        <f t="shared" si="98"/>
        <v>0.7</v>
      </c>
      <c r="M1433" s="7">
        <f t="shared" si="97"/>
        <v>5.0479666965891293E-3</v>
      </c>
    </row>
    <row r="1434" spans="1:13" x14ac:dyDescent="0.25">
      <c r="A1434" s="6">
        <v>40827.347222222219</v>
      </c>
      <c r="B1434" s="13">
        <v>40827</v>
      </c>
      <c r="C1434" s="14">
        <v>0.34722222222222227</v>
      </c>
      <c r="D1434" s="13">
        <v>40827</v>
      </c>
      <c r="E1434" s="14">
        <v>10.3055555555556</v>
      </c>
      <c r="F1434" s="6">
        <f t="shared" si="95"/>
        <v>40827.305555555555</v>
      </c>
      <c r="G1434" s="7">
        <v>0</v>
      </c>
      <c r="K1434" s="7">
        <f t="shared" si="96"/>
        <v>6.9999999999999993E-3</v>
      </c>
      <c r="L1434" s="7">
        <f t="shared" si="98"/>
        <v>0.7</v>
      </c>
      <c r="M1434" s="7">
        <f t="shared" si="97"/>
        <v>5.0479666965891293E-3</v>
      </c>
    </row>
    <row r="1435" spans="1:13" x14ac:dyDescent="0.25">
      <c r="A1435" s="6">
        <v>40827.354166666664</v>
      </c>
      <c r="B1435" s="13">
        <v>40827</v>
      </c>
      <c r="C1435" s="14">
        <v>0.35416666666666669</v>
      </c>
      <c r="D1435" s="13">
        <v>40827</v>
      </c>
      <c r="E1435" s="14">
        <v>10.3125</v>
      </c>
      <c r="F1435" s="6">
        <f t="shared" si="95"/>
        <v>40827.3125</v>
      </c>
      <c r="G1435" s="7">
        <v>0</v>
      </c>
      <c r="K1435" s="7">
        <f t="shared" si="96"/>
        <v>6.9999999999999993E-3</v>
      </c>
      <c r="L1435" s="7">
        <f t="shared" si="98"/>
        <v>0.7</v>
      </c>
      <c r="M1435" s="7">
        <f t="shared" si="97"/>
        <v>5.0479666965891293E-3</v>
      </c>
    </row>
    <row r="1436" spans="1:13" x14ac:dyDescent="0.25">
      <c r="A1436" s="6">
        <v>40827.361111111109</v>
      </c>
      <c r="B1436" s="13">
        <v>40827</v>
      </c>
      <c r="C1436" s="14">
        <v>0.3611111111111111</v>
      </c>
      <c r="D1436" s="13">
        <v>40827</v>
      </c>
      <c r="E1436" s="14">
        <v>10.3194444444445</v>
      </c>
      <c r="F1436" s="6">
        <f t="shared" si="95"/>
        <v>40827.319444444445</v>
      </c>
      <c r="G1436" s="7">
        <v>0</v>
      </c>
      <c r="K1436" s="7">
        <f t="shared" si="96"/>
        <v>6.9999999999999993E-3</v>
      </c>
      <c r="L1436" s="7">
        <f t="shared" si="98"/>
        <v>0.7</v>
      </c>
      <c r="M1436" s="7">
        <f t="shared" si="97"/>
        <v>5.0479666965891293E-3</v>
      </c>
    </row>
    <row r="1437" spans="1:13" x14ac:dyDescent="0.25">
      <c r="A1437" s="6">
        <v>40827.368055555555</v>
      </c>
      <c r="B1437" s="13">
        <v>40827</v>
      </c>
      <c r="C1437" s="14">
        <v>0.36805555555555558</v>
      </c>
      <c r="D1437" s="13">
        <v>40827</v>
      </c>
      <c r="E1437" s="14">
        <v>10.3263888888889</v>
      </c>
      <c r="F1437" s="6">
        <f t="shared" si="95"/>
        <v>40827.326388888891</v>
      </c>
      <c r="G1437" s="7">
        <v>0</v>
      </c>
      <c r="K1437" s="7">
        <f t="shared" si="96"/>
        <v>6.9999999999999993E-3</v>
      </c>
      <c r="L1437" s="7">
        <f t="shared" si="98"/>
        <v>0.7</v>
      </c>
      <c r="M1437" s="7">
        <f t="shared" si="97"/>
        <v>5.0479666965891293E-3</v>
      </c>
    </row>
    <row r="1438" spans="1:13" x14ac:dyDescent="0.25">
      <c r="A1438" s="6">
        <v>40827.375</v>
      </c>
      <c r="B1438" s="13">
        <v>40827</v>
      </c>
      <c r="C1438" s="14">
        <v>0.375</v>
      </c>
      <c r="D1438" s="13">
        <v>40827</v>
      </c>
      <c r="E1438" s="14">
        <v>10.3333333333334</v>
      </c>
      <c r="F1438" s="6">
        <f t="shared" si="95"/>
        <v>40827.333333333336</v>
      </c>
      <c r="G1438" s="7">
        <v>0</v>
      </c>
      <c r="K1438" s="7">
        <f t="shared" si="96"/>
        <v>6.9999999999999993E-3</v>
      </c>
      <c r="L1438" s="7">
        <f t="shared" si="98"/>
        <v>0.7</v>
      </c>
      <c r="M1438" s="7">
        <f t="shared" si="97"/>
        <v>5.0479666965891293E-3</v>
      </c>
    </row>
    <row r="1439" spans="1:13" x14ac:dyDescent="0.25">
      <c r="A1439" s="6">
        <v>40827.381944444445</v>
      </c>
      <c r="B1439" s="13">
        <v>40827</v>
      </c>
      <c r="C1439" s="14">
        <v>0.38194444444444442</v>
      </c>
      <c r="D1439" s="13">
        <v>40827</v>
      </c>
      <c r="E1439" s="14">
        <v>10.3402777777778</v>
      </c>
      <c r="F1439" s="6">
        <f t="shared" si="95"/>
        <v>40827.340277777781</v>
      </c>
      <c r="G1439" s="7">
        <v>0</v>
      </c>
      <c r="K1439" s="7">
        <f t="shared" si="96"/>
        <v>6.9999999999999993E-3</v>
      </c>
      <c r="L1439" s="7">
        <f t="shared" si="98"/>
        <v>0.7</v>
      </c>
      <c r="M1439" s="7">
        <f t="shared" si="97"/>
        <v>5.0479666965891293E-3</v>
      </c>
    </row>
    <row r="1440" spans="1:13" x14ac:dyDescent="0.25">
      <c r="A1440" s="6">
        <v>40827.388888888891</v>
      </c>
      <c r="B1440" s="13">
        <v>40827</v>
      </c>
      <c r="C1440" s="14">
        <v>0.3888888888888889</v>
      </c>
      <c r="D1440" s="13">
        <v>40827</v>
      </c>
      <c r="E1440" s="14">
        <v>10.3472222222223</v>
      </c>
      <c r="F1440" s="6">
        <f t="shared" si="95"/>
        <v>40827.347222222219</v>
      </c>
      <c r="G1440" s="7">
        <v>0</v>
      </c>
      <c r="K1440" s="7">
        <f t="shared" si="96"/>
        <v>6.9999999999999993E-3</v>
      </c>
      <c r="L1440" s="7">
        <f t="shared" si="98"/>
        <v>0.7</v>
      </c>
      <c r="M1440" s="7">
        <f t="shared" si="97"/>
        <v>5.0479666965891293E-3</v>
      </c>
    </row>
    <row r="1441" spans="1:13" x14ac:dyDescent="0.25">
      <c r="A1441" s="6">
        <v>40827.395833333336</v>
      </c>
      <c r="B1441" s="13">
        <v>40827</v>
      </c>
      <c r="C1441" s="14">
        <v>0.39583333333333331</v>
      </c>
      <c r="D1441" s="13">
        <v>40827</v>
      </c>
      <c r="E1441" s="14">
        <v>10.3541666666667</v>
      </c>
      <c r="F1441" s="6">
        <f t="shared" si="95"/>
        <v>40827.354166666664</v>
      </c>
      <c r="G1441" s="7">
        <v>0</v>
      </c>
      <c r="K1441" s="7">
        <f t="shared" si="96"/>
        <v>6.9999999999999993E-3</v>
      </c>
      <c r="L1441" s="7">
        <f t="shared" si="98"/>
        <v>0.7</v>
      </c>
      <c r="M1441" s="7">
        <f t="shared" si="97"/>
        <v>5.0479666965891293E-3</v>
      </c>
    </row>
    <row r="1442" spans="1:13" x14ac:dyDescent="0.25">
      <c r="A1442" s="6">
        <v>40827.402777777781</v>
      </c>
      <c r="B1442" s="13">
        <v>40827</v>
      </c>
      <c r="C1442" s="14">
        <v>0.40277777777777773</v>
      </c>
      <c r="D1442" s="13">
        <v>40827</v>
      </c>
      <c r="E1442" s="14">
        <v>10.3611111111111</v>
      </c>
      <c r="F1442" s="6">
        <f t="shared" si="95"/>
        <v>40827.361111111109</v>
      </c>
      <c r="G1442" s="7">
        <v>0</v>
      </c>
      <c r="K1442" s="7">
        <f t="shared" si="96"/>
        <v>6.9999999999999993E-3</v>
      </c>
      <c r="L1442" s="7">
        <f t="shared" si="98"/>
        <v>0.7</v>
      </c>
      <c r="M1442" s="7">
        <f t="shared" si="97"/>
        <v>5.0479666965891293E-3</v>
      </c>
    </row>
    <row r="1443" spans="1:13" x14ac:dyDescent="0.25">
      <c r="A1443" s="6">
        <v>40827.409722222219</v>
      </c>
      <c r="B1443" s="13">
        <v>40827</v>
      </c>
      <c r="C1443" s="14">
        <v>0.40972222222222227</v>
      </c>
      <c r="D1443" s="13">
        <v>40827</v>
      </c>
      <c r="E1443" s="14">
        <v>10.3680555555556</v>
      </c>
      <c r="F1443" s="6">
        <f t="shared" si="95"/>
        <v>40827.368055555555</v>
      </c>
      <c r="G1443" s="7">
        <v>0</v>
      </c>
      <c r="K1443" s="7">
        <f t="shared" si="96"/>
        <v>6.9999999999999993E-3</v>
      </c>
      <c r="L1443" s="7">
        <f t="shared" si="98"/>
        <v>0.7</v>
      </c>
      <c r="M1443" s="7">
        <f t="shared" si="97"/>
        <v>5.0479666965891293E-3</v>
      </c>
    </row>
    <row r="1444" spans="1:13" x14ac:dyDescent="0.25">
      <c r="A1444" s="6">
        <v>40827.416666666664</v>
      </c>
      <c r="B1444" s="13">
        <v>40827</v>
      </c>
      <c r="C1444" s="14">
        <v>0.41666666666666669</v>
      </c>
      <c r="D1444" s="13">
        <v>40827</v>
      </c>
      <c r="E1444" s="14">
        <v>10.375</v>
      </c>
      <c r="F1444" s="6">
        <f t="shared" si="95"/>
        <v>40827.375</v>
      </c>
      <c r="G1444" s="7">
        <v>0</v>
      </c>
      <c r="K1444" s="7">
        <f t="shared" si="96"/>
        <v>6.9999999999999993E-3</v>
      </c>
      <c r="L1444" s="7">
        <f t="shared" si="98"/>
        <v>0.7</v>
      </c>
      <c r="M1444" s="7">
        <f t="shared" si="97"/>
        <v>5.0479666965891293E-3</v>
      </c>
    </row>
    <row r="1445" spans="1:13" x14ac:dyDescent="0.25">
      <c r="A1445" s="6">
        <v>40827.423611111109</v>
      </c>
      <c r="B1445" s="13">
        <v>40827</v>
      </c>
      <c r="C1445" s="14">
        <v>0.4236111111111111</v>
      </c>
      <c r="D1445" s="13">
        <v>40827</v>
      </c>
      <c r="E1445" s="14">
        <v>10.3819444444445</v>
      </c>
      <c r="F1445" s="6">
        <f t="shared" si="95"/>
        <v>40827.381944444445</v>
      </c>
      <c r="G1445" s="7">
        <v>0</v>
      </c>
      <c r="K1445" s="7">
        <f t="shared" si="96"/>
        <v>6.9999999999999993E-3</v>
      </c>
      <c r="L1445" s="7">
        <f t="shared" si="98"/>
        <v>0.7</v>
      </c>
      <c r="M1445" s="7">
        <f t="shared" si="97"/>
        <v>5.0479666965891293E-3</v>
      </c>
    </row>
    <row r="1446" spans="1:13" x14ac:dyDescent="0.25">
      <c r="A1446" s="6">
        <v>40827.430555555555</v>
      </c>
      <c r="B1446" s="13">
        <v>40827</v>
      </c>
      <c r="C1446" s="14">
        <v>0.43055555555555558</v>
      </c>
      <c r="D1446" s="13">
        <v>40827</v>
      </c>
      <c r="E1446" s="14">
        <v>10.3888888888889</v>
      </c>
      <c r="F1446" s="6">
        <f t="shared" si="95"/>
        <v>40827.388888888891</v>
      </c>
      <c r="G1446" s="7">
        <v>0</v>
      </c>
      <c r="K1446" s="7">
        <f t="shared" si="96"/>
        <v>6.9999999999999993E-3</v>
      </c>
      <c r="L1446" s="7">
        <f t="shared" si="98"/>
        <v>0.7</v>
      </c>
      <c r="M1446" s="7">
        <f t="shared" si="97"/>
        <v>5.0479666965891293E-3</v>
      </c>
    </row>
    <row r="1447" spans="1:13" x14ac:dyDescent="0.25">
      <c r="A1447" s="6">
        <v>40827.4375</v>
      </c>
      <c r="B1447" s="13">
        <v>40827</v>
      </c>
      <c r="C1447" s="14">
        <v>0.4375</v>
      </c>
      <c r="D1447" s="13">
        <v>40827</v>
      </c>
      <c r="E1447" s="14">
        <v>10.3958333333334</v>
      </c>
      <c r="F1447" s="6">
        <f t="shared" si="95"/>
        <v>40827.395833333336</v>
      </c>
      <c r="G1447" s="7">
        <v>0</v>
      </c>
      <c r="K1447" s="7">
        <f t="shared" si="96"/>
        <v>6.9999999999999993E-3</v>
      </c>
      <c r="L1447" s="7">
        <f t="shared" si="98"/>
        <v>0.7</v>
      </c>
      <c r="M1447" s="7">
        <f t="shared" si="97"/>
        <v>5.0479666965891293E-3</v>
      </c>
    </row>
    <row r="1448" spans="1:13" x14ac:dyDescent="0.25">
      <c r="A1448" s="6">
        <v>40827.444444444445</v>
      </c>
      <c r="B1448" s="13">
        <v>40827</v>
      </c>
      <c r="C1448" s="14">
        <v>0.44444444444444442</v>
      </c>
      <c r="D1448" s="13">
        <v>40827</v>
      </c>
      <c r="E1448" s="14">
        <v>10.4027777777778</v>
      </c>
      <c r="F1448" s="6">
        <f t="shared" si="95"/>
        <v>40827.402777777781</v>
      </c>
      <c r="G1448" s="7">
        <v>0</v>
      </c>
      <c r="K1448" s="7">
        <f t="shared" si="96"/>
        <v>6.9999999999999993E-3</v>
      </c>
      <c r="L1448" s="7">
        <f t="shared" si="98"/>
        <v>0.7</v>
      </c>
      <c r="M1448" s="7">
        <f t="shared" si="97"/>
        <v>5.0479666965891293E-3</v>
      </c>
    </row>
    <row r="1449" spans="1:13" x14ac:dyDescent="0.25">
      <c r="A1449" s="6">
        <v>40827.451388888891</v>
      </c>
      <c r="B1449" s="13">
        <v>40827</v>
      </c>
      <c r="C1449" s="14">
        <v>0.4513888888888889</v>
      </c>
      <c r="D1449" s="13">
        <v>40827</v>
      </c>
      <c r="E1449" s="14">
        <v>10.4097222222223</v>
      </c>
      <c r="F1449" s="6">
        <f t="shared" si="95"/>
        <v>40827.409722222219</v>
      </c>
      <c r="G1449" s="7">
        <v>0</v>
      </c>
      <c r="K1449" s="7">
        <f t="shared" si="96"/>
        <v>6.9999999999999993E-3</v>
      </c>
      <c r="L1449" s="7">
        <f t="shared" si="98"/>
        <v>0.7</v>
      </c>
      <c r="M1449" s="7">
        <f t="shared" si="97"/>
        <v>5.0479666965891293E-3</v>
      </c>
    </row>
    <row r="1450" spans="1:13" x14ac:dyDescent="0.25">
      <c r="A1450" s="6">
        <v>40827.458333333336</v>
      </c>
      <c r="B1450" s="13">
        <v>40827</v>
      </c>
      <c r="C1450" s="14">
        <v>0.45833333333333331</v>
      </c>
      <c r="D1450" s="13">
        <v>40827</v>
      </c>
      <c r="E1450" s="14">
        <v>10.4166666666667</v>
      </c>
      <c r="F1450" s="6">
        <f t="shared" si="95"/>
        <v>40827.416666666664</v>
      </c>
      <c r="G1450" s="7">
        <v>0</v>
      </c>
      <c r="K1450" s="7">
        <f t="shared" si="96"/>
        <v>6.9999999999999993E-3</v>
      </c>
      <c r="L1450" s="7">
        <f t="shared" si="98"/>
        <v>0.7</v>
      </c>
      <c r="M1450" s="7">
        <f t="shared" si="97"/>
        <v>5.0479666965891293E-3</v>
      </c>
    </row>
    <row r="1451" spans="1:13" x14ac:dyDescent="0.25">
      <c r="A1451" s="6">
        <v>40827.465277777781</v>
      </c>
      <c r="B1451" s="13">
        <v>40827</v>
      </c>
      <c r="C1451" s="14">
        <v>0.46527777777777773</v>
      </c>
      <c r="D1451" s="13">
        <v>40827</v>
      </c>
      <c r="E1451" s="14">
        <v>10.4236111111111</v>
      </c>
      <c r="F1451" s="6">
        <f t="shared" si="95"/>
        <v>40827.423611111109</v>
      </c>
      <c r="G1451" s="7">
        <v>0</v>
      </c>
      <c r="K1451" s="7">
        <f t="shared" si="96"/>
        <v>6.9999999999999993E-3</v>
      </c>
      <c r="L1451" s="7">
        <f t="shared" si="98"/>
        <v>0.7</v>
      </c>
      <c r="M1451" s="7">
        <f t="shared" si="97"/>
        <v>5.0479666965891293E-3</v>
      </c>
    </row>
    <row r="1452" spans="1:13" x14ac:dyDescent="0.25">
      <c r="A1452" s="6">
        <v>40827.472222222219</v>
      </c>
      <c r="B1452" s="13">
        <v>40827</v>
      </c>
      <c r="C1452" s="14">
        <v>0.47222222222222227</v>
      </c>
      <c r="D1452" s="13">
        <v>40827</v>
      </c>
      <c r="E1452" s="14">
        <v>10.4305555555556</v>
      </c>
      <c r="F1452" s="6">
        <f t="shared" si="95"/>
        <v>40827.430555555555</v>
      </c>
      <c r="G1452" s="7">
        <v>0</v>
      </c>
      <c r="K1452" s="7">
        <f t="shared" si="96"/>
        <v>6.9999999999999993E-3</v>
      </c>
      <c r="L1452" s="7">
        <f t="shared" si="98"/>
        <v>0.7</v>
      </c>
      <c r="M1452" s="7">
        <f t="shared" si="97"/>
        <v>5.0479666965891293E-3</v>
      </c>
    </row>
    <row r="1453" spans="1:13" x14ac:dyDescent="0.25">
      <c r="A1453" s="6">
        <v>40827.479166666664</v>
      </c>
      <c r="B1453" s="13">
        <v>40827</v>
      </c>
      <c r="C1453" s="14">
        <v>0.47916666666666669</v>
      </c>
      <c r="D1453" s="13">
        <v>40827</v>
      </c>
      <c r="E1453" s="14">
        <v>10.4375</v>
      </c>
      <c r="F1453" s="6">
        <f t="shared" si="95"/>
        <v>40827.4375</v>
      </c>
      <c r="G1453" s="7">
        <v>0</v>
      </c>
      <c r="K1453" s="7">
        <f t="shared" si="96"/>
        <v>6.9999999999999993E-3</v>
      </c>
      <c r="L1453" s="7">
        <f t="shared" si="98"/>
        <v>0.7</v>
      </c>
      <c r="M1453" s="7">
        <f t="shared" si="97"/>
        <v>5.0479666965891293E-3</v>
      </c>
    </row>
    <row r="1454" spans="1:13" x14ac:dyDescent="0.25">
      <c r="A1454" s="6">
        <v>40827.486111111109</v>
      </c>
      <c r="B1454" s="13">
        <v>40827</v>
      </c>
      <c r="C1454" s="14">
        <v>0.4861111111111111</v>
      </c>
      <c r="D1454" s="13">
        <v>40827</v>
      </c>
      <c r="E1454" s="14">
        <v>10.4444444444445</v>
      </c>
      <c r="F1454" s="6">
        <f t="shared" si="95"/>
        <v>40827.444444444445</v>
      </c>
      <c r="G1454" s="7">
        <v>0</v>
      </c>
      <c r="K1454" s="7">
        <f t="shared" si="96"/>
        <v>6.9999999999999993E-3</v>
      </c>
      <c r="L1454" s="7">
        <f t="shared" si="98"/>
        <v>0.7</v>
      </c>
      <c r="M1454" s="7">
        <f t="shared" si="97"/>
        <v>5.0479666965891293E-3</v>
      </c>
    </row>
    <row r="1455" spans="1:13" x14ac:dyDescent="0.25">
      <c r="A1455" s="6">
        <v>40827.493055555555</v>
      </c>
      <c r="B1455" s="13">
        <v>40827</v>
      </c>
      <c r="C1455" s="14">
        <v>0.49305555555555558</v>
      </c>
      <c r="D1455" s="13">
        <v>40827</v>
      </c>
      <c r="E1455" s="14">
        <v>10.4513888888889</v>
      </c>
      <c r="F1455" s="6">
        <f t="shared" si="95"/>
        <v>40827.451388888891</v>
      </c>
      <c r="G1455" s="7">
        <v>0</v>
      </c>
      <c r="K1455" s="7">
        <f t="shared" si="96"/>
        <v>6.9999999999999993E-3</v>
      </c>
      <c r="L1455" s="7">
        <f t="shared" si="98"/>
        <v>0.7</v>
      </c>
      <c r="M1455" s="7">
        <f t="shared" si="97"/>
        <v>5.0479666965891293E-3</v>
      </c>
    </row>
    <row r="1456" spans="1:13" x14ac:dyDescent="0.25">
      <c r="A1456" s="6">
        <v>40827.5</v>
      </c>
      <c r="B1456" s="13">
        <v>40827</v>
      </c>
      <c r="C1456" s="14">
        <v>0.5</v>
      </c>
      <c r="D1456" s="13">
        <v>40827</v>
      </c>
      <c r="E1456" s="14">
        <v>10.4583333333334</v>
      </c>
      <c r="F1456" s="6">
        <f t="shared" ref="F1456:F1519" si="99">D1456+E1456-10</f>
        <v>40827.458333333336</v>
      </c>
      <c r="G1456" s="7">
        <v>0</v>
      </c>
      <c r="K1456" s="7">
        <f t="shared" si="96"/>
        <v>6.9999999999999993E-3</v>
      </c>
      <c r="L1456" s="7">
        <f t="shared" si="98"/>
        <v>0.7</v>
      </c>
      <c r="M1456" s="7">
        <f t="shared" si="97"/>
        <v>5.0479666965891293E-3</v>
      </c>
    </row>
    <row r="1457" spans="1:13" x14ac:dyDescent="0.25">
      <c r="A1457" s="6">
        <v>40827.506944444445</v>
      </c>
      <c r="B1457" s="13">
        <v>40827</v>
      </c>
      <c r="C1457" s="14">
        <v>0.50694444444444442</v>
      </c>
      <c r="D1457" s="13">
        <v>40827</v>
      </c>
      <c r="E1457" s="14">
        <v>10.4652777777778</v>
      </c>
      <c r="F1457" s="6">
        <f t="shared" si="99"/>
        <v>40827.465277777781</v>
      </c>
      <c r="G1457" s="7">
        <v>0</v>
      </c>
      <c r="K1457" s="7">
        <f t="shared" si="96"/>
        <v>6.9999999999999993E-3</v>
      </c>
      <c r="L1457" s="7">
        <f t="shared" si="98"/>
        <v>0.7</v>
      </c>
      <c r="M1457" s="7">
        <f t="shared" si="97"/>
        <v>5.0479666965891293E-3</v>
      </c>
    </row>
    <row r="1458" spans="1:13" x14ac:dyDescent="0.25">
      <c r="A1458" s="6">
        <v>40827.513888888891</v>
      </c>
      <c r="B1458" s="13">
        <v>40827</v>
      </c>
      <c r="C1458" s="14">
        <v>0.51388888888888895</v>
      </c>
      <c r="D1458" s="13">
        <v>40827</v>
      </c>
      <c r="E1458" s="14">
        <v>10.4722222222223</v>
      </c>
      <c r="F1458" s="6">
        <f t="shared" si="99"/>
        <v>40827.472222222219</v>
      </c>
      <c r="G1458" s="7">
        <v>0</v>
      </c>
      <c r="K1458" s="7">
        <f t="shared" si="96"/>
        <v>6.9999999999999993E-3</v>
      </c>
      <c r="L1458" s="7">
        <f t="shared" si="98"/>
        <v>0.7</v>
      </c>
      <c r="M1458" s="7">
        <f t="shared" si="97"/>
        <v>5.0479666965891293E-3</v>
      </c>
    </row>
    <row r="1459" spans="1:13" x14ac:dyDescent="0.25">
      <c r="A1459" s="6">
        <v>40827.520833333336</v>
      </c>
      <c r="B1459" s="13">
        <v>40827</v>
      </c>
      <c r="C1459" s="14">
        <v>0.52083333333333337</v>
      </c>
      <c r="D1459" s="13">
        <v>40827</v>
      </c>
      <c r="E1459" s="14">
        <v>10.4791666666667</v>
      </c>
      <c r="F1459" s="6">
        <f t="shared" si="99"/>
        <v>40827.479166666664</v>
      </c>
      <c r="G1459" s="7">
        <v>0</v>
      </c>
      <c r="K1459" s="7">
        <f t="shared" si="96"/>
        <v>6.9999999999999993E-3</v>
      </c>
      <c r="L1459" s="7">
        <f t="shared" si="98"/>
        <v>0.7</v>
      </c>
      <c r="M1459" s="7">
        <f t="shared" si="97"/>
        <v>5.0479666965891293E-3</v>
      </c>
    </row>
    <row r="1460" spans="1:13" x14ac:dyDescent="0.25">
      <c r="A1460" s="6">
        <v>40827.527777777781</v>
      </c>
      <c r="B1460" s="13">
        <v>40827</v>
      </c>
      <c r="C1460" s="14">
        <v>0.52777777777777779</v>
      </c>
      <c r="D1460" s="13">
        <v>40827</v>
      </c>
      <c r="E1460" s="14">
        <v>10.4861111111111</v>
      </c>
      <c r="F1460" s="6">
        <f t="shared" si="99"/>
        <v>40827.486111111109</v>
      </c>
      <c r="G1460" s="7">
        <v>0</v>
      </c>
      <c r="K1460" s="7">
        <f t="shared" si="96"/>
        <v>6.9999999999999993E-3</v>
      </c>
      <c r="L1460" s="7">
        <f t="shared" si="98"/>
        <v>0.7</v>
      </c>
      <c r="M1460" s="7">
        <f t="shared" si="97"/>
        <v>5.0479666965891293E-3</v>
      </c>
    </row>
    <row r="1461" spans="1:13" x14ac:dyDescent="0.25">
      <c r="A1461" s="6">
        <v>40827.534722222219</v>
      </c>
      <c r="B1461" s="13">
        <v>40827</v>
      </c>
      <c r="C1461" s="14">
        <v>0.53472222222222221</v>
      </c>
      <c r="D1461" s="13">
        <v>40827</v>
      </c>
      <c r="E1461" s="14">
        <v>10.4930555555556</v>
      </c>
      <c r="F1461" s="6">
        <f t="shared" si="99"/>
        <v>40827.493055555555</v>
      </c>
      <c r="G1461" s="7">
        <v>0</v>
      </c>
      <c r="K1461" s="7">
        <f t="shared" si="96"/>
        <v>6.9999999999999993E-3</v>
      </c>
      <c r="L1461" s="7">
        <f t="shared" si="98"/>
        <v>0.7</v>
      </c>
      <c r="M1461" s="7">
        <f t="shared" si="97"/>
        <v>5.0479666965891293E-3</v>
      </c>
    </row>
    <row r="1462" spans="1:13" x14ac:dyDescent="0.25">
      <c r="A1462" s="6">
        <v>40827.541666666664</v>
      </c>
      <c r="B1462" s="13">
        <v>40827</v>
      </c>
      <c r="C1462" s="14">
        <v>0.54166666666666663</v>
      </c>
      <c r="D1462" s="13">
        <v>40827</v>
      </c>
      <c r="E1462" s="14">
        <v>10.5</v>
      </c>
      <c r="F1462" s="6">
        <f t="shared" si="99"/>
        <v>40827.5</v>
      </c>
      <c r="G1462" s="7">
        <v>0</v>
      </c>
      <c r="K1462" s="7">
        <f t="shared" si="96"/>
        <v>6.9999999999999993E-3</v>
      </c>
      <c r="L1462" s="7">
        <f t="shared" si="98"/>
        <v>0.7</v>
      </c>
      <c r="M1462" s="7">
        <f t="shared" si="97"/>
        <v>5.0479666965891293E-3</v>
      </c>
    </row>
    <row r="1463" spans="1:13" x14ac:dyDescent="0.25">
      <c r="A1463" s="6">
        <v>40827.548611111109</v>
      </c>
      <c r="B1463" s="13">
        <v>40827</v>
      </c>
      <c r="C1463" s="14">
        <v>0.54861111111111105</v>
      </c>
      <c r="D1463" s="13">
        <v>40827</v>
      </c>
      <c r="E1463" s="14">
        <v>10.5069444444445</v>
      </c>
      <c r="F1463" s="6">
        <f t="shared" si="99"/>
        <v>40827.506944444445</v>
      </c>
      <c r="G1463" s="7">
        <v>0</v>
      </c>
      <c r="K1463" s="7">
        <f t="shared" si="96"/>
        <v>6.9999999999999993E-3</v>
      </c>
      <c r="L1463" s="7">
        <f t="shared" si="98"/>
        <v>0.7</v>
      </c>
      <c r="M1463" s="7">
        <f t="shared" si="97"/>
        <v>5.0479666965891293E-3</v>
      </c>
    </row>
    <row r="1464" spans="1:13" x14ac:dyDescent="0.25">
      <c r="A1464" s="6">
        <v>40827.555555555555</v>
      </c>
      <c r="B1464" s="13">
        <v>40827</v>
      </c>
      <c r="C1464" s="14">
        <v>0.55555555555555558</v>
      </c>
      <c r="D1464" s="13">
        <v>40827</v>
      </c>
      <c r="E1464" s="14">
        <v>10.5138888888889</v>
      </c>
      <c r="F1464" s="6">
        <f t="shared" si="99"/>
        <v>40827.513888888891</v>
      </c>
      <c r="G1464" s="7">
        <v>0</v>
      </c>
      <c r="K1464" s="7">
        <f t="shared" si="96"/>
        <v>6.9999999999999993E-3</v>
      </c>
      <c r="L1464" s="7">
        <f t="shared" si="98"/>
        <v>0.7</v>
      </c>
      <c r="M1464" s="7">
        <f t="shared" si="97"/>
        <v>5.0479666965891293E-3</v>
      </c>
    </row>
    <row r="1465" spans="1:13" x14ac:dyDescent="0.25">
      <c r="A1465" s="6">
        <v>40827.5625</v>
      </c>
      <c r="B1465" s="13">
        <v>40827</v>
      </c>
      <c r="C1465" s="14">
        <v>0.5625</v>
      </c>
      <c r="D1465" s="13">
        <v>40827</v>
      </c>
      <c r="E1465" s="14">
        <v>10.5208333333334</v>
      </c>
      <c r="F1465" s="6">
        <f t="shared" si="99"/>
        <v>40827.520833333336</v>
      </c>
      <c r="G1465" s="7">
        <v>0</v>
      </c>
      <c r="K1465" s="7">
        <f t="shared" si="96"/>
        <v>6.9999999999999993E-3</v>
      </c>
      <c r="L1465" s="7">
        <f t="shared" si="98"/>
        <v>0.7</v>
      </c>
      <c r="M1465" s="7">
        <f t="shared" si="97"/>
        <v>5.0479666965891293E-3</v>
      </c>
    </row>
    <row r="1466" spans="1:13" x14ac:dyDescent="0.25">
      <c r="A1466" s="6">
        <v>40827.569444444445</v>
      </c>
      <c r="B1466" s="13">
        <v>40827</v>
      </c>
      <c r="C1466" s="14">
        <v>0.56944444444444442</v>
      </c>
      <c r="D1466" s="13">
        <v>40827</v>
      </c>
      <c r="E1466" s="14">
        <v>10.5277777777778</v>
      </c>
      <c r="F1466" s="6">
        <f t="shared" si="99"/>
        <v>40827.527777777781</v>
      </c>
      <c r="G1466" s="7">
        <v>0</v>
      </c>
      <c r="K1466" s="7">
        <f t="shared" si="96"/>
        <v>6.9999999999999993E-3</v>
      </c>
      <c r="L1466" s="7">
        <f t="shared" si="98"/>
        <v>0.7</v>
      </c>
      <c r="M1466" s="7">
        <f t="shared" si="97"/>
        <v>5.0479666965891293E-3</v>
      </c>
    </row>
    <row r="1467" spans="1:13" x14ac:dyDescent="0.25">
      <c r="A1467" s="6">
        <v>40827.576388888891</v>
      </c>
      <c r="B1467" s="13">
        <v>40827</v>
      </c>
      <c r="C1467" s="14">
        <v>0.57638888888888895</v>
      </c>
      <c r="D1467" s="13">
        <v>40827</v>
      </c>
      <c r="E1467" s="14">
        <v>10.5347222222223</v>
      </c>
      <c r="F1467" s="6">
        <f t="shared" si="99"/>
        <v>40827.534722222219</v>
      </c>
      <c r="G1467" s="7">
        <v>0</v>
      </c>
      <c r="K1467" s="7">
        <f t="shared" si="96"/>
        <v>6.9999999999999993E-3</v>
      </c>
      <c r="L1467" s="7">
        <f t="shared" si="98"/>
        <v>0.7</v>
      </c>
      <c r="M1467" s="7">
        <f t="shared" si="97"/>
        <v>5.0479666965891293E-3</v>
      </c>
    </row>
    <row r="1468" spans="1:13" x14ac:dyDescent="0.25">
      <c r="A1468" s="6">
        <v>40827.583333333336</v>
      </c>
      <c r="B1468" s="13">
        <v>40827</v>
      </c>
      <c r="C1468" s="14">
        <v>0.58333333333333337</v>
      </c>
      <c r="D1468" s="13">
        <v>40827</v>
      </c>
      <c r="E1468" s="14">
        <v>10.5416666666667</v>
      </c>
      <c r="F1468" s="6">
        <f t="shared" si="99"/>
        <v>40827.541666666664</v>
      </c>
      <c r="G1468" s="7">
        <v>0</v>
      </c>
      <c r="K1468" s="7">
        <f t="shared" si="96"/>
        <v>6.9999999999999993E-3</v>
      </c>
      <c r="L1468" s="7">
        <f t="shared" si="98"/>
        <v>0.7</v>
      </c>
      <c r="M1468" s="7">
        <f t="shared" si="97"/>
        <v>5.0479666965891293E-3</v>
      </c>
    </row>
    <row r="1469" spans="1:13" x14ac:dyDescent="0.25">
      <c r="A1469" s="6">
        <v>40827.590277777781</v>
      </c>
      <c r="B1469" s="13">
        <v>40827</v>
      </c>
      <c r="C1469" s="14">
        <v>0.59027777777777779</v>
      </c>
      <c r="D1469" s="13">
        <v>40827</v>
      </c>
      <c r="E1469" s="14">
        <v>10.5486111111111</v>
      </c>
      <c r="F1469" s="6">
        <f t="shared" si="99"/>
        <v>40827.548611111109</v>
      </c>
      <c r="G1469" s="7">
        <v>0</v>
      </c>
      <c r="K1469" s="7">
        <f t="shared" si="96"/>
        <v>6.9999999999999993E-3</v>
      </c>
      <c r="L1469" s="7">
        <f t="shared" si="98"/>
        <v>0.7</v>
      </c>
      <c r="M1469" s="7">
        <f t="shared" si="97"/>
        <v>5.0479666965891293E-3</v>
      </c>
    </row>
    <row r="1470" spans="1:13" x14ac:dyDescent="0.25">
      <c r="A1470" s="6">
        <v>40827.597222222219</v>
      </c>
      <c r="B1470" s="13">
        <v>40827</v>
      </c>
      <c r="C1470" s="14">
        <v>0.59722222222222221</v>
      </c>
      <c r="D1470" s="13">
        <v>40827</v>
      </c>
      <c r="E1470" s="14">
        <v>10.5555555555556</v>
      </c>
      <c r="F1470" s="6">
        <f t="shared" si="99"/>
        <v>40827.555555555555</v>
      </c>
      <c r="G1470" s="7">
        <v>0</v>
      </c>
      <c r="K1470" s="7">
        <f t="shared" si="96"/>
        <v>6.9999999999999993E-3</v>
      </c>
      <c r="L1470" s="7">
        <f t="shared" si="98"/>
        <v>0.7</v>
      </c>
      <c r="M1470" s="7">
        <f t="shared" si="97"/>
        <v>5.0479666965891293E-3</v>
      </c>
    </row>
    <row r="1471" spans="1:13" x14ac:dyDescent="0.25">
      <c r="A1471" s="6">
        <v>40827.604166666664</v>
      </c>
      <c r="B1471" s="13">
        <v>40827</v>
      </c>
      <c r="C1471" s="14">
        <v>0.60416666666666663</v>
      </c>
      <c r="D1471" s="13">
        <v>40827</v>
      </c>
      <c r="E1471" s="14">
        <v>10.5625</v>
      </c>
      <c r="F1471" s="6">
        <f t="shared" si="99"/>
        <v>40827.5625</v>
      </c>
      <c r="G1471" s="7">
        <v>0</v>
      </c>
      <c r="K1471" s="7">
        <f t="shared" si="96"/>
        <v>6.9999999999999993E-3</v>
      </c>
      <c r="L1471" s="7">
        <f t="shared" si="98"/>
        <v>0.7</v>
      </c>
      <c r="M1471" s="7">
        <f t="shared" si="97"/>
        <v>5.0479666965891293E-3</v>
      </c>
    </row>
    <row r="1472" spans="1:13" x14ac:dyDescent="0.25">
      <c r="A1472" s="6">
        <v>40827.611111111109</v>
      </c>
      <c r="B1472" s="13">
        <v>40827</v>
      </c>
      <c r="C1472" s="14">
        <v>0.61111111111111105</v>
      </c>
      <c r="D1472" s="13">
        <v>40827</v>
      </c>
      <c r="E1472" s="14">
        <v>10.5694444444445</v>
      </c>
      <c r="F1472" s="6">
        <f t="shared" si="99"/>
        <v>40827.569444444445</v>
      </c>
      <c r="G1472" s="7">
        <v>0</v>
      </c>
      <c r="K1472" s="7">
        <f t="shared" si="96"/>
        <v>6.9999999999999993E-3</v>
      </c>
      <c r="L1472" s="7">
        <f t="shared" si="98"/>
        <v>0.7</v>
      </c>
      <c r="M1472" s="7">
        <f t="shared" si="97"/>
        <v>5.0479666965891293E-3</v>
      </c>
    </row>
    <row r="1473" spans="1:13" x14ac:dyDescent="0.25">
      <c r="A1473" s="6">
        <v>40827.618055555555</v>
      </c>
      <c r="B1473" s="13">
        <v>40827</v>
      </c>
      <c r="C1473" s="14">
        <v>0.61805555555555558</v>
      </c>
      <c r="D1473" s="13">
        <v>40827</v>
      </c>
      <c r="E1473" s="14">
        <v>10.5763888888889</v>
      </c>
      <c r="F1473" s="6">
        <f t="shared" si="99"/>
        <v>40827.576388888891</v>
      </c>
      <c r="G1473" s="7">
        <v>0</v>
      </c>
      <c r="K1473" s="7">
        <f t="shared" si="96"/>
        <v>6.9999999999999993E-3</v>
      </c>
      <c r="L1473" s="7">
        <f t="shared" si="98"/>
        <v>0.7</v>
      </c>
      <c r="M1473" s="7">
        <f t="shared" si="97"/>
        <v>5.0479666965891293E-3</v>
      </c>
    </row>
    <row r="1474" spans="1:13" x14ac:dyDescent="0.25">
      <c r="A1474" s="6">
        <v>40827.625</v>
      </c>
      <c r="B1474" s="13">
        <v>40827</v>
      </c>
      <c r="C1474" s="14">
        <v>0.625</v>
      </c>
      <c r="D1474" s="13">
        <v>40827</v>
      </c>
      <c r="E1474" s="14">
        <v>10.5833333333334</v>
      </c>
      <c r="F1474" s="6">
        <f t="shared" si="99"/>
        <v>40827.583333333336</v>
      </c>
      <c r="G1474" s="7">
        <v>0</v>
      </c>
      <c r="K1474" s="7">
        <f t="shared" ref="K1474:K1537" si="100">G1474+($K$2057-$H$2057)</f>
        <v>6.9999999999999993E-3</v>
      </c>
      <c r="L1474" s="7">
        <f t="shared" si="98"/>
        <v>0.7</v>
      </c>
      <c r="M1474" s="7">
        <f t="shared" si="97"/>
        <v>5.0479666965891293E-3</v>
      </c>
    </row>
    <row r="1475" spans="1:13" x14ac:dyDescent="0.25">
      <c r="A1475" s="6">
        <v>40827.631944444445</v>
      </c>
      <c r="B1475" s="13">
        <v>40827</v>
      </c>
      <c r="C1475" s="14">
        <v>0.63194444444444442</v>
      </c>
      <c r="D1475" s="13">
        <v>40827</v>
      </c>
      <c r="E1475" s="14">
        <v>10.5902777777778</v>
      </c>
      <c r="F1475" s="6">
        <f t="shared" si="99"/>
        <v>40827.590277777781</v>
      </c>
      <c r="G1475" s="7">
        <v>0</v>
      </c>
      <c r="K1475" s="7">
        <f t="shared" si="100"/>
        <v>6.9999999999999993E-3</v>
      </c>
      <c r="L1475" s="7">
        <f t="shared" si="98"/>
        <v>0.7</v>
      </c>
      <c r="M1475" s="7">
        <f t="shared" ref="M1475:M1538" si="101">IF(L1475&lt;10.1,(0.011299*L1475^2.259),(0.00526*L1475^2.542))</f>
        <v>5.0479666965891293E-3</v>
      </c>
    </row>
    <row r="1476" spans="1:13" x14ac:dyDescent="0.25">
      <c r="A1476" s="6">
        <v>40827.638888888891</v>
      </c>
      <c r="B1476" s="13">
        <v>40827</v>
      </c>
      <c r="C1476" s="14">
        <v>0.63888888888888895</v>
      </c>
      <c r="D1476" s="13">
        <v>40827</v>
      </c>
      <c r="E1476" s="14">
        <v>10.5972222222223</v>
      </c>
      <c r="F1476" s="6">
        <f t="shared" si="99"/>
        <v>40827.597222222219</v>
      </c>
      <c r="G1476" s="7">
        <v>0</v>
      </c>
      <c r="K1476" s="7">
        <f t="shared" si="100"/>
        <v>6.9999999999999993E-3</v>
      </c>
      <c r="L1476" s="7">
        <f t="shared" si="98"/>
        <v>0.7</v>
      </c>
      <c r="M1476" s="7">
        <f t="shared" si="101"/>
        <v>5.0479666965891293E-3</v>
      </c>
    </row>
    <row r="1477" spans="1:13" x14ac:dyDescent="0.25">
      <c r="A1477" s="6">
        <v>40827.645833333336</v>
      </c>
      <c r="B1477" s="13">
        <v>40827</v>
      </c>
      <c r="C1477" s="14">
        <v>0.64583333333333337</v>
      </c>
      <c r="D1477" s="13">
        <v>40827</v>
      </c>
      <c r="E1477" s="14">
        <v>10.6041666666667</v>
      </c>
      <c r="F1477" s="6">
        <f t="shared" si="99"/>
        <v>40827.604166666664</v>
      </c>
      <c r="G1477" s="7">
        <v>0</v>
      </c>
      <c r="K1477" s="7">
        <f t="shared" si="100"/>
        <v>6.9999999999999993E-3</v>
      </c>
      <c r="L1477" s="7">
        <f t="shared" ref="L1477:L1540" si="102">K1477*100</f>
        <v>0.7</v>
      </c>
      <c r="M1477" s="7">
        <f t="shared" si="101"/>
        <v>5.0479666965891293E-3</v>
      </c>
    </row>
    <row r="1478" spans="1:13" x14ac:dyDescent="0.25">
      <c r="A1478" s="6">
        <v>40827.652777777781</v>
      </c>
      <c r="B1478" s="13">
        <v>40827</v>
      </c>
      <c r="C1478" s="14">
        <v>0.65277777777777779</v>
      </c>
      <c r="D1478" s="13">
        <v>40827</v>
      </c>
      <c r="E1478" s="14">
        <v>10.6111111111111</v>
      </c>
      <c r="F1478" s="6">
        <f t="shared" si="99"/>
        <v>40827.611111111109</v>
      </c>
      <c r="G1478" s="7">
        <v>0</v>
      </c>
      <c r="K1478" s="7">
        <f t="shared" si="100"/>
        <v>6.9999999999999993E-3</v>
      </c>
      <c r="L1478" s="7">
        <f t="shared" si="102"/>
        <v>0.7</v>
      </c>
      <c r="M1478" s="7">
        <f t="shared" si="101"/>
        <v>5.0479666965891293E-3</v>
      </c>
    </row>
    <row r="1479" spans="1:13" x14ac:dyDescent="0.25">
      <c r="A1479" s="6">
        <v>40827.659722222219</v>
      </c>
      <c r="B1479" s="13">
        <v>40827</v>
      </c>
      <c r="C1479" s="14">
        <v>0.65972222222222221</v>
      </c>
      <c r="D1479" s="13">
        <v>40827</v>
      </c>
      <c r="E1479" s="14">
        <v>10.6180555555556</v>
      </c>
      <c r="F1479" s="6">
        <f t="shared" si="99"/>
        <v>40827.618055555555</v>
      </c>
      <c r="G1479" s="7">
        <v>0</v>
      </c>
      <c r="K1479" s="7">
        <f t="shared" si="100"/>
        <v>6.9999999999999993E-3</v>
      </c>
      <c r="L1479" s="7">
        <f t="shared" si="102"/>
        <v>0.7</v>
      </c>
      <c r="M1479" s="7">
        <f t="shared" si="101"/>
        <v>5.0479666965891293E-3</v>
      </c>
    </row>
    <row r="1480" spans="1:13" x14ac:dyDescent="0.25">
      <c r="A1480" s="6">
        <v>40827.666666666664</v>
      </c>
      <c r="B1480" s="13">
        <v>40827</v>
      </c>
      <c r="C1480" s="14">
        <v>0.66666666666666663</v>
      </c>
      <c r="D1480" s="13">
        <v>40827</v>
      </c>
      <c r="E1480" s="14">
        <v>10.625</v>
      </c>
      <c r="F1480" s="6">
        <f t="shared" si="99"/>
        <v>40827.625</v>
      </c>
      <c r="G1480" s="7">
        <v>0</v>
      </c>
      <c r="K1480" s="7">
        <f t="shared" si="100"/>
        <v>6.9999999999999993E-3</v>
      </c>
      <c r="L1480" s="7">
        <f t="shared" si="102"/>
        <v>0.7</v>
      </c>
      <c r="M1480" s="7">
        <f t="shared" si="101"/>
        <v>5.0479666965891293E-3</v>
      </c>
    </row>
    <row r="1481" spans="1:13" x14ac:dyDescent="0.25">
      <c r="A1481" s="6">
        <v>40827.673611111109</v>
      </c>
      <c r="B1481" s="13">
        <v>40827</v>
      </c>
      <c r="C1481" s="14">
        <v>0.67361111111111116</v>
      </c>
      <c r="D1481" s="13">
        <v>40827</v>
      </c>
      <c r="E1481" s="14">
        <v>10.6319444444445</v>
      </c>
      <c r="F1481" s="6">
        <f t="shared" si="99"/>
        <v>40827.631944444445</v>
      </c>
      <c r="G1481" s="7">
        <v>0</v>
      </c>
      <c r="K1481" s="7">
        <f t="shared" si="100"/>
        <v>6.9999999999999993E-3</v>
      </c>
      <c r="L1481" s="7">
        <f t="shared" si="102"/>
        <v>0.7</v>
      </c>
      <c r="M1481" s="7">
        <f t="shared" si="101"/>
        <v>5.0479666965891293E-3</v>
      </c>
    </row>
    <row r="1482" spans="1:13" x14ac:dyDescent="0.25">
      <c r="A1482" s="6">
        <v>40827.680555555555</v>
      </c>
      <c r="B1482" s="13">
        <v>40827</v>
      </c>
      <c r="C1482" s="14">
        <v>0.68055555555555547</v>
      </c>
      <c r="D1482" s="13">
        <v>40827</v>
      </c>
      <c r="E1482" s="14">
        <v>10.6388888888889</v>
      </c>
      <c r="F1482" s="6">
        <f t="shared" si="99"/>
        <v>40827.638888888891</v>
      </c>
      <c r="G1482" s="7">
        <v>0</v>
      </c>
      <c r="K1482" s="7">
        <f t="shared" si="100"/>
        <v>6.9999999999999993E-3</v>
      </c>
      <c r="L1482" s="7">
        <f t="shared" si="102"/>
        <v>0.7</v>
      </c>
      <c r="M1482" s="7">
        <f t="shared" si="101"/>
        <v>5.0479666965891293E-3</v>
      </c>
    </row>
    <row r="1483" spans="1:13" x14ac:dyDescent="0.25">
      <c r="A1483" s="6">
        <v>40827.6875</v>
      </c>
      <c r="B1483" s="13">
        <v>40827</v>
      </c>
      <c r="C1483" s="14">
        <v>0.6875</v>
      </c>
      <c r="D1483" s="13">
        <v>40827</v>
      </c>
      <c r="E1483" s="14">
        <v>10.6458333333334</v>
      </c>
      <c r="F1483" s="6">
        <f t="shared" si="99"/>
        <v>40827.645833333336</v>
      </c>
      <c r="G1483" s="7">
        <v>0</v>
      </c>
      <c r="K1483" s="7">
        <f t="shared" si="100"/>
        <v>6.9999999999999993E-3</v>
      </c>
      <c r="L1483" s="7">
        <f t="shared" si="102"/>
        <v>0.7</v>
      </c>
      <c r="M1483" s="7">
        <f t="shared" si="101"/>
        <v>5.0479666965891293E-3</v>
      </c>
    </row>
    <row r="1484" spans="1:13" x14ac:dyDescent="0.25">
      <c r="A1484" s="6">
        <v>40827.694444444445</v>
      </c>
      <c r="B1484" s="13">
        <v>40827</v>
      </c>
      <c r="C1484" s="14">
        <v>0.69444444444444453</v>
      </c>
      <c r="D1484" s="13">
        <v>40827</v>
      </c>
      <c r="E1484" s="14">
        <v>10.6527777777778</v>
      </c>
      <c r="F1484" s="6">
        <f t="shared" si="99"/>
        <v>40827.652777777781</v>
      </c>
      <c r="G1484" s="7">
        <v>0</v>
      </c>
      <c r="K1484" s="7">
        <f t="shared" si="100"/>
        <v>6.9999999999999993E-3</v>
      </c>
      <c r="L1484" s="7">
        <f t="shared" si="102"/>
        <v>0.7</v>
      </c>
      <c r="M1484" s="7">
        <f t="shared" si="101"/>
        <v>5.0479666965891293E-3</v>
      </c>
    </row>
    <row r="1485" spans="1:13" x14ac:dyDescent="0.25">
      <c r="A1485" s="6">
        <v>40827.701388888891</v>
      </c>
      <c r="B1485" s="13">
        <v>40827</v>
      </c>
      <c r="C1485" s="14">
        <v>0.70138888888888884</v>
      </c>
      <c r="D1485" s="13">
        <v>40827</v>
      </c>
      <c r="E1485" s="14">
        <v>10.6597222222223</v>
      </c>
      <c r="F1485" s="6">
        <f t="shared" si="99"/>
        <v>40827.659722222219</v>
      </c>
      <c r="G1485" s="7">
        <v>0</v>
      </c>
      <c r="K1485" s="7">
        <f t="shared" si="100"/>
        <v>6.9999999999999993E-3</v>
      </c>
      <c r="L1485" s="7">
        <f t="shared" si="102"/>
        <v>0.7</v>
      </c>
      <c r="M1485" s="7">
        <f t="shared" si="101"/>
        <v>5.0479666965891293E-3</v>
      </c>
    </row>
    <row r="1486" spans="1:13" x14ac:dyDescent="0.25">
      <c r="A1486" s="6">
        <v>40827.708333333336</v>
      </c>
      <c r="B1486" s="13">
        <v>40827</v>
      </c>
      <c r="C1486" s="14">
        <v>0.70833333333333337</v>
      </c>
      <c r="D1486" s="13">
        <v>40827</v>
      </c>
      <c r="E1486" s="14">
        <v>10.6666666666667</v>
      </c>
      <c r="F1486" s="6">
        <f t="shared" si="99"/>
        <v>40827.666666666664</v>
      </c>
      <c r="G1486" s="7">
        <v>0</v>
      </c>
      <c r="K1486" s="7">
        <f t="shared" si="100"/>
        <v>6.9999999999999993E-3</v>
      </c>
      <c r="L1486" s="7">
        <f t="shared" si="102"/>
        <v>0.7</v>
      </c>
      <c r="M1486" s="7">
        <f t="shared" si="101"/>
        <v>5.0479666965891293E-3</v>
      </c>
    </row>
    <row r="1487" spans="1:13" x14ac:dyDescent="0.25">
      <c r="A1487" s="6">
        <v>40827.715277777781</v>
      </c>
      <c r="B1487" s="13">
        <v>40827</v>
      </c>
      <c r="C1487" s="14">
        <v>0.71527777777777779</v>
      </c>
      <c r="D1487" s="13">
        <v>40827</v>
      </c>
      <c r="E1487" s="14">
        <v>10.6736111111111</v>
      </c>
      <c r="F1487" s="6">
        <f t="shared" si="99"/>
        <v>40827.673611111109</v>
      </c>
      <c r="G1487" s="7">
        <v>0</v>
      </c>
      <c r="K1487" s="7">
        <f t="shared" si="100"/>
        <v>6.9999999999999993E-3</v>
      </c>
      <c r="L1487" s="7">
        <f t="shared" si="102"/>
        <v>0.7</v>
      </c>
      <c r="M1487" s="7">
        <f t="shared" si="101"/>
        <v>5.0479666965891293E-3</v>
      </c>
    </row>
    <row r="1488" spans="1:13" x14ac:dyDescent="0.25">
      <c r="A1488" s="6">
        <v>40827.722222222219</v>
      </c>
      <c r="B1488" s="13">
        <v>40827</v>
      </c>
      <c r="C1488" s="14">
        <v>0.72222222222222221</v>
      </c>
      <c r="D1488" s="13">
        <v>40827</v>
      </c>
      <c r="E1488" s="14">
        <v>10.6805555555556</v>
      </c>
      <c r="F1488" s="6">
        <f t="shared" si="99"/>
        <v>40827.680555555555</v>
      </c>
      <c r="G1488" s="7">
        <v>0</v>
      </c>
      <c r="K1488" s="7">
        <f t="shared" si="100"/>
        <v>6.9999999999999993E-3</v>
      </c>
      <c r="L1488" s="7">
        <f t="shared" si="102"/>
        <v>0.7</v>
      </c>
      <c r="M1488" s="7">
        <f t="shared" si="101"/>
        <v>5.0479666965891293E-3</v>
      </c>
    </row>
    <row r="1489" spans="1:13" x14ac:dyDescent="0.25">
      <c r="A1489" s="6">
        <v>40827.729166666664</v>
      </c>
      <c r="B1489" s="13">
        <v>40827</v>
      </c>
      <c r="C1489" s="14">
        <v>0.72916666666666663</v>
      </c>
      <c r="D1489" s="13">
        <v>40827</v>
      </c>
      <c r="E1489" s="14">
        <v>10.6875</v>
      </c>
      <c r="F1489" s="6">
        <f t="shared" si="99"/>
        <v>40827.6875</v>
      </c>
      <c r="G1489" s="7">
        <v>0</v>
      </c>
      <c r="K1489" s="7">
        <f t="shared" si="100"/>
        <v>6.9999999999999993E-3</v>
      </c>
      <c r="L1489" s="7">
        <f t="shared" si="102"/>
        <v>0.7</v>
      </c>
      <c r="M1489" s="7">
        <f t="shared" si="101"/>
        <v>5.0479666965891293E-3</v>
      </c>
    </row>
    <row r="1490" spans="1:13" x14ac:dyDescent="0.25">
      <c r="A1490" s="6">
        <v>40827.736111111109</v>
      </c>
      <c r="B1490" s="13">
        <v>40827</v>
      </c>
      <c r="C1490" s="14">
        <v>0.73611111111111116</v>
      </c>
      <c r="D1490" s="13">
        <v>40827</v>
      </c>
      <c r="E1490" s="14">
        <v>10.6944444444445</v>
      </c>
      <c r="F1490" s="6">
        <f t="shared" si="99"/>
        <v>40827.694444444445</v>
      </c>
      <c r="G1490" s="7">
        <v>0</v>
      </c>
      <c r="K1490" s="7">
        <f t="shared" si="100"/>
        <v>6.9999999999999993E-3</v>
      </c>
      <c r="L1490" s="7">
        <f t="shared" si="102"/>
        <v>0.7</v>
      </c>
      <c r="M1490" s="7">
        <f t="shared" si="101"/>
        <v>5.0479666965891293E-3</v>
      </c>
    </row>
    <row r="1491" spans="1:13" x14ac:dyDescent="0.25">
      <c r="A1491" s="6">
        <v>40827.743055555555</v>
      </c>
      <c r="B1491" s="13">
        <v>40827</v>
      </c>
      <c r="C1491" s="14">
        <v>0.74305555555555547</v>
      </c>
      <c r="D1491" s="13">
        <v>40827</v>
      </c>
      <c r="E1491" s="14">
        <v>10.7013888888889</v>
      </c>
      <c r="F1491" s="6">
        <f t="shared" si="99"/>
        <v>40827.701388888891</v>
      </c>
      <c r="G1491" s="7">
        <v>0</v>
      </c>
      <c r="K1491" s="7">
        <f t="shared" si="100"/>
        <v>6.9999999999999993E-3</v>
      </c>
      <c r="L1491" s="7">
        <f t="shared" si="102"/>
        <v>0.7</v>
      </c>
      <c r="M1491" s="7">
        <f t="shared" si="101"/>
        <v>5.0479666965891293E-3</v>
      </c>
    </row>
    <row r="1492" spans="1:13" x14ac:dyDescent="0.25">
      <c r="A1492" s="6">
        <v>40827.75</v>
      </c>
      <c r="B1492" s="13">
        <v>40827</v>
      </c>
      <c r="C1492" s="14">
        <v>0.75</v>
      </c>
      <c r="D1492" s="13">
        <v>40827</v>
      </c>
      <c r="E1492" s="14">
        <v>10.7083333333334</v>
      </c>
      <c r="F1492" s="6">
        <f t="shared" si="99"/>
        <v>40827.708333333336</v>
      </c>
      <c r="G1492" s="7">
        <v>0</v>
      </c>
      <c r="K1492" s="7">
        <f t="shared" si="100"/>
        <v>6.9999999999999993E-3</v>
      </c>
      <c r="L1492" s="7">
        <f t="shared" si="102"/>
        <v>0.7</v>
      </c>
      <c r="M1492" s="7">
        <f t="shared" si="101"/>
        <v>5.0479666965891293E-3</v>
      </c>
    </row>
    <row r="1493" spans="1:13" x14ac:dyDescent="0.25">
      <c r="A1493" s="6">
        <v>40827.756944444445</v>
      </c>
      <c r="B1493" s="13">
        <v>40827</v>
      </c>
      <c r="C1493" s="14">
        <v>0.75694444444444453</v>
      </c>
      <c r="D1493" s="13">
        <v>40827</v>
      </c>
      <c r="E1493" s="14">
        <v>10.7152777777778</v>
      </c>
      <c r="F1493" s="6">
        <f t="shared" si="99"/>
        <v>40827.715277777781</v>
      </c>
      <c r="G1493" s="7">
        <v>0</v>
      </c>
      <c r="K1493" s="7">
        <f t="shared" si="100"/>
        <v>6.9999999999999993E-3</v>
      </c>
      <c r="L1493" s="7">
        <f t="shared" si="102"/>
        <v>0.7</v>
      </c>
      <c r="M1493" s="7">
        <f t="shared" si="101"/>
        <v>5.0479666965891293E-3</v>
      </c>
    </row>
    <row r="1494" spans="1:13" x14ac:dyDescent="0.25">
      <c r="A1494" s="6">
        <v>40827.763888888891</v>
      </c>
      <c r="B1494" s="13">
        <v>40827</v>
      </c>
      <c r="C1494" s="14">
        <v>0.76388888888888884</v>
      </c>
      <c r="D1494" s="13">
        <v>40827</v>
      </c>
      <c r="E1494" s="14">
        <v>10.7222222222223</v>
      </c>
      <c r="F1494" s="6">
        <f t="shared" si="99"/>
        <v>40827.722222222219</v>
      </c>
      <c r="G1494" s="7">
        <v>0</v>
      </c>
      <c r="K1494" s="7">
        <f t="shared" si="100"/>
        <v>6.9999999999999993E-3</v>
      </c>
      <c r="L1494" s="7">
        <f t="shared" si="102"/>
        <v>0.7</v>
      </c>
      <c r="M1494" s="7">
        <f t="shared" si="101"/>
        <v>5.0479666965891293E-3</v>
      </c>
    </row>
    <row r="1495" spans="1:13" x14ac:dyDescent="0.25">
      <c r="A1495" s="6">
        <v>40827.770833333336</v>
      </c>
      <c r="B1495" s="13">
        <v>40827</v>
      </c>
      <c r="C1495" s="14">
        <v>0.77083333333333337</v>
      </c>
      <c r="D1495" s="13">
        <v>40827</v>
      </c>
      <c r="E1495" s="14">
        <v>10.7291666666667</v>
      </c>
      <c r="F1495" s="6">
        <f t="shared" si="99"/>
        <v>40827.729166666664</v>
      </c>
      <c r="G1495" s="7">
        <v>0</v>
      </c>
      <c r="K1495" s="7">
        <f t="shared" si="100"/>
        <v>6.9999999999999993E-3</v>
      </c>
      <c r="L1495" s="7">
        <f t="shared" si="102"/>
        <v>0.7</v>
      </c>
      <c r="M1495" s="7">
        <f t="shared" si="101"/>
        <v>5.0479666965891293E-3</v>
      </c>
    </row>
    <row r="1496" spans="1:13" x14ac:dyDescent="0.25">
      <c r="A1496" s="6">
        <v>40827.777777777781</v>
      </c>
      <c r="B1496" s="13">
        <v>40827</v>
      </c>
      <c r="C1496" s="14">
        <v>0.77777777777777779</v>
      </c>
      <c r="D1496" s="13">
        <v>40827</v>
      </c>
      <c r="E1496" s="14">
        <v>10.7361111111111</v>
      </c>
      <c r="F1496" s="6">
        <f t="shared" si="99"/>
        <v>40827.736111111109</v>
      </c>
      <c r="G1496" s="7">
        <v>0</v>
      </c>
      <c r="K1496" s="7">
        <f t="shared" si="100"/>
        <v>6.9999999999999993E-3</v>
      </c>
      <c r="L1496" s="7">
        <f t="shared" si="102"/>
        <v>0.7</v>
      </c>
      <c r="M1496" s="7">
        <f t="shared" si="101"/>
        <v>5.0479666965891293E-3</v>
      </c>
    </row>
    <row r="1497" spans="1:13" x14ac:dyDescent="0.25">
      <c r="A1497" s="6">
        <v>40827.784722222219</v>
      </c>
      <c r="B1497" s="13">
        <v>40827</v>
      </c>
      <c r="C1497" s="14">
        <v>0.78472222222222221</v>
      </c>
      <c r="D1497" s="13">
        <v>40827</v>
      </c>
      <c r="E1497" s="14">
        <v>10.7430555555556</v>
      </c>
      <c r="F1497" s="6">
        <f t="shared" si="99"/>
        <v>40827.743055555555</v>
      </c>
      <c r="G1497" s="7">
        <v>0</v>
      </c>
      <c r="K1497" s="7">
        <f t="shared" si="100"/>
        <v>6.9999999999999993E-3</v>
      </c>
      <c r="L1497" s="7">
        <f t="shared" si="102"/>
        <v>0.7</v>
      </c>
      <c r="M1497" s="7">
        <f t="shared" si="101"/>
        <v>5.0479666965891293E-3</v>
      </c>
    </row>
    <row r="1498" spans="1:13" x14ac:dyDescent="0.25">
      <c r="A1498" s="6">
        <v>40827.791666666664</v>
      </c>
      <c r="B1498" s="13">
        <v>40827</v>
      </c>
      <c r="C1498" s="14">
        <v>0.79166666666666663</v>
      </c>
      <c r="D1498" s="13">
        <v>40827</v>
      </c>
      <c r="E1498" s="14">
        <v>10.75</v>
      </c>
      <c r="F1498" s="6">
        <f t="shared" si="99"/>
        <v>40827.75</v>
      </c>
      <c r="G1498" s="7">
        <v>0</v>
      </c>
      <c r="K1498" s="7">
        <f t="shared" si="100"/>
        <v>6.9999999999999993E-3</v>
      </c>
      <c r="L1498" s="7">
        <f t="shared" si="102"/>
        <v>0.7</v>
      </c>
      <c r="M1498" s="7">
        <f t="shared" si="101"/>
        <v>5.0479666965891293E-3</v>
      </c>
    </row>
    <row r="1499" spans="1:13" x14ac:dyDescent="0.25">
      <c r="A1499" s="6">
        <v>40827.798611111109</v>
      </c>
      <c r="B1499" s="13">
        <v>40827</v>
      </c>
      <c r="C1499" s="14">
        <v>0.79861111111111116</v>
      </c>
      <c r="D1499" s="13">
        <v>40827</v>
      </c>
      <c r="E1499" s="14">
        <v>10.7569444444445</v>
      </c>
      <c r="F1499" s="6">
        <f t="shared" si="99"/>
        <v>40827.756944444445</v>
      </c>
      <c r="G1499" s="7">
        <v>0</v>
      </c>
      <c r="K1499" s="7">
        <f t="shared" si="100"/>
        <v>6.9999999999999993E-3</v>
      </c>
      <c r="L1499" s="7">
        <f t="shared" si="102"/>
        <v>0.7</v>
      </c>
      <c r="M1499" s="7">
        <f t="shared" si="101"/>
        <v>5.0479666965891293E-3</v>
      </c>
    </row>
    <row r="1500" spans="1:13" x14ac:dyDescent="0.25">
      <c r="A1500" s="6">
        <v>40827.805555555555</v>
      </c>
      <c r="B1500" s="13">
        <v>40827</v>
      </c>
      <c r="C1500" s="14">
        <v>0.80555555555555547</v>
      </c>
      <c r="D1500" s="13">
        <v>40827</v>
      </c>
      <c r="E1500" s="14">
        <v>10.7638888888889</v>
      </c>
      <c r="F1500" s="6">
        <f t="shared" si="99"/>
        <v>40827.763888888891</v>
      </c>
      <c r="G1500" s="7">
        <v>0</v>
      </c>
      <c r="K1500" s="7">
        <f t="shared" si="100"/>
        <v>6.9999999999999993E-3</v>
      </c>
      <c r="L1500" s="7">
        <f t="shared" si="102"/>
        <v>0.7</v>
      </c>
      <c r="M1500" s="7">
        <f t="shared" si="101"/>
        <v>5.0479666965891293E-3</v>
      </c>
    </row>
    <row r="1501" spans="1:13" x14ac:dyDescent="0.25">
      <c r="A1501" s="6">
        <v>40827.8125</v>
      </c>
      <c r="B1501" s="13">
        <v>40827</v>
      </c>
      <c r="C1501" s="14">
        <v>0.8125</v>
      </c>
      <c r="D1501" s="13">
        <v>40827</v>
      </c>
      <c r="E1501" s="14">
        <v>10.7708333333334</v>
      </c>
      <c r="F1501" s="6">
        <f t="shared" si="99"/>
        <v>40827.770833333336</v>
      </c>
      <c r="G1501" s="7">
        <v>0</v>
      </c>
      <c r="K1501" s="7">
        <f t="shared" si="100"/>
        <v>6.9999999999999993E-3</v>
      </c>
      <c r="L1501" s="7">
        <f t="shared" si="102"/>
        <v>0.7</v>
      </c>
      <c r="M1501" s="7">
        <f t="shared" si="101"/>
        <v>5.0479666965891293E-3</v>
      </c>
    </row>
    <row r="1502" spans="1:13" x14ac:dyDescent="0.25">
      <c r="A1502" s="6">
        <v>40827.819444444445</v>
      </c>
      <c r="B1502" s="13">
        <v>40827</v>
      </c>
      <c r="C1502" s="14">
        <v>0.81944444444444453</v>
      </c>
      <c r="D1502" s="13">
        <v>40827</v>
      </c>
      <c r="E1502" s="14">
        <v>10.7777777777778</v>
      </c>
      <c r="F1502" s="6">
        <f t="shared" si="99"/>
        <v>40827.777777777781</v>
      </c>
      <c r="G1502" s="7">
        <v>0</v>
      </c>
      <c r="K1502" s="7">
        <f t="shared" si="100"/>
        <v>6.9999999999999993E-3</v>
      </c>
      <c r="L1502" s="7">
        <f t="shared" si="102"/>
        <v>0.7</v>
      </c>
      <c r="M1502" s="7">
        <f t="shared" si="101"/>
        <v>5.0479666965891293E-3</v>
      </c>
    </row>
    <row r="1503" spans="1:13" x14ac:dyDescent="0.25">
      <c r="A1503" s="6">
        <v>40827.826388888891</v>
      </c>
      <c r="B1503" s="13">
        <v>40827</v>
      </c>
      <c r="C1503" s="14">
        <v>0.82638888888888884</v>
      </c>
      <c r="D1503" s="13">
        <v>40827</v>
      </c>
      <c r="E1503" s="14">
        <v>10.7847222222223</v>
      </c>
      <c r="F1503" s="6">
        <f t="shared" si="99"/>
        <v>40827.784722222219</v>
      </c>
      <c r="G1503" s="7">
        <v>0</v>
      </c>
      <c r="K1503" s="7">
        <f t="shared" si="100"/>
        <v>6.9999999999999993E-3</v>
      </c>
      <c r="L1503" s="7">
        <f t="shared" si="102"/>
        <v>0.7</v>
      </c>
      <c r="M1503" s="7">
        <f t="shared" si="101"/>
        <v>5.0479666965891293E-3</v>
      </c>
    </row>
    <row r="1504" spans="1:13" x14ac:dyDescent="0.25">
      <c r="A1504" s="6">
        <v>40827.833333333336</v>
      </c>
      <c r="B1504" s="13">
        <v>40827</v>
      </c>
      <c r="C1504" s="14">
        <v>0.83333333333333337</v>
      </c>
      <c r="D1504" s="13">
        <v>40827</v>
      </c>
      <c r="E1504" s="14">
        <v>10.7916666666667</v>
      </c>
      <c r="F1504" s="6">
        <f t="shared" si="99"/>
        <v>40827.791666666664</v>
      </c>
      <c r="G1504" s="7">
        <v>0</v>
      </c>
      <c r="K1504" s="7">
        <f t="shared" si="100"/>
        <v>6.9999999999999993E-3</v>
      </c>
      <c r="L1504" s="7">
        <f t="shared" si="102"/>
        <v>0.7</v>
      </c>
      <c r="M1504" s="7">
        <f t="shared" si="101"/>
        <v>5.0479666965891293E-3</v>
      </c>
    </row>
    <row r="1505" spans="1:13" x14ac:dyDescent="0.25">
      <c r="A1505" s="6">
        <v>40827.840277777781</v>
      </c>
      <c r="B1505" s="13">
        <v>40827</v>
      </c>
      <c r="C1505" s="14">
        <v>0.84027777777777779</v>
      </c>
      <c r="D1505" s="13">
        <v>40827</v>
      </c>
      <c r="E1505" s="14">
        <v>10.7986111111111</v>
      </c>
      <c r="F1505" s="6">
        <f t="shared" si="99"/>
        <v>40827.798611111109</v>
      </c>
      <c r="G1505" s="7">
        <v>0</v>
      </c>
      <c r="K1505" s="7">
        <f t="shared" si="100"/>
        <v>6.9999999999999993E-3</v>
      </c>
      <c r="L1505" s="7">
        <f t="shared" si="102"/>
        <v>0.7</v>
      </c>
      <c r="M1505" s="7">
        <f t="shared" si="101"/>
        <v>5.0479666965891293E-3</v>
      </c>
    </row>
    <row r="1506" spans="1:13" x14ac:dyDescent="0.25">
      <c r="A1506" s="6">
        <v>40827.847222222219</v>
      </c>
      <c r="B1506" s="13">
        <v>40827</v>
      </c>
      <c r="C1506" s="14">
        <v>0.84722222222222221</v>
      </c>
      <c r="D1506" s="13">
        <v>40827</v>
      </c>
      <c r="E1506" s="14">
        <v>10.8055555555556</v>
      </c>
      <c r="F1506" s="6">
        <f t="shared" si="99"/>
        <v>40827.805555555555</v>
      </c>
      <c r="G1506" s="7">
        <v>0</v>
      </c>
      <c r="K1506" s="7">
        <f t="shared" si="100"/>
        <v>6.9999999999999993E-3</v>
      </c>
      <c r="L1506" s="7">
        <f t="shared" si="102"/>
        <v>0.7</v>
      </c>
      <c r="M1506" s="7">
        <f t="shared" si="101"/>
        <v>5.0479666965891293E-3</v>
      </c>
    </row>
    <row r="1507" spans="1:13" x14ac:dyDescent="0.25">
      <c r="A1507" s="6">
        <v>40827.854166666664</v>
      </c>
      <c r="B1507" s="13">
        <v>40827</v>
      </c>
      <c r="C1507" s="14">
        <v>0.85416666666666663</v>
      </c>
      <c r="D1507" s="13">
        <v>40827</v>
      </c>
      <c r="E1507" s="14">
        <v>10.8125</v>
      </c>
      <c r="F1507" s="6">
        <f t="shared" si="99"/>
        <v>40827.8125</v>
      </c>
      <c r="G1507" s="7">
        <v>0</v>
      </c>
      <c r="K1507" s="7">
        <f t="shared" si="100"/>
        <v>6.9999999999999993E-3</v>
      </c>
      <c r="L1507" s="7">
        <f t="shared" si="102"/>
        <v>0.7</v>
      </c>
      <c r="M1507" s="7">
        <f t="shared" si="101"/>
        <v>5.0479666965891293E-3</v>
      </c>
    </row>
    <row r="1508" spans="1:13" x14ac:dyDescent="0.25">
      <c r="A1508" s="6">
        <v>40827.861111111109</v>
      </c>
      <c r="B1508" s="13">
        <v>40827</v>
      </c>
      <c r="C1508" s="14">
        <v>0.86111111111111116</v>
      </c>
      <c r="D1508" s="13">
        <v>40827</v>
      </c>
      <c r="E1508" s="14">
        <v>10.8194444444445</v>
      </c>
      <c r="F1508" s="6">
        <f t="shared" si="99"/>
        <v>40827.819444444445</v>
      </c>
      <c r="G1508" s="7">
        <v>0</v>
      </c>
      <c r="K1508" s="7">
        <f t="shared" si="100"/>
        <v>6.9999999999999993E-3</v>
      </c>
      <c r="L1508" s="7">
        <f t="shared" si="102"/>
        <v>0.7</v>
      </c>
      <c r="M1508" s="7">
        <f t="shared" si="101"/>
        <v>5.0479666965891293E-3</v>
      </c>
    </row>
    <row r="1509" spans="1:13" x14ac:dyDescent="0.25">
      <c r="A1509" s="6">
        <v>40827.868055555555</v>
      </c>
      <c r="B1509" s="13">
        <v>40827</v>
      </c>
      <c r="C1509" s="14">
        <v>0.86805555555555547</v>
      </c>
      <c r="D1509" s="13">
        <v>40827</v>
      </c>
      <c r="E1509" s="14">
        <v>10.8263888888889</v>
      </c>
      <c r="F1509" s="6">
        <f t="shared" si="99"/>
        <v>40827.826388888891</v>
      </c>
      <c r="G1509" s="7">
        <v>0</v>
      </c>
      <c r="K1509" s="7">
        <f t="shared" si="100"/>
        <v>6.9999999999999993E-3</v>
      </c>
      <c r="L1509" s="7">
        <f t="shared" si="102"/>
        <v>0.7</v>
      </c>
      <c r="M1509" s="7">
        <f t="shared" si="101"/>
        <v>5.0479666965891293E-3</v>
      </c>
    </row>
    <row r="1510" spans="1:13" x14ac:dyDescent="0.25">
      <c r="A1510" s="6">
        <v>40827.875</v>
      </c>
      <c r="B1510" s="13">
        <v>40827</v>
      </c>
      <c r="C1510" s="14">
        <v>0.875</v>
      </c>
      <c r="D1510" s="13">
        <v>40827</v>
      </c>
      <c r="E1510" s="14">
        <v>10.8333333333334</v>
      </c>
      <c r="F1510" s="6">
        <f t="shared" si="99"/>
        <v>40827.833333333336</v>
      </c>
      <c r="G1510" s="7">
        <v>0</v>
      </c>
      <c r="K1510" s="7">
        <f t="shared" si="100"/>
        <v>6.9999999999999993E-3</v>
      </c>
      <c r="L1510" s="7">
        <f t="shared" si="102"/>
        <v>0.7</v>
      </c>
      <c r="M1510" s="7">
        <f t="shared" si="101"/>
        <v>5.0479666965891293E-3</v>
      </c>
    </row>
    <row r="1511" spans="1:13" x14ac:dyDescent="0.25">
      <c r="A1511" s="6">
        <v>40827.881944444445</v>
      </c>
      <c r="B1511" s="13">
        <v>40827</v>
      </c>
      <c r="C1511" s="14">
        <v>0.88194444444444453</v>
      </c>
      <c r="D1511" s="13">
        <v>40827</v>
      </c>
      <c r="E1511" s="14">
        <v>10.8402777777778</v>
      </c>
      <c r="F1511" s="6">
        <f t="shared" si="99"/>
        <v>40827.840277777781</v>
      </c>
      <c r="G1511" s="7">
        <v>0</v>
      </c>
      <c r="K1511" s="7">
        <f t="shared" si="100"/>
        <v>6.9999999999999993E-3</v>
      </c>
      <c r="L1511" s="7">
        <f t="shared" si="102"/>
        <v>0.7</v>
      </c>
      <c r="M1511" s="7">
        <f t="shared" si="101"/>
        <v>5.0479666965891293E-3</v>
      </c>
    </row>
    <row r="1512" spans="1:13" x14ac:dyDescent="0.25">
      <c r="A1512" s="6">
        <v>40827.888888888891</v>
      </c>
      <c r="B1512" s="13">
        <v>40827</v>
      </c>
      <c r="C1512" s="14">
        <v>0.88888888888888884</v>
      </c>
      <c r="D1512" s="13">
        <v>40827</v>
      </c>
      <c r="E1512" s="14">
        <v>10.8472222222223</v>
      </c>
      <c r="F1512" s="6">
        <f t="shared" si="99"/>
        <v>40827.847222222219</v>
      </c>
      <c r="G1512" s="7">
        <v>0</v>
      </c>
      <c r="K1512" s="7">
        <f t="shared" si="100"/>
        <v>6.9999999999999993E-3</v>
      </c>
      <c r="L1512" s="7">
        <f t="shared" si="102"/>
        <v>0.7</v>
      </c>
      <c r="M1512" s="7">
        <f t="shared" si="101"/>
        <v>5.0479666965891293E-3</v>
      </c>
    </row>
    <row r="1513" spans="1:13" x14ac:dyDescent="0.25">
      <c r="A1513" s="6">
        <v>40827.895833333336</v>
      </c>
      <c r="B1513" s="13">
        <v>40827</v>
      </c>
      <c r="C1513" s="14">
        <v>0.89583333333333337</v>
      </c>
      <c r="D1513" s="13">
        <v>40827</v>
      </c>
      <c r="E1513" s="14">
        <v>10.8541666666667</v>
      </c>
      <c r="F1513" s="6">
        <f t="shared" si="99"/>
        <v>40827.854166666664</v>
      </c>
      <c r="G1513" s="7">
        <v>0</v>
      </c>
      <c r="K1513" s="7">
        <f t="shared" si="100"/>
        <v>6.9999999999999993E-3</v>
      </c>
      <c r="L1513" s="7">
        <f t="shared" si="102"/>
        <v>0.7</v>
      </c>
      <c r="M1513" s="7">
        <f t="shared" si="101"/>
        <v>5.0479666965891293E-3</v>
      </c>
    </row>
    <row r="1514" spans="1:13" x14ac:dyDescent="0.25">
      <c r="A1514" s="6">
        <v>40827.902777777781</v>
      </c>
      <c r="B1514" s="13">
        <v>40827</v>
      </c>
      <c r="C1514" s="14">
        <v>0.90277777777777779</v>
      </c>
      <c r="D1514" s="13">
        <v>40827</v>
      </c>
      <c r="E1514" s="14">
        <v>10.8611111111111</v>
      </c>
      <c r="F1514" s="6">
        <f t="shared" si="99"/>
        <v>40827.861111111109</v>
      </c>
      <c r="G1514" s="7">
        <v>0</v>
      </c>
      <c r="K1514" s="7">
        <f t="shared" si="100"/>
        <v>6.9999999999999993E-3</v>
      </c>
      <c r="L1514" s="7">
        <f t="shared" si="102"/>
        <v>0.7</v>
      </c>
      <c r="M1514" s="7">
        <f t="shared" si="101"/>
        <v>5.0479666965891293E-3</v>
      </c>
    </row>
    <row r="1515" spans="1:13" x14ac:dyDescent="0.25">
      <c r="A1515" s="6">
        <v>40827.909722222219</v>
      </c>
      <c r="B1515" s="13">
        <v>40827</v>
      </c>
      <c r="C1515" s="14">
        <v>0.90972222222222221</v>
      </c>
      <c r="D1515" s="13">
        <v>40827</v>
      </c>
      <c r="E1515" s="14">
        <v>10.8680555555556</v>
      </c>
      <c r="F1515" s="6">
        <f t="shared" si="99"/>
        <v>40827.868055555555</v>
      </c>
      <c r="G1515" s="7">
        <v>0</v>
      </c>
      <c r="K1515" s="7">
        <f t="shared" si="100"/>
        <v>6.9999999999999993E-3</v>
      </c>
      <c r="L1515" s="7">
        <f t="shared" si="102"/>
        <v>0.7</v>
      </c>
      <c r="M1515" s="7">
        <f t="shared" si="101"/>
        <v>5.0479666965891293E-3</v>
      </c>
    </row>
    <row r="1516" spans="1:13" x14ac:dyDescent="0.25">
      <c r="A1516" s="6">
        <v>40827.916666666664</v>
      </c>
      <c r="B1516" s="13">
        <v>40827</v>
      </c>
      <c r="C1516" s="14">
        <v>0.91666666666666663</v>
      </c>
      <c r="D1516" s="13">
        <v>40827</v>
      </c>
      <c r="E1516" s="14">
        <v>10.875</v>
      </c>
      <c r="F1516" s="6">
        <f t="shared" si="99"/>
        <v>40827.875</v>
      </c>
      <c r="G1516" s="7">
        <v>0</v>
      </c>
      <c r="K1516" s="7">
        <f t="shared" si="100"/>
        <v>6.9999999999999993E-3</v>
      </c>
      <c r="L1516" s="7">
        <f t="shared" si="102"/>
        <v>0.7</v>
      </c>
      <c r="M1516" s="7">
        <f t="shared" si="101"/>
        <v>5.0479666965891293E-3</v>
      </c>
    </row>
    <row r="1517" spans="1:13" x14ac:dyDescent="0.25">
      <c r="A1517" s="6">
        <v>40827.923611111109</v>
      </c>
      <c r="B1517" s="13">
        <v>40827</v>
      </c>
      <c r="C1517" s="14">
        <v>0.92361111111111116</v>
      </c>
      <c r="D1517" s="13">
        <v>40827</v>
      </c>
      <c r="E1517" s="14">
        <v>10.8819444444445</v>
      </c>
      <c r="F1517" s="6">
        <f t="shared" si="99"/>
        <v>40827.881944444445</v>
      </c>
      <c r="G1517" s="7">
        <v>0</v>
      </c>
      <c r="K1517" s="7">
        <f t="shared" si="100"/>
        <v>6.9999999999999993E-3</v>
      </c>
      <c r="L1517" s="7">
        <f t="shared" si="102"/>
        <v>0.7</v>
      </c>
      <c r="M1517" s="7">
        <f t="shared" si="101"/>
        <v>5.0479666965891293E-3</v>
      </c>
    </row>
    <row r="1518" spans="1:13" x14ac:dyDescent="0.25">
      <c r="A1518" s="6">
        <v>40827.930555555555</v>
      </c>
      <c r="B1518" s="13">
        <v>40827</v>
      </c>
      <c r="C1518" s="14">
        <v>0.93055555555555547</v>
      </c>
      <c r="D1518" s="13">
        <v>40827</v>
      </c>
      <c r="E1518" s="14">
        <v>10.8888888888889</v>
      </c>
      <c r="F1518" s="6">
        <f t="shared" si="99"/>
        <v>40827.888888888891</v>
      </c>
      <c r="G1518" s="7">
        <v>0</v>
      </c>
      <c r="K1518" s="7">
        <f t="shared" si="100"/>
        <v>6.9999999999999993E-3</v>
      </c>
      <c r="L1518" s="7">
        <f t="shared" si="102"/>
        <v>0.7</v>
      </c>
      <c r="M1518" s="7">
        <f t="shared" si="101"/>
        <v>5.0479666965891293E-3</v>
      </c>
    </row>
    <row r="1519" spans="1:13" x14ac:dyDescent="0.25">
      <c r="A1519" s="6">
        <v>40827.9375</v>
      </c>
      <c r="B1519" s="13">
        <v>40827</v>
      </c>
      <c r="C1519" s="14">
        <v>0.9375</v>
      </c>
      <c r="D1519" s="13">
        <v>40827</v>
      </c>
      <c r="E1519" s="14">
        <v>10.8958333333334</v>
      </c>
      <c r="F1519" s="6">
        <f t="shared" si="99"/>
        <v>40827.895833333336</v>
      </c>
      <c r="G1519" s="7">
        <v>0</v>
      </c>
      <c r="K1519" s="7">
        <f t="shared" si="100"/>
        <v>6.9999999999999993E-3</v>
      </c>
      <c r="L1519" s="7">
        <f t="shared" si="102"/>
        <v>0.7</v>
      </c>
      <c r="M1519" s="7">
        <f t="shared" si="101"/>
        <v>5.0479666965891293E-3</v>
      </c>
    </row>
    <row r="1520" spans="1:13" x14ac:dyDescent="0.25">
      <c r="A1520" s="6">
        <v>40827.944444444445</v>
      </c>
      <c r="B1520" s="13">
        <v>40827</v>
      </c>
      <c r="C1520" s="14">
        <v>0.94444444444444453</v>
      </c>
      <c r="D1520" s="13">
        <v>40827</v>
      </c>
      <c r="E1520" s="14">
        <v>10.9027777777778</v>
      </c>
      <c r="F1520" s="6">
        <f t="shared" ref="F1520:F1533" si="103">D1520+E1520-10</f>
        <v>40827.902777777781</v>
      </c>
      <c r="G1520" s="7">
        <v>0</v>
      </c>
      <c r="K1520" s="7">
        <f t="shared" si="100"/>
        <v>6.9999999999999993E-3</v>
      </c>
      <c r="L1520" s="7">
        <f t="shared" si="102"/>
        <v>0.7</v>
      </c>
      <c r="M1520" s="7">
        <f t="shared" si="101"/>
        <v>5.0479666965891293E-3</v>
      </c>
    </row>
    <row r="1521" spans="1:13" x14ac:dyDescent="0.25">
      <c r="A1521" s="6">
        <v>40827.951388888891</v>
      </c>
      <c r="B1521" s="13">
        <v>40827</v>
      </c>
      <c r="C1521" s="14">
        <v>0.95138888888888884</v>
      </c>
      <c r="D1521" s="13">
        <v>40827</v>
      </c>
      <c r="E1521" s="14">
        <v>10.9097222222223</v>
      </c>
      <c r="F1521" s="6">
        <f t="shared" si="103"/>
        <v>40827.909722222219</v>
      </c>
      <c r="G1521" s="7">
        <v>0</v>
      </c>
      <c r="K1521" s="7">
        <f t="shared" si="100"/>
        <v>6.9999999999999993E-3</v>
      </c>
      <c r="L1521" s="7">
        <f t="shared" si="102"/>
        <v>0.7</v>
      </c>
      <c r="M1521" s="7">
        <f t="shared" si="101"/>
        <v>5.0479666965891293E-3</v>
      </c>
    </row>
    <row r="1522" spans="1:13" x14ac:dyDescent="0.25">
      <c r="A1522" s="6">
        <v>40827.958333333336</v>
      </c>
      <c r="B1522" s="13">
        <v>40827</v>
      </c>
      <c r="C1522" s="14">
        <v>0.95833333333333337</v>
      </c>
      <c r="D1522" s="13">
        <v>40827</v>
      </c>
      <c r="E1522" s="14">
        <v>10.9166666666667</v>
      </c>
      <c r="F1522" s="6">
        <f t="shared" si="103"/>
        <v>40827.916666666664</v>
      </c>
      <c r="G1522" s="7">
        <v>0</v>
      </c>
      <c r="K1522" s="7">
        <f t="shared" si="100"/>
        <v>6.9999999999999993E-3</v>
      </c>
      <c r="L1522" s="7">
        <f t="shared" si="102"/>
        <v>0.7</v>
      </c>
      <c r="M1522" s="7">
        <f t="shared" si="101"/>
        <v>5.0479666965891293E-3</v>
      </c>
    </row>
    <row r="1523" spans="1:13" x14ac:dyDescent="0.25">
      <c r="A1523" s="6">
        <v>40827.965277777781</v>
      </c>
      <c r="B1523" s="13">
        <v>40827</v>
      </c>
      <c r="C1523" s="14">
        <v>0.96527777777777779</v>
      </c>
      <c r="D1523" s="13">
        <v>40827</v>
      </c>
      <c r="E1523" s="14">
        <v>10.9236111111111</v>
      </c>
      <c r="F1523" s="6">
        <f t="shared" si="103"/>
        <v>40827.923611111109</v>
      </c>
      <c r="G1523" s="7">
        <v>0</v>
      </c>
      <c r="K1523" s="7">
        <f t="shared" si="100"/>
        <v>6.9999999999999993E-3</v>
      </c>
      <c r="L1523" s="7">
        <f t="shared" si="102"/>
        <v>0.7</v>
      </c>
      <c r="M1523" s="7">
        <f t="shared" si="101"/>
        <v>5.0479666965891293E-3</v>
      </c>
    </row>
    <row r="1524" spans="1:13" x14ac:dyDescent="0.25">
      <c r="A1524" s="6">
        <v>40827.972222222219</v>
      </c>
      <c r="B1524" s="13">
        <v>40827</v>
      </c>
      <c r="C1524" s="14">
        <v>0.97222222222222221</v>
      </c>
      <c r="D1524" s="13">
        <v>40827</v>
      </c>
      <c r="E1524" s="14">
        <v>10.9305555555556</v>
      </c>
      <c r="F1524" s="6">
        <f t="shared" si="103"/>
        <v>40827.930555555555</v>
      </c>
      <c r="G1524" s="7">
        <v>0</v>
      </c>
      <c r="K1524" s="7">
        <f t="shared" si="100"/>
        <v>6.9999999999999993E-3</v>
      </c>
      <c r="L1524" s="7">
        <f t="shared" si="102"/>
        <v>0.7</v>
      </c>
      <c r="M1524" s="7">
        <f t="shared" si="101"/>
        <v>5.0479666965891293E-3</v>
      </c>
    </row>
    <row r="1525" spans="1:13" x14ac:dyDescent="0.25">
      <c r="A1525" s="6">
        <v>40827.979166666664</v>
      </c>
      <c r="B1525" s="13">
        <v>40827</v>
      </c>
      <c r="C1525" s="14">
        <v>0.97916666666666663</v>
      </c>
      <c r="D1525" s="13">
        <v>40827</v>
      </c>
      <c r="E1525" s="14">
        <v>10.9375</v>
      </c>
      <c r="F1525" s="6">
        <f t="shared" si="103"/>
        <v>40827.9375</v>
      </c>
      <c r="G1525" s="7">
        <v>0</v>
      </c>
      <c r="K1525" s="7">
        <f t="shared" si="100"/>
        <v>6.9999999999999993E-3</v>
      </c>
      <c r="L1525" s="7">
        <f t="shared" si="102"/>
        <v>0.7</v>
      </c>
      <c r="M1525" s="7">
        <f t="shared" si="101"/>
        <v>5.0479666965891293E-3</v>
      </c>
    </row>
    <row r="1526" spans="1:13" x14ac:dyDescent="0.25">
      <c r="A1526" s="6">
        <v>40827.986111111109</v>
      </c>
      <c r="B1526" s="13">
        <v>40827</v>
      </c>
      <c r="C1526" s="14">
        <v>0.98611111111111116</v>
      </c>
      <c r="D1526" s="13">
        <v>40827</v>
      </c>
      <c r="E1526" s="14">
        <v>10.9444444444445</v>
      </c>
      <c r="F1526" s="6">
        <f t="shared" si="103"/>
        <v>40827.944444444445</v>
      </c>
      <c r="G1526" s="7">
        <v>0</v>
      </c>
      <c r="K1526" s="7">
        <f t="shared" si="100"/>
        <v>6.9999999999999993E-3</v>
      </c>
      <c r="L1526" s="7">
        <f t="shared" si="102"/>
        <v>0.7</v>
      </c>
      <c r="M1526" s="7">
        <f t="shared" si="101"/>
        <v>5.0479666965891293E-3</v>
      </c>
    </row>
    <row r="1527" spans="1:13" x14ac:dyDescent="0.25">
      <c r="A1527" s="6">
        <v>40827.993055555555</v>
      </c>
      <c r="B1527" s="13">
        <v>40827</v>
      </c>
      <c r="C1527" s="14">
        <v>0.99305555555555547</v>
      </c>
      <c r="D1527" s="13">
        <v>40827</v>
      </c>
      <c r="E1527" s="14">
        <v>10.9513888888889</v>
      </c>
      <c r="F1527" s="6">
        <f t="shared" si="103"/>
        <v>40827.951388888891</v>
      </c>
      <c r="G1527" s="7">
        <v>0</v>
      </c>
      <c r="K1527" s="7">
        <f t="shared" si="100"/>
        <v>6.9999999999999993E-3</v>
      </c>
      <c r="L1527" s="7">
        <f t="shared" si="102"/>
        <v>0.7</v>
      </c>
      <c r="M1527" s="7">
        <f t="shared" si="101"/>
        <v>5.0479666965891293E-3</v>
      </c>
    </row>
    <row r="1528" spans="1:13" x14ac:dyDescent="0.25">
      <c r="A1528" s="6">
        <v>40828</v>
      </c>
      <c r="B1528" s="13">
        <v>40828</v>
      </c>
      <c r="C1528" s="14">
        <v>0</v>
      </c>
      <c r="D1528" s="13">
        <v>40827</v>
      </c>
      <c r="E1528" s="14">
        <v>10.9583333333334</v>
      </c>
      <c r="F1528" s="6">
        <f t="shared" si="103"/>
        <v>40827.958333333336</v>
      </c>
      <c r="G1528" s="7">
        <v>0</v>
      </c>
      <c r="K1528" s="7">
        <f t="shared" si="100"/>
        <v>6.9999999999999993E-3</v>
      </c>
      <c r="L1528" s="7">
        <f t="shared" si="102"/>
        <v>0.7</v>
      </c>
      <c r="M1528" s="7">
        <f t="shared" si="101"/>
        <v>5.0479666965891293E-3</v>
      </c>
    </row>
    <row r="1529" spans="1:13" x14ac:dyDescent="0.25">
      <c r="A1529" s="6">
        <v>40828.006944444445</v>
      </c>
      <c r="B1529" s="13">
        <v>40828</v>
      </c>
      <c r="C1529" s="14">
        <v>6.9444444444444441E-3</v>
      </c>
      <c r="D1529" s="13">
        <v>40827</v>
      </c>
      <c r="E1529" s="14">
        <v>10.9652777777778</v>
      </c>
      <c r="F1529" s="6">
        <f t="shared" si="103"/>
        <v>40827.965277777781</v>
      </c>
      <c r="G1529" s="7">
        <v>0</v>
      </c>
      <c r="K1529" s="7">
        <f t="shared" si="100"/>
        <v>6.9999999999999993E-3</v>
      </c>
      <c r="L1529" s="7">
        <f t="shared" si="102"/>
        <v>0.7</v>
      </c>
      <c r="M1529" s="7">
        <f t="shared" si="101"/>
        <v>5.0479666965891293E-3</v>
      </c>
    </row>
    <row r="1530" spans="1:13" x14ac:dyDescent="0.25">
      <c r="A1530" s="6">
        <v>40828.013888888891</v>
      </c>
      <c r="B1530" s="13">
        <v>40828</v>
      </c>
      <c r="C1530" s="14">
        <v>1.3888888888888888E-2</v>
      </c>
      <c r="D1530" s="13">
        <v>40827</v>
      </c>
      <c r="E1530" s="14">
        <v>10.9722222222223</v>
      </c>
      <c r="F1530" s="6">
        <f t="shared" si="103"/>
        <v>40827.972222222219</v>
      </c>
      <c r="G1530" s="7">
        <v>0</v>
      </c>
      <c r="K1530" s="7">
        <f t="shared" si="100"/>
        <v>6.9999999999999993E-3</v>
      </c>
      <c r="L1530" s="7">
        <f t="shared" si="102"/>
        <v>0.7</v>
      </c>
      <c r="M1530" s="7">
        <f t="shared" si="101"/>
        <v>5.0479666965891293E-3</v>
      </c>
    </row>
    <row r="1531" spans="1:13" x14ac:dyDescent="0.25">
      <c r="A1531" s="6">
        <v>40828.020833333336</v>
      </c>
      <c r="B1531" s="13">
        <v>40828</v>
      </c>
      <c r="C1531" s="14">
        <v>2.0833333333333332E-2</v>
      </c>
      <c r="D1531" s="13">
        <v>40827</v>
      </c>
      <c r="E1531" s="14">
        <v>10.9791666666667</v>
      </c>
      <c r="F1531" s="6">
        <f t="shared" si="103"/>
        <v>40827.979166666664</v>
      </c>
      <c r="G1531" s="7">
        <v>0</v>
      </c>
      <c r="K1531" s="7">
        <f t="shared" si="100"/>
        <v>6.9999999999999993E-3</v>
      </c>
      <c r="L1531" s="7">
        <f t="shared" si="102"/>
        <v>0.7</v>
      </c>
      <c r="M1531" s="7">
        <f t="shared" si="101"/>
        <v>5.0479666965891293E-3</v>
      </c>
    </row>
    <row r="1532" spans="1:13" x14ac:dyDescent="0.25">
      <c r="A1532" s="6">
        <v>40828.027777777781</v>
      </c>
      <c r="B1532" s="13">
        <v>40828</v>
      </c>
      <c r="C1532" s="14">
        <v>2.7777777777777776E-2</v>
      </c>
      <c r="D1532" s="13">
        <v>40827</v>
      </c>
      <c r="E1532" s="14">
        <v>10.9861111111111</v>
      </c>
      <c r="F1532" s="6">
        <f t="shared" si="103"/>
        <v>40827.986111111109</v>
      </c>
      <c r="G1532" s="7">
        <v>0</v>
      </c>
      <c r="K1532" s="7">
        <f t="shared" si="100"/>
        <v>6.9999999999999993E-3</v>
      </c>
      <c r="L1532" s="7">
        <f t="shared" si="102"/>
        <v>0.7</v>
      </c>
      <c r="M1532" s="7">
        <f t="shared" si="101"/>
        <v>5.0479666965891293E-3</v>
      </c>
    </row>
    <row r="1533" spans="1:13" x14ac:dyDescent="0.25">
      <c r="A1533" s="6">
        <v>40828.034722222219</v>
      </c>
      <c r="B1533" s="13">
        <v>40828</v>
      </c>
      <c r="C1533" s="14">
        <v>3.4722222222222224E-2</v>
      </c>
      <c r="D1533" s="13">
        <v>40827</v>
      </c>
      <c r="E1533" s="14">
        <v>10.9930555555556</v>
      </c>
      <c r="F1533" s="6">
        <f t="shared" si="103"/>
        <v>40827.993055555555</v>
      </c>
      <c r="G1533" s="7">
        <v>0</v>
      </c>
      <c r="K1533" s="7">
        <f t="shared" si="100"/>
        <v>6.9999999999999993E-3</v>
      </c>
      <c r="L1533" s="7">
        <f t="shared" si="102"/>
        <v>0.7</v>
      </c>
      <c r="M1533" s="7">
        <f t="shared" si="101"/>
        <v>5.0479666965891293E-3</v>
      </c>
    </row>
    <row r="1534" spans="1:13" x14ac:dyDescent="0.25">
      <c r="A1534" s="6">
        <v>40828.041666666664</v>
      </c>
      <c r="B1534" s="13">
        <v>40828</v>
      </c>
      <c r="C1534" s="14">
        <v>4.1666666666666664E-2</v>
      </c>
      <c r="D1534" s="13">
        <v>40828</v>
      </c>
      <c r="E1534" s="14">
        <v>11</v>
      </c>
      <c r="F1534" s="6">
        <f>D1534+E1534-11</f>
        <v>40828</v>
      </c>
      <c r="G1534" s="7">
        <v>0</v>
      </c>
      <c r="K1534" s="7">
        <f t="shared" si="100"/>
        <v>6.9999999999999993E-3</v>
      </c>
      <c r="L1534" s="7">
        <f t="shared" si="102"/>
        <v>0.7</v>
      </c>
      <c r="M1534" s="7">
        <f t="shared" si="101"/>
        <v>5.0479666965891293E-3</v>
      </c>
    </row>
    <row r="1535" spans="1:13" x14ac:dyDescent="0.25">
      <c r="A1535" s="6">
        <v>40828.048611111109</v>
      </c>
      <c r="B1535" s="13">
        <v>40828</v>
      </c>
      <c r="C1535" s="14">
        <v>4.8611111111111112E-2</v>
      </c>
      <c r="D1535" s="13">
        <v>40828</v>
      </c>
      <c r="E1535" s="14">
        <v>11.0069444444445</v>
      </c>
      <c r="F1535" s="6">
        <f>D1535+E1535-11</f>
        <v>40828.006944444445</v>
      </c>
      <c r="G1535" s="7">
        <v>0</v>
      </c>
      <c r="K1535" s="7">
        <f t="shared" si="100"/>
        <v>6.9999999999999993E-3</v>
      </c>
      <c r="L1535" s="7">
        <f t="shared" si="102"/>
        <v>0.7</v>
      </c>
      <c r="M1535" s="7">
        <f t="shared" si="101"/>
        <v>5.0479666965891293E-3</v>
      </c>
    </row>
    <row r="1536" spans="1:13" x14ac:dyDescent="0.25">
      <c r="A1536" s="6">
        <v>40828.055555555555</v>
      </c>
      <c r="B1536" s="13">
        <v>40828</v>
      </c>
      <c r="C1536" s="14">
        <v>5.5555555555555552E-2</v>
      </c>
      <c r="D1536" s="13">
        <v>40828</v>
      </c>
      <c r="E1536" s="14">
        <v>11.0138888888889</v>
      </c>
      <c r="F1536" s="6">
        <f t="shared" ref="F1536:F1599" si="104">D1536+E1536-11</f>
        <v>40828.013888888891</v>
      </c>
      <c r="G1536" s="7">
        <v>0</v>
      </c>
      <c r="K1536" s="7">
        <f t="shared" si="100"/>
        <v>6.9999999999999993E-3</v>
      </c>
      <c r="L1536" s="7">
        <f t="shared" si="102"/>
        <v>0.7</v>
      </c>
      <c r="M1536" s="7">
        <f t="shared" si="101"/>
        <v>5.0479666965891293E-3</v>
      </c>
    </row>
    <row r="1537" spans="1:13" x14ac:dyDescent="0.25">
      <c r="A1537" s="6">
        <v>40828.0625</v>
      </c>
      <c r="B1537" s="13">
        <v>40828</v>
      </c>
      <c r="C1537" s="14">
        <v>6.25E-2</v>
      </c>
      <c r="D1537" s="13">
        <v>40828</v>
      </c>
      <c r="E1537" s="14">
        <v>11.0208333333334</v>
      </c>
      <c r="F1537" s="6">
        <f t="shared" si="104"/>
        <v>40828.020833333336</v>
      </c>
      <c r="G1537" s="7">
        <v>0</v>
      </c>
      <c r="K1537" s="7">
        <f t="shared" si="100"/>
        <v>6.9999999999999993E-3</v>
      </c>
      <c r="L1537" s="7">
        <f t="shared" si="102"/>
        <v>0.7</v>
      </c>
      <c r="M1537" s="7">
        <f t="shared" si="101"/>
        <v>5.0479666965891293E-3</v>
      </c>
    </row>
    <row r="1538" spans="1:13" x14ac:dyDescent="0.25">
      <c r="A1538" s="6">
        <v>40828.069444444445</v>
      </c>
      <c r="B1538" s="13">
        <v>40828</v>
      </c>
      <c r="C1538" s="14">
        <v>6.9444444444444434E-2</v>
      </c>
      <c r="D1538" s="13">
        <v>40828</v>
      </c>
      <c r="E1538" s="14">
        <v>11.0277777777778</v>
      </c>
      <c r="F1538" s="6">
        <f t="shared" si="104"/>
        <v>40828.027777777781</v>
      </c>
      <c r="G1538" s="7">
        <v>0</v>
      </c>
      <c r="K1538" s="7">
        <f t="shared" ref="K1538:K1601" si="105">G1538+($K$2057-$H$2057)</f>
        <v>6.9999999999999993E-3</v>
      </c>
      <c r="L1538" s="7">
        <f t="shared" si="102"/>
        <v>0.7</v>
      </c>
      <c r="M1538" s="7">
        <f t="shared" si="101"/>
        <v>5.0479666965891293E-3</v>
      </c>
    </row>
    <row r="1539" spans="1:13" x14ac:dyDescent="0.25">
      <c r="A1539" s="6">
        <v>40828.076388888891</v>
      </c>
      <c r="B1539" s="13">
        <v>40828</v>
      </c>
      <c r="C1539" s="14">
        <v>7.6388888888888895E-2</v>
      </c>
      <c r="D1539" s="13">
        <v>40828</v>
      </c>
      <c r="E1539" s="14">
        <v>11.0347222222223</v>
      </c>
      <c r="F1539" s="6">
        <f t="shared" si="104"/>
        <v>40828.034722222219</v>
      </c>
      <c r="G1539" s="7">
        <v>0</v>
      </c>
      <c r="K1539" s="7">
        <f t="shared" si="105"/>
        <v>6.9999999999999993E-3</v>
      </c>
      <c r="L1539" s="7">
        <f t="shared" si="102"/>
        <v>0.7</v>
      </c>
      <c r="M1539" s="7">
        <f t="shared" ref="M1539:M1602" si="106">IF(L1539&lt;10.1,(0.011299*L1539^2.259),(0.00526*L1539^2.542))</f>
        <v>5.0479666965891293E-3</v>
      </c>
    </row>
    <row r="1540" spans="1:13" x14ac:dyDescent="0.25">
      <c r="A1540" s="6">
        <v>40828.083333333336</v>
      </c>
      <c r="B1540" s="13">
        <v>40828</v>
      </c>
      <c r="C1540" s="14">
        <v>8.3333333333333329E-2</v>
      </c>
      <c r="D1540" s="13">
        <v>40828</v>
      </c>
      <c r="E1540" s="14">
        <v>11.0416666666667</v>
      </c>
      <c r="F1540" s="6">
        <f t="shared" si="104"/>
        <v>40828.041666666664</v>
      </c>
      <c r="G1540" s="7">
        <v>0</v>
      </c>
      <c r="K1540" s="7">
        <f t="shared" si="105"/>
        <v>6.9999999999999993E-3</v>
      </c>
      <c r="L1540" s="7">
        <f t="shared" si="102"/>
        <v>0.7</v>
      </c>
      <c r="M1540" s="7">
        <f t="shared" si="106"/>
        <v>5.0479666965891293E-3</v>
      </c>
    </row>
    <row r="1541" spans="1:13" x14ac:dyDescent="0.25">
      <c r="A1541" s="6">
        <v>40828.090277777781</v>
      </c>
      <c r="B1541" s="13">
        <v>40828</v>
      </c>
      <c r="C1541" s="14">
        <v>9.0277777777777776E-2</v>
      </c>
      <c r="D1541" s="13">
        <v>40828</v>
      </c>
      <c r="E1541" s="14">
        <v>11.0486111111111</v>
      </c>
      <c r="F1541" s="6">
        <f t="shared" si="104"/>
        <v>40828.048611111109</v>
      </c>
      <c r="G1541" s="7">
        <v>0</v>
      </c>
      <c r="K1541" s="7">
        <f t="shared" si="105"/>
        <v>6.9999999999999993E-3</v>
      </c>
      <c r="L1541" s="7">
        <f t="shared" ref="L1541:L1604" si="107">K1541*100</f>
        <v>0.7</v>
      </c>
      <c r="M1541" s="7">
        <f t="shared" si="106"/>
        <v>5.0479666965891293E-3</v>
      </c>
    </row>
    <row r="1542" spans="1:13" x14ac:dyDescent="0.25">
      <c r="A1542" s="6">
        <v>40828.097222222219</v>
      </c>
      <c r="B1542" s="13">
        <v>40828</v>
      </c>
      <c r="C1542" s="14">
        <v>9.7222222222222224E-2</v>
      </c>
      <c r="D1542" s="13">
        <v>40828</v>
      </c>
      <c r="E1542" s="14">
        <v>11.0555555555556</v>
      </c>
      <c r="F1542" s="6">
        <f t="shared" si="104"/>
        <v>40828.055555555555</v>
      </c>
      <c r="G1542" s="7">
        <v>0</v>
      </c>
      <c r="K1542" s="7">
        <f t="shared" si="105"/>
        <v>6.9999999999999993E-3</v>
      </c>
      <c r="L1542" s="7">
        <f t="shared" si="107"/>
        <v>0.7</v>
      </c>
      <c r="M1542" s="7">
        <f t="shared" si="106"/>
        <v>5.0479666965891293E-3</v>
      </c>
    </row>
    <row r="1543" spans="1:13" x14ac:dyDescent="0.25">
      <c r="A1543" s="6">
        <v>40828.104166666664</v>
      </c>
      <c r="B1543" s="13">
        <v>40828</v>
      </c>
      <c r="C1543" s="14">
        <v>0.10416666666666667</v>
      </c>
      <c r="D1543" s="13">
        <v>40828</v>
      </c>
      <c r="E1543" s="14">
        <v>11.0625</v>
      </c>
      <c r="F1543" s="6">
        <f t="shared" si="104"/>
        <v>40828.0625</v>
      </c>
      <c r="G1543" s="7">
        <v>0</v>
      </c>
      <c r="K1543" s="7">
        <f t="shared" si="105"/>
        <v>6.9999999999999993E-3</v>
      </c>
      <c r="L1543" s="7">
        <f t="shared" si="107"/>
        <v>0.7</v>
      </c>
      <c r="M1543" s="7">
        <f t="shared" si="106"/>
        <v>5.0479666965891293E-3</v>
      </c>
    </row>
    <row r="1544" spans="1:13" x14ac:dyDescent="0.25">
      <c r="A1544" s="6">
        <v>40828.111111111109</v>
      </c>
      <c r="B1544" s="13">
        <v>40828</v>
      </c>
      <c r="C1544" s="14">
        <v>0.1111111111111111</v>
      </c>
      <c r="D1544" s="13">
        <v>40828</v>
      </c>
      <c r="E1544" s="14">
        <v>11.0694444444445</v>
      </c>
      <c r="F1544" s="6">
        <f t="shared" si="104"/>
        <v>40828.069444444445</v>
      </c>
      <c r="G1544" s="7">
        <v>0</v>
      </c>
      <c r="K1544" s="7">
        <f t="shared" si="105"/>
        <v>6.9999999999999993E-3</v>
      </c>
      <c r="L1544" s="7">
        <f t="shared" si="107"/>
        <v>0.7</v>
      </c>
      <c r="M1544" s="7">
        <f t="shared" si="106"/>
        <v>5.0479666965891293E-3</v>
      </c>
    </row>
    <row r="1545" spans="1:13" x14ac:dyDescent="0.25">
      <c r="A1545" s="6">
        <v>40828.118055555555</v>
      </c>
      <c r="B1545" s="13">
        <v>40828</v>
      </c>
      <c r="C1545" s="14">
        <v>0.11805555555555557</v>
      </c>
      <c r="D1545" s="13">
        <v>40828</v>
      </c>
      <c r="E1545" s="14">
        <v>11.0763888888889</v>
      </c>
      <c r="F1545" s="6">
        <f t="shared" si="104"/>
        <v>40828.076388888891</v>
      </c>
      <c r="G1545" s="7">
        <v>0</v>
      </c>
      <c r="K1545" s="7">
        <f t="shared" si="105"/>
        <v>6.9999999999999993E-3</v>
      </c>
      <c r="L1545" s="7">
        <f t="shared" si="107"/>
        <v>0.7</v>
      </c>
      <c r="M1545" s="7">
        <f t="shared" si="106"/>
        <v>5.0479666965891293E-3</v>
      </c>
    </row>
    <row r="1546" spans="1:13" x14ac:dyDescent="0.25">
      <c r="A1546" s="6">
        <v>40828.125</v>
      </c>
      <c r="B1546" s="13">
        <v>40828</v>
      </c>
      <c r="C1546" s="14">
        <v>0.125</v>
      </c>
      <c r="D1546" s="13">
        <v>40828</v>
      </c>
      <c r="E1546" s="14">
        <v>11.0833333333334</v>
      </c>
      <c r="F1546" s="6">
        <f t="shared" si="104"/>
        <v>40828.083333333336</v>
      </c>
      <c r="G1546" s="7">
        <v>0</v>
      </c>
      <c r="K1546" s="7">
        <f t="shared" si="105"/>
        <v>6.9999999999999993E-3</v>
      </c>
      <c r="L1546" s="7">
        <f t="shared" si="107"/>
        <v>0.7</v>
      </c>
      <c r="M1546" s="7">
        <f t="shared" si="106"/>
        <v>5.0479666965891293E-3</v>
      </c>
    </row>
    <row r="1547" spans="1:13" x14ac:dyDescent="0.25">
      <c r="A1547" s="6">
        <v>40828.131944444445</v>
      </c>
      <c r="B1547" s="13">
        <v>40828</v>
      </c>
      <c r="C1547" s="14">
        <v>0.13194444444444445</v>
      </c>
      <c r="D1547" s="13">
        <v>40828</v>
      </c>
      <c r="E1547" s="14">
        <v>11.0902777777778</v>
      </c>
      <c r="F1547" s="6">
        <f t="shared" si="104"/>
        <v>40828.090277777781</v>
      </c>
      <c r="G1547" s="7">
        <v>0</v>
      </c>
      <c r="K1547" s="7">
        <f t="shared" si="105"/>
        <v>6.9999999999999993E-3</v>
      </c>
      <c r="L1547" s="7">
        <f t="shared" si="107"/>
        <v>0.7</v>
      </c>
      <c r="M1547" s="7">
        <f t="shared" si="106"/>
        <v>5.0479666965891293E-3</v>
      </c>
    </row>
    <row r="1548" spans="1:13" x14ac:dyDescent="0.25">
      <c r="A1548" s="6">
        <v>40828.138888888891</v>
      </c>
      <c r="B1548" s="13">
        <v>40828</v>
      </c>
      <c r="C1548" s="14">
        <v>0.1388888888888889</v>
      </c>
      <c r="D1548" s="13">
        <v>40828</v>
      </c>
      <c r="E1548" s="14">
        <v>11.0972222222223</v>
      </c>
      <c r="F1548" s="6">
        <f t="shared" si="104"/>
        <v>40828.097222222219</v>
      </c>
      <c r="G1548" s="7">
        <v>0</v>
      </c>
      <c r="K1548" s="7">
        <f t="shared" si="105"/>
        <v>6.9999999999999993E-3</v>
      </c>
      <c r="L1548" s="7">
        <f t="shared" si="107"/>
        <v>0.7</v>
      </c>
      <c r="M1548" s="7">
        <f t="shared" si="106"/>
        <v>5.0479666965891293E-3</v>
      </c>
    </row>
    <row r="1549" spans="1:13" x14ac:dyDescent="0.25">
      <c r="A1549" s="6">
        <v>40828.145833333336</v>
      </c>
      <c r="B1549" s="13">
        <v>40828</v>
      </c>
      <c r="C1549" s="14">
        <v>0.14583333333333334</v>
      </c>
      <c r="D1549" s="13">
        <v>40828</v>
      </c>
      <c r="E1549" s="14">
        <v>11.1041666666667</v>
      </c>
      <c r="F1549" s="6">
        <f t="shared" si="104"/>
        <v>40828.104166666664</v>
      </c>
      <c r="G1549" s="7">
        <v>0</v>
      </c>
      <c r="K1549" s="7">
        <f t="shared" si="105"/>
        <v>6.9999999999999993E-3</v>
      </c>
      <c r="L1549" s="7">
        <f t="shared" si="107"/>
        <v>0.7</v>
      </c>
      <c r="M1549" s="7">
        <f t="shared" si="106"/>
        <v>5.0479666965891293E-3</v>
      </c>
    </row>
    <row r="1550" spans="1:13" x14ac:dyDescent="0.25">
      <c r="A1550" s="6">
        <v>40828.152777777781</v>
      </c>
      <c r="B1550" s="13">
        <v>40828</v>
      </c>
      <c r="C1550" s="14">
        <v>0.15277777777777776</v>
      </c>
      <c r="D1550" s="13">
        <v>40828</v>
      </c>
      <c r="E1550" s="14">
        <v>11.1111111111111</v>
      </c>
      <c r="F1550" s="6">
        <f t="shared" si="104"/>
        <v>40828.111111111109</v>
      </c>
      <c r="G1550" s="7">
        <v>0</v>
      </c>
      <c r="K1550" s="7">
        <f t="shared" si="105"/>
        <v>6.9999999999999993E-3</v>
      </c>
      <c r="L1550" s="7">
        <f t="shared" si="107"/>
        <v>0.7</v>
      </c>
      <c r="M1550" s="7">
        <f t="shared" si="106"/>
        <v>5.0479666965891293E-3</v>
      </c>
    </row>
    <row r="1551" spans="1:13" x14ac:dyDescent="0.25">
      <c r="A1551" s="6">
        <v>40828.159722222219</v>
      </c>
      <c r="B1551" s="13">
        <v>40828</v>
      </c>
      <c r="C1551" s="14">
        <v>0.15972222222222224</v>
      </c>
      <c r="D1551" s="13">
        <v>40828</v>
      </c>
      <c r="E1551" s="14">
        <v>11.1180555555556</v>
      </c>
      <c r="F1551" s="6">
        <f t="shared" si="104"/>
        <v>40828.118055555555</v>
      </c>
      <c r="G1551" s="7">
        <v>0</v>
      </c>
      <c r="K1551" s="7">
        <f t="shared" si="105"/>
        <v>6.9999999999999993E-3</v>
      </c>
      <c r="L1551" s="7">
        <f t="shared" si="107"/>
        <v>0.7</v>
      </c>
      <c r="M1551" s="7">
        <f t="shared" si="106"/>
        <v>5.0479666965891293E-3</v>
      </c>
    </row>
    <row r="1552" spans="1:13" x14ac:dyDescent="0.25">
      <c r="A1552" s="6">
        <v>40828.166666666664</v>
      </c>
      <c r="B1552" s="13">
        <v>40828</v>
      </c>
      <c r="C1552" s="14">
        <v>0.16666666666666666</v>
      </c>
      <c r="D1552" s="13">
        <v>40828</v>
      </c>
      <c r="E1552" s="14">
        <v>11.125</v>
      </c>
      <c r="F1552" s="6">
        <f t="shared" si="104"/>
        <v>40828.125</v>
      </c>
      <c r="G1552" s="7">
        <v>0</v>
      </c>
      <c r="K1552" s="7">
        <f t="shared" si="105"/>
        <v>6.9999999999999993E-3</v>
      </c>
      <c r="L1552" s="7">
        <f t="shared" si="107"/>
        <v>0.7</v>
      </c>
      <c r="M1552" s="7">
        <f t="shared" si="106"/>
        <v>5.0479666965891293E-3</v>
      </c>
    </row>
    <row r="1553" spans="1:13" x14ac:dyDescent="0.25">
      <c r="A1553" s="6">
        <v>40828.173611111109</v>
      </c>
      <c r="B1553" s="13">
        <v>40828</v>
      </c>
      <c r="C1553" s="14">
        <v>0.17361111111111113</v>
      </c>
      <c r="D1553" s="13">
        <v>40828</v>
      </c>
      <c r="E1553" s="14">
        <v>11.1319444444445</v>
      </c>
      <c r="F1553" s="6">
        <f t="shared" si="104"/>
        <v>40828.131944444445</v>
      </c>
      <c r="G1553" s="7">
        <v>0</v>
      </c>
      <c r="K1553" s="7">
        <f t="shared" si="105"/>
        <v>6.9999999999999993E-3</v>
      </c>
      <c r="L1553" s="7">
        <f t="shared" si="107"/>
        <v>0.7</v>
      </c>
      <c r="M1553" s="7">
        <f t="shared" si="106"/>
        <v>5.0479666965891293E-3</v>
      </c>
    </row>
    <row r="1554" spans="1:13" x14ac:dyDescent="0.25">
      <c r="A1554" s="6">
        <v>40828.180555555555</v>
      </c>
      <c r="B1554" s="13">
        <v>40828</v>
      </c>
      <c r="C1554" s="14">
        <v>0.18055555555555555</v>
      </c>
      <c r="D1554" s="13">
        <v>40828</v>
      </c>
      <c r="E1554" s="14">
        <v>11.1388888888889</v>
      </c>
      <c r="F1554" s="6">
        <f t="shared" si="104"/>
        <v>40828.138888888891</v>
      </c>
      <c r="G1554" s="7">
        <v>0</v>
      </c>
      <c r="K1554" s="7">
        <f t="shared" si="105"/>
        <v>6.9999999999999993E-3</v>
      </c>
      <c r="L1554" s="7">
        <f t="shared" si="107"/>
        <v>0.7</v>
      </c>
      <c r="M1554" s="7">
        <f t="shared" si="106"/>
        <v>5.0479666965891293E-3</v>
      </c>
    </row>
    <row r="1555" spans="1:13" x14ac:dyDescent="0.25">
      <c r="A1555" s="6">
        <v>40828.1875</v>
      </c>
      <c r="B1555" s="13">
        <v>40828</v>
      </c>
      <c r="C1555" s="14">
        <v>0.1875</v>
      </c>
      <c r="D1555" s="13">
        <v>40828</v>
      </c>
      <c r="E1555" s="14">
        <v>11.1458333333334</v>
      </c>
      <c r="F1555" s="6">
        <f t="shared" si="104"/>
        <v>40828.145833333336</v>
      </c>
      <c r="G1555" s="7">
        <v>0</v>
      </c>
      <c r="K1555" s="7">
        <f t="shared" si="105"/>
        <v>6.9999999999999993E-3</v>
      </c>
      <c r="L1555" s="7">
        <f t="shared" si="107"/>
        <v>0.7</v>
      </c>
      <c r="M1555" s="7">
        <f t="shared" si="106"/>
        <v>5.0479666965891293E-3</v>
      </c>
    </row>
    <row r="1556" spans="1:13" x14ac:dyDescent="0.25">
      <c r="A1556" s="6">
        <v>40828.194444444445</v>
      </c>
      <c r="B1556" s="13">
        <v>40828</v>
      </c>
      <c r="C1556" s="14">
        <v>0.19444444444444445</v>
      </c>
      <c r="D1556" s="13">
        <v>40828</v>
      </c>
      <c r="E1556" s="14">
        <v>11.1527777777778</v>
      </c>
      <c r="F1556" s="6">
        <f t="shared" si="104"/>
        <v>40828.152777777781</v>
      </c>
      <c r="G1556" s="7">
        <v>0</v>
      </c>
      <c r="K1556" s="7">
        <f t="shared" si="105"/>
        <v>6.9999999999999993E-3</v>
      </c>
      <c r="L1556" s="7">
        <f t="shared" si="107"/>
        <v>0.7</v>
      </c>
      <c r="M1556" s="7">
        <f t="shared" si="106"/>
        <v>5.0479666965891293E-3</v>
      </c>
    </row>
    <row r="1557" spans="1:13" x14ac:dyDescent="0.25">
      <c r="A1557" s="6">
        <v>40828.201388888891</v>
      </c>
      <c r="B1557" s="13">
        <v>40828</v>
      </c>
      <c r="C1557" s="14">
        <v>0.20138888888888887</v>
      </c>
      <c r="D1557" s="13">
        <v>40828</v>
      </c>
      <c r="E1557" s="14">
        <v>11.1597222222223</v>
      </c>
      <c r="F1557" s="6">
        <f t="shared" si="104"/>
        <v>40828.159722222219</v>
      </c>
      <c r="G1557" s="7">
        <v>0</v>
      </c>
      <c r="K1557" s="7">
        <f t="shared" si="105"/>
        <v>6.9999999999999993E-3</v>
      </c>
      <c r="L1557" s="7">
        <f t="shared" si="107"/>
        <v>0.7</v>
      </c>
      <c r="M1557" s="7">
        <f t="shared" si="106"/>
        <v>5.0479666965891293E-3</v>
      </c>
    </row>
    <row r="1558" spans="1:13" x14ac:dyDescent="0.25">
      <c r="A1558" s="6">
        <v>40828.208333333336</v>
      </c>
      <c r="B1558" s="13">
        <v>40828</v>
      </c>
      <c r="C1558" s="14">
        <v>0.20833333333333334</v>
      </c>
      <c r="D1558" s="13">
        <v>40828</v>
      </c>
      <c r="E1558" s="14">
        <v>11.1666666666667</v>
      </c>
      <c r="F1558" s="6">
        <f t="shared" si="104"/>
        <v>40828.166666666664</v>
      </c>
      <c r="G1558" s="7">
        <v>0</v>
      </c>
      <c r="K1558" s="7">
        <f t="shared" si="105"/>
        <v>6.9999999999999993E-3</v>
      </c>
      <c r="L1558" s="7">
        <f t="shared" si="107"/>
        <v>0.7</v>
      </c>
      <c r="M1558" s="7">
        <f t="shared" si="106"/>
        <v>5.0479666965891293E-3</v>
      </c>
    </row>
    <row r="1559" spans="1:13" x14ac:dyDescent="0.25">
      <c r="A1559" s="6">
        <v>40828.215277777781</v>
      </c>
      <c r="B1559" s="13">
        <v>40828</v>
      </c>
      <c r="C1559" s="14">
        <v>0.21527777777777779</v>
      </c>
      <c r="D1559" s="13">
        <v>40828</v>
      </c>
      <c r="E1559" s="14">
        <v>11.1736111111111</v>
      </c>
      <c r="F1559" s="6">
        <f t="shared" si="104"/>
        <v>40828.173611111109</v>
      </c>
      <c r="G1559" s="7">
        <v>0</v>
      </c>
      <c r="K1559" s="7">
        <f t="shared" si="105"/>
        <v>6.9999999999999993E-3</v>
      </c>
      <c r="L1559" s="7">
        <f t="shared" si="107"/>
        <v>0.7</v>
      </c>
      <c r="M1559" s="7">
        <f t="shared" si="106"/>
        <v>5.0479666965891293E-3</v>
      </c>
    </row>
    <row r="1560" spans="1:13" x14ac:dyDescent="0.25">
      <c r="A1560" s="6">
        <v>40828.222222222219</v>
      </c>
      <c r="B1560" s="13">
        <v>40828</v>
      </c>
      <c r="C1560" s="14">
        <v>0.22222222222222221</v>
      </c>
      <c r="D1560" s="13">
        <v>40828</v>
      </c>
      <c r="E1560" s="14">
        <v>11.1805555555556</v>
      </c>
      <c r="F1560" s="6">
        <f t="shared" si="104"/>
        <v>40828.180555555555</v>
      </c>
      <c r="G1560" s="7">
        <v>0</v>
      </c>
      <c r="K1560" s="7">
        <f t="shared" si="105"/>
        <v>6.9999999999999993E-3</v>
      </c>
      <c r="L1560" s="7">
        <f t="shared" si="107"/>
        <v>0.7</v>
      </c>
      <c r="M1560" s="7">
        <f t="shared" si="106"/>
        <v>5.0479666965891293E-3</v>
      </c>
    </row>
    <row r="1561" spans="1:13" x14ac:dyDescent="0.25">
      <c r="A1561" s="6">
        <v>40828.229166666664</v>
      </c>
      <c r="B1561" s="13">
        <v>40828</v>
      </c>
      <c r="C1561" s="14">
        <v>0.22916666666666666</v>
      </c>
      <c r="D1561" s="13">
        <v>40828</v>
      </c>
      <c r="E1561" s="14">
        <v>11.1875</v>
      </c>
      <c r="F1561" s="6">
        <f t="shared" si="104"/>
        <v>40828.1875</v>
      </c>
      <c r="G1561" s="7">
        <v>0</v>
      </c>
      <c r="K1561" s="7">
        <f t="shared" si="105"/>
        <v>6.9999999999999993E-3</v>
      </c>
      <c r="L1561" s="7">
        <f t="shared" si="107"/>
        <v>0.7</v>
      </c>
      <c r="M1561" s="7">
        <f t="shared" si="106"/>
        <v>5.0479666965891293E-3</v>
      </c>
    </row>
    <row r="1562" spans="1:13" x14ac:dyDescent="0.25">
      <c r="A1562" s="6">
        <v>40828.236111111109</v>
      </c>
      <c r="B1562" s="13">
        <v>40828</v>
      </c>
      <c r="C1562" s="14">
        <v>0.23611111111111113</v>
      </c>
      <c r="D1562" s="13">
        <v>40828</v>
      </c>
      <c r="E1562" s="14">
        <v>11.1944444444445</v>
      </c>
      <c r="F1562" s="6">
        <f t="shared" si="104"/>
        <v>40828.194444444445</v>
      </c>
      <c r="G1562" s="7">
        <v>0</v>
      </c>
      <c r="K1562" s="7">
        <f t="shared" si="105"/>
        <v>6.9999999999999993E-3</v>
      </c>
      <c r="L1562" s="7">
        <f t="shared" si="107"/>
        <v>0.7</v>
      </c>
      <c r="M1562" s="7">
        <f t="shared" si="106"/>
        <v>5.0479666965891293E-3</v>
      </c>
    </row>
    <row r="1563" spans="1:13" x14ac:dyDescent="0.25">
      <c r="A1563" s="6">
        <v>40828.243055555555</v>
      </c>
      <c r="B1563" s="13">
        <v>40828</v>
      </c>
      <c r="C1563" s="14">
        <v>0.24305555555555555</v>
      </c>
      <c r="D1563" s="13">
        <v>40828</v>
      </c>
      <c r="E1563" s="14">
        <v>11.2013888888889</v>
      </c>
      <c r="F1563" s="6">
        <f t="shared" si="104"/>
        <v>40828.201388888891</v>
      </c>
      <c r="G1563" s="7">
        <v>0</v>
      </c>
      <c r="K1563" s="7">
        <f t="shared" si="105"/>
        <v>6.9999999999999993E-3</v>
      </c>
      <c r="L1563" s="7">
        <f t="shared" si="107"/>
        <v>0.7</v>
      </c>
      <c r="M1563" s="7">
        <f t="shared" si="106"/>
        <v>5.0479666965891293E-3</v>
      </c>
    </row>
    <row r="1564" spans="1:13" x14ac:dyDescent="0.25">
      <c r="A1564" s="6">
        <v>40828.25</v>
      </c>
      <c r="B1564" s="13">
        <v>40828</v>
      </c>
      <c r="C1564" s="14">
        <v>0.25</v>
      </c>
      <c r="D1564" s="13">
        <v>40828</v>
      </c>
      <c r="E1564" s="14">
        <v>11.2083333333334</v>
      </c>
      <c r="F1564" s="6">
        <f t="shared" si="104"/>
        <v>40828.208333333336</v>
      </c>
      <c r="G1564" s="7">
        <v>0</v>
      </c>
      <c r="K1564" s="7">
        <f t="shared" si="105"/>
        <v>6.9999999999999993E-3</v>
      </c>
      <c r="L1564" s="7">
        <f t="shared" si="107"/>
        <v>0.7</v>
      </c>
      <c r="M1564" s="7">
        <f t="shared" si="106"/>
        <v>5.0479666965891293E-3</v>
      </c>
    </row>
    <row r="1565" spans="1:13" x14ac:dyDescent="0.25">
      <c r="A1565" s="6">
        <v>40828.256944444445</v>
      </c>
      <c r="B1565" s="13">
        <v>40828</v>
      </c>
      <c r="C1565" s="14">
        <v>0.25694444444444448</v>
      </c>
      <c r="D1565" s="13">
        <v>40828</v>
      </c>
      <c r="E1565" s="14">
        <v>11.2152777777778</v>
      </c>
      <c r="F1565" s="6">
        <f t="shared" si="104"/>
        <v>40828.215277777781</v>
      </c>
      <c r="G1565" s="7">
        <v>0</v>
      </c>
      <c r="K1565" s="7">
        <f t="shared" si="105"/>
        <v>6.9999999999999993E-3</v>
      </c>
      <c r="L1565" s="7">
        <f t="shared" si="107"/>
        <v>0.7</v>
      </c>
      <c r="M1565" s="7">
        <f t="shared" si="106"/>
        <v>5.0479666965891293E-3</v>
      </c>
    </row>
    <row r="1566" spans="1:13" x14ac:dyDescent="0.25">
      <c r="A1566" s="6">
        <v>40828.263888888891</v>
      </c>
      <c r="B1566" s="13">
        <v>40828</v>
      </c>
      <c r="C1566" s="14">
        <v>0.2638888888888889</v>
      </c>
      <c r="D1566" s="13">
        <v>40828</v>
      </c>
      <c r="E1566" s="14">
        <v>11.2222222222223</v>
      </c>
      <c r="F1566" s="6">
        <f t="shared" si="104"/>
        <v>40828.222222222219</v>
      </c>
      <c r="G1566" s="7">
        <v>0</v>
      </c>
      <c r="K1566" s="7">
        <f t="shared" si="105"/>
        <v>6.9999999999999993E-3</v>
      </c>
      <c r="L1566" s="7">
        <f t="shared" si="107"/>
        <v>0.7</v>
      </c>
      <c r="M1566" s="7">
        <f t="shared" si="106"/>
        <v>5.0479666965891293E-3</v>
      </c>
    </row>
    <row r="1567" spans="1:13" x14ac:dyDescent="0.25">
      <c r="A1567" s="6">
        <v>40828.270833333336</v>
      </c>
      <c r="B1567" s="13">
        <v>40828</v>
      </c>
      <c r="C1567" s="14">
        <v>0.27083333333333331</v>
      </c>
      <c r="D1567" s="13">
        <v>40828</v>
      </c>
      <c r="E1567" s="14">
        <v>11.2291666666667</v>
      </c>
      <c r="F1567" s="6">
        <f t="shared" si="104"/>
        <v>40828.229166666664</v>
      </c>
      <c r="G1567" s="7">
        <v>0</v>
      </c>
      <c r="K1567" s="7">
        <f t="shared" si="105"/>
        <v>6.9999999999999993E-3</v>
      </c>
      <c r="L1567" s="7">
        <f t="shared" si="107"/>
        <v>0.7</v>
      </c>
      <c r="M1567" s="7">
        <f t="shared" si="106"/>
        <v>5.0479666965891293E-3</v>
      </c>
    </row>
    <row r="1568" spans="1:13" x14ac:dyDescent="0.25">
      <c r="A1568" s="6">
        <v>40828.277777777781</v>
      </c>
      <c r="B1568" s="13">
        <v>40828</v>
      </c>
      <c r="C1568" s="14">
        <v>0.27777777777777779</v>
      </c>
      <c r="D1568" s="13">
        <v>40828</v>
      </c>
      <c r="E1568" s="14">
        <v>11.2361111111111</v>
      </c>
      <c r="F1568" s="6">
        <f t="shared" si="104"/>
        <v>40828.236111111109</v>
      </c>
      <c r="G1568" s="7">
        <v>0</v>
      </c>
      <c r="K1568" s="7">
        <f t="shared" si="105"/>
        <v>6.9999999999999993E-3</v>
      </c>
      <c r="L1568" s="7">
        <f t="shared" si="107"/>
        <v>0.7</v>
      </c>
      <c r="M1568" s="7">
        <f t="shared" si="106"/>
        <v>5.0479666965891293E-3</v>
      </c>
    </row>
    <row r="1569" spans="1:13" x14ac:dyDescent="0.25">
      <c r="A1569" s="6">
        <v>40828.284722222219</v>
      </c>
      <c r="B1569" s="13">
        <v>40828</v>
      </c>
      <c r="C1569" s="14">
        <v>0.28472222222222221</v>
      </c>
      <c r="D1569" s="13">
        <v>40828</v>
      </c>
      <c r="E1569" s="14">
        <v>11.2430555555556</v>
      </c>
      <c r="F1569" s="6">
        <f t="shared" si="104"/>
        <v>40828.243055555555</v>
      </c>
      <c r="G1569" s="7">
        <v>0</v>
      </c>
      <c r="K1569" s="7">
        <f t="shared" si="105"/>
        <v>6.9999999999999993E-3</v>
      </c>
      <c r="L1569" s="7">
        <f t="shared" si="107"/>
        <v>0.7</v>
      </c>
      <c r="M1569" s="7">
        <f t="shared" si="106"/>
        <v>5.0479666965891293E-3</v>
      </c>
    </row>
    <row r="1570" spans="1:13" x14ac:dyDescent="0.25">
      <c r="A1570" s="6">
        <v>40828.291666666664</v>
      </c>
      <c r="B1570" s="13">
        <v>40828</v>
      </c>
      <c r="C1570" s="14">
        <v>0.29166666666666669</v>
      </c>
      <c r="D1570" s="13">
        <v>40828</v>
      </c>
      <c r="E1570" s="14">
        <v>11.25</v>
      </c>
      <c r="F1570" s="6">
        <f t="shared" si="104"/>
        <v>40828.25</v>
      </c>
      <c r="G1570" s="7">
        <v>0</v>
      </c>
      <c r="K1570" s="7">
        <f t="shared" si="105"/>
        <v>6.9999999999999993E-3</v>
      </c>
      <c r="L1570" s="7">
        <f t="shared" si="107"/>
        <v>0.7</v>
      </c>
      <c r="M1570" s="7">
        <f t="shared" si="106"/>
        <v>5.0479666965891293E-3</v>
      </c>
    </row>
    <row r="1571" spans="1:13" x14ac:dyDescent="0.25">
      <c r="A1571" s="6">
        <v>40828.298611111109</v>
      </c>
      <c r="B1571" s="13">
        <v>40828</v>
      </c>
      <c r="C1571" s="14">
        <v>0.2986111111111111</v>
      </c>
      <c r="D1571" s="13">
        <v>40828</v>
      </c>
      <c r="E1571" s="14">
        <v>11.2569444444445</v>
      </c>
      <c r="F1571" s="6">
        <f t="shared" si="104"/>
        <v>40828.256944444445</v>
      </c>
      <c r="G1571" s="7">
        <v>0</v>
      </c>
      <c r="K1571" s="7">
        <f t="shared" si="105"/>
        <v>6.9999999999999993E-3</v>
      </c>
      <c r="L1571" s="7">
        <f t="shared" si="107"/>
        <v>0.7</v>
      </c>
      <c r="M1571" s="7">
        <f t="shared" si="106"/>
        <v>5.0479666965891293E-3</v>
      </c>
    </row>
    <row r="1572" spans="1:13" x14ac:dyDescent="0.25">
      <c r="A1572" s="6">
        <v>40828.305555555555</v>
      </c>
      <c r="B1572" s="13">
        <v>40828</v>
      </c>
      <c r="C1572" s="14">
        <v>0.30555555555555552</v>
      </c>
      <c r="D1572" s="13">
        <v>40828</v>
      </c>
      <c r="E1572" s="14">
        <v>11.2638888888889</v>
      </c>
      <c r="F1572" s="6">
        <f t="shared" si="104"/>
        <v>40828.263888888891</v>
      </c>
      <c r="G1572" s="7">
        <v>0</v>
      </c>
      <c r="K1572" s="7">
        <f t="shared" si="105"/>
        <v>6.9999999999999993E-3</v>
      </c>
      <c r="L1572" s="7">
        <f t="shared" si="107"/>
        <v>0.7</v>
      </c>
      <c r="M1572" s="7">
        <f t="shared" si="106"/>
        <v>5.0479666965891293E-3</v>
      </c>
    </row>
    <row r="1573" spans="1:13" x14ac:dyDescent="0.25">
      <c r="A1573" s="6">
        <v>40828.3125</v>
      </c>
      <c r="B1573" s="13">
        <v>40828</v>
      </c>
      <c r="C1573" s="14">
        <v>0.3125</v>
      </c>
      <c r="D1573" s="13">
        <v>40828</v>
      </c>
      <c r="E1573" s="14">
        <v>11.2708333333334</v>
      </c>
      <c r="F1573" s="6">
        <f t="shared" si="104"/>
        <v>40828.270833333336</v>
      </c>
      <c r="G1573" s="7">
        <v>0</v>
      </c>
      <c r="K1573" s="7">
        <f t="shared" si="105"/>
        <v>6.9999999999999993E-3</v>
      </c>
      <c r="L1573" s="7">
        <f t="shared" si="107"/>
        <v>0.7</v>
      </c>
      <c r="M1573" s="7">
        <f t="shared" si="106"/>
        <v>5.0479666965891293E-3</v>
      </c>
    </row>
    <row r="1574" spans="1:13" x14ac:dyDescent="0.25">
      <c r="A1574" s="6">
        <v>40828.319444444445</v>
      </c>
      <c r="B1574" s="13">
        <v>40828</v>
      </c>
      <c r="C1574" s="14">
        <v>0.31944444444444448</v>
      </c>
      <c r="D1574" s="13">
        <v>40828</v>
      </c>
      <c r="E1574" s="14">
        <v>11.2777777777778</v>
      </c>
      <c r="F1574" s="6">
        <f t="shared" si="104"/>
        <v>40828.277777777781</v>
      </c>
      <c r="G1574" s="7">
        <v>0</v>
      </c>
      <c r="K1574" s="7">
        <f t="shared" si="105"/>
        <v>6.9999999999999993E-3</v>
      </c>
      <c r="L1574" s="7">
        <f t="shared" si="107"/>
        <v>0.7</v>
      </c>
      <c r="M1574" s="7">
        <f t="shared" si="106"/>
        <v>5.0479666965891293E-3</v>
      </c>
    </row>
    <row r="1575" spans="1:13" x14ac:dyDescent="0.25">
      <c r="A1575" s="6">
        <v>40828.326388888891</v>
      </c>
      <c r="B1575" s="13">
        <v>40828</v>
      </c>
      <c r="C1575" s="14">
        <v>0.3263888888888889</v>
      </c>
      <c r="D1575" s="13">
        <v>40828</v>
      </c>
      <c r="E1575" s="14">
        <v>11.2847222222223</v>
      </c>
      <c r="F1575" s="6">
        <f t="shared" si="104"/>
        <v>40828.284722222219</v>
      </c>
      <c r="G1575" s="7">
        <v>0</v>
      </c>
      <c r="K1575" s="7">
        <f t="shared" si="105"/>
        <v>6.9999999999999993E-3</v>
      </c>
      <c r="L1575" s="7">
        <f t="shared" si="107"/>
        <v>0.7</v>
      </c>
      <c r="M1575" s="7">
        <f t="shared" si="106"/>
        <v>5.0479666965891293E-3</v>
      </c>
    </row>
    <row r="1576" spans="1:13" x14ac:dyDescent="0.25">
      <c r="A1576" s="6">
        <v>40828.333333333336</v>
      </c>
      <c r="B1576" s="13">
        <v>40828</v>
      </c>
      <c r="C1576" s="14">
        <v>0.33333333333333331</v>
      </c>
      <c r="D1576" s="13">
        <v>40828</v>
      </c>
      <c r="E1576" s="14">
        <v>11.2916666666667</v>
      </c>
      <c r="F1576" s="6">
        <f t="shared" si="104"/>
        <v>40828.291666666664</v>
      </c>
      <c r="G1576" s="7">
        <v>0</v>
      </c>
      <c r="K1576" s="7">
        <f t="shared" si="105"/>
        <v>6.9999999999999993E-3</v>
      </c>
      <c r="L1576" s="7">
        <f t="shared" si="107"/>
        <v>0.7</v>
      </c>
      <c r="M1576" s="7">
        <f t="shared" si="106"/>
        <v>5.0479666965891293E-3</v>
      </c>
    </row>
    <row r="1577" spans="1:13" x14ac:dyDescent="0.25">
      <c r="A1577" s="6">
        <v>40828.340277777781</v>
      </c>
      <c r="B1577" s="13">
        <v>40828</v>
      </c>
      <c r="C1577" s="14">
        <v>0.34027777777777773</v>
      </c>
      <c r="D1577" s="13">
        <v>40828</v>
      </c>
      <c r="E1577" s="14">
        <v>11.2986111111111</v>
      </c>
      <c r="F1577" s="6">
        <f t="shared" si="104"/>
        <v>40828.298611111109</v>
      </c>
      <c r="G1577" s="7">
        <v>0</v>
      </c>
      <c r="K1577" s="7">
        <f t="shared" si="105"/>
        <v>6.9999999999999993E-3</v>
      </c>
      <c r="L1577" s="7">
        <f t="shared" si="107"/>
        <v>0.7</v>
      </c>
      <c r="M1577" s="7">
        <f t="shared" si="106"/>
        <v>5.0479666965891293E-3</v>
      </c>
    </row>
    <row r="1578" spans="1:13" x14ac:dyDescent="0.25">
      <c r="A1578" s="6">
        <v>40828.347222222219</v>
      </c>
      <c r="B1578" s="13">
        <v>40828</v>
      </c>
      <c r="C1578" s="14">
        <v>0.34722222222222227</v>
      </c>
      <c r="D1578" s="13">
        <v>40828</v>
      </c>
      <c r="E1578" s="14">
        <v>11.3055555555556</v>
      </c>
      <c r="F1578" s="6">
        <f t="shared" si="104"/>
        <v>40828.305555555555</v>
      </c>
      <c r="G1578" s="7">
        <v>0</v>
      </c>
      <c r="K1578" s="7">
        <f t="shared" si="105"/>
        <v>6.9999999999999993E-3</v>
      </c>
      <c r="L1578" s="7">
        <f t="shared" si="107"/>
        <v>0.7</v>
      </c>
      <c r="M1578" s="7">
        <f t="shared" si="106"/>
        <v>5.0479666965891293E-3</v>
      </c>
    </row>
    <row r="1579" spans="1:13" x14ac:dyDescent="0.25">
      <c r="A1579" s="6">
        <v>40828.354166666664</v>
      </c>
      <c r="B1579" s="13">
        <v>40828</v>
      </c>
      <c r="C1579" s="14">
        <v>0.35416666666666669</v>
      </c>
      <c r="D1579" s="13">
        <v>40828</v>
      </c>
      <c r="E1579" s="14">
        <v>11.3125</v>
      </c>
      <c r="F1579" s="6">
        <f t="shared" si="104"/>
        <v>40828.3125</v>
      </c>
      <c r="G1579" s="7">
        <v>0</v>
      </c>
      <c r="K1579" s="7">
        <f t="shared" si="105"/>
        <v>6.9999999999999993E-3</v>
      </c>
      <c r="L1579" s="7">
        <f t="shared" si="107"/>
        <v>0.7</v>
      </c>
      <c r="M1579" s="7">
        <f t="shared" si="106"/>
        <v>5.0479666965891293E-3</v>
      </c>
    </row>
    <row r="1580" spans="1:13" x14ac:dyDescent="0.25">
      <c r="A1580" s="6">
        <v>40828.361111111109</v>
      </c>
      <c r="B1580" s="13">
        <v>40828</v>
      </c>
      <c r="C1580" s="14">
        <v>0.3611111111111111</v>
      </c>
      <c r="D1580" s="13">
        <v>40828</v>
      </c>
      <c r="E1580" s="14">
        <v>11.3194444444445</v>
      </c>
      <c r="F1580" s="6">
        <f t="shared" si="104"/>
        <v>40828.319444444445</v>
      </c>
      <c r="G1580" s="7">
        <v>0</v>
      </c>
      <c r="K1580" s="7">
        <f t="shared" si="105"/>
        <v>6.9999999999999993E-3</v>
      </c>
      <c r="L1580" s="7">
        <f t="shared" si="107"/>
        <v>0.7</v>
      </c>
      <c r="M1580" s="7">
        <f t="shared" si="106"/>
        <v>5.0479666965891293E-3</v>
      </c>
    </row>
    <row r="1581" spans="1:13" x14ac:dyDescent="0.25">
      <c r="A1581" s="6">
        <v>40828.368055555555</v>
      </c>
      <c r="B1581" s="13">
        <v>40828</v>
      </c>
      <c r="C1581" s="14">
        <v>0.36805555555555558</v>
      </c>
      <c r="D1581" s="13">
        <v>40828</v>
      </c>
      <c r="E1581" s="14">
        <v>11.3263888888889</v>
      </c>
      <c r="F1581" s="6">
        <f t="shared" si="104"/>
        <v>40828.326388888891</v>
      </c>
      <c r="G1581" s="7">
        <v>0</v>
      </c>
      <c r="K1581" s="7">
        <f t="shared" si="105"/>
        <v>6.9999999999999993E-3</v>
      </c>
      <c r="L1581" s="7">
        <f t="shared" si="107"/>
        <v>0.7</v>
      </c>
      <c r="M1581" s="7">
        <f t="shared" si="106"/>
        <v>5.0479666965891293E-3</v>
      </c>
    </row>
    <row r="1582" spans="1:13" x14ac:dyDescent="0.25">
      <c r="A1582" s="6">
        <v>40828.375</v>
      </c>
      <c r="B1582" s="13">
        <v>40828</v>
      </c>
      <c r="C1582" s="14">
        <v>0.375</v>
      </c>
      <c r="D1582" s="13">
        <v>40828</v>
      </c>
      <c r="E1582" s="14">
        <v>11.3333333333334</v>
      </c>
      <c r="F1582" s="6">
        <f t="shared" si="104"/>
        <v>40828.333333333336</v>
      </c>
      <c r="G1582" s="7">
        <v>0</v>
      </c>
      <c r="K1582" s="7">
        <f t="shared" si="105"/>
        <v>6.9999999999999993E-3</v>
      </c>
      <c r="L1582" s="7">
        <f t="shared" si="107"/>
        <v>0.7</v>
      </c>
      <c r="M1582" s="7">
        <f t="shared" si="106"/>
        <v>5.0479666965891293E-3</v>
      </c>
    </row>
    <row r="1583" spans="1:13" x14ac:dyDescent="0.25">
      <c r="A1583" s="6">
        <v>40828.381944444445</v>
      </c>
      <c r="B1583" s="13">
        <v>40828</v>
      </c>
      <c r="C1583" s="14">
        <v>0.38194444444444442</v>
      </c>
      <c r="D1583" s="13">
        <v>40828</v>
      </c>
      <c r="E1583" s="14">
        <v>11.3402777777778</v>
      </c>
      <c r="F1583" s="6">
        <f t="shared" si="104"/>
        <v>40828.340277777781</v>
      </c>
      <c r="G1583" s="7">
        <v>0</v>
      </c>
      <c r="K1583" s="7">
        <f t="shared" si="105"/>
        <v>6.9999999999999993E-3</v>
      </c>
      <c r="L1583" s="7">
        <f t="shared" si="107"/>
        <v>0.7</v>
      </c>
      <c r="M1583" s="7">
        <f t="shared" si="106"/>
        <v>5.0479666965891293E-3</v>
      </c>
    </row>
    <row r="1584" spans="1:13" x14ac:dyDescent="0.25">
      <c r="A1584" s="6">
        <v>40828.388888888891</v>
      </c>
      <c r="B1584" s="13">
        <v>40828</v>
      </c>
      <c r="C1584" s="14">
        <v>0.3888888888888889</v>
      </c>
      <c r="D1584" s="13">
        <v>40828</v>
      </c>
      <c r="E1584" s="14">
        <v>11.3472222222223</v>
      </c>
      <c r="F1584" s="6">
        <f t="shared" si="104"/>
        <v>40828.347222222219</v>
      </c>
      <c r="G1584" s="7">
        <v>0</v>
      </c>
      <c r="K1584" s="7">
        <f t="shared" si="105"/>
        <v>6.9999999999999993E-3</v>
      </c>
      <c r="L1584" s="7">
        <f t="shared" si="107"/>
        <v>0.7</v>
      </c>
      <c r="M1584" s="7">
        <f t="shared" si="106"/>
        <v>5.0479666965891293E-3</v>
      </c>
    </row>
    <row r="1585" spans="1:13" x14ac:dyDescent="0.25">
      <c r="A1585" s="6">
        <v>40828.395833333336</v>
      </c>
      <c r="B1585" s="13">
        <v>40828</v>
      </c>
      <c r="C1585" s="14">
        <v>0.39583333333333331</v>
      </c>
      <c r="D1585" s="13">
        <v>40828</v>
      </c>
      <c r="E1585" s="14">
        <v>11.3541666666667</v>
      </c>
      <c r="F1585" s="6">
        <f t="shared" si="104"/>
        <v>40828.354166666664</v>
      </c>
      <c r="G1585" s="7">
        <v>0</v>
      </c>
      <c r="K1585" s="7">
        <f t="shared" si="105"/>
        <v>6.9999999999999993E-3</v>
      </c>
      <c r="L1585" s="7">
        <f t="shared" si="107"/>
        <v>0.7</v>
      </c>
      <c r="M1585" s="7">
        <f t="shared" si="106"/>
        <v>5.0479666965891293E-3</v>
      </c>
    </row>
    <row r="1586" spans="1:13" x14ac:dyDescent="0.25">
      <c r="A1586" s="6">
        <v>40828.402777777781</v>
      </c>
      <c r="B1586" s="13">
        <v>40828</v>
      </c>
      <c r="C1586" s="14">
        <v>0.40277777777777773</v>
      </c>
      <c r="D1586" s="13">
        <v>40828</v>
      </c>
      <c r="E1586" s="14">
        <v>11.3611111111111</v>
      </c>
      <c r="F1586" s="6">
        <f t="shared" si="104"/>
        <v>40828.361111111109</v>
      </c>
      <c r="G1586" s="7">
        <v>0</v>
      </c>
      <c r="K1586" s="7">
        <f t="shared" si="105"/>
        <v>6.9999999999999993E-3</v>
      </c>
      <c r="L1586" s="7">
        <f t="shared" si="107"/>
        <v>0.7</v>
      </c>
      <c r="M1586" s="7">
        <f t="shared" si="106"/>
        <v>5.0479666965891293E-3</v>
      </c>
    </row>
    <row r="1587" spans="1:13" x14ac:dyDescent="0.25">
      <c r="A1587" s="6">
        <v>40828.409722222219</v>
      </c>
      <c r="B1587" s="13">
        <v>40828</v>
      </c>
      <c r="C1587" s="14">
        <v>0.40972222222222227</v>
      </c>
      <c r="D1587" s="13">
        <v>40828</v>
      </c>
      <c r="E1587" s="14">
        <v>11.3680555555556</v>
      </c>
      <c r="F1587" s="6">
        <f t="shared" si="104"/>
        <v>40828.368055555555</v>
      </c>
      <c r="G1587" s="7">
        <v>0</v>
      </c>
      <c r="K1587" s="7">
        <f t="shared" si="105"/>
        <v>6.9999999999999993E-3</v>
      </c>
      <c r="L1587" s="7">
        <f t="shared" si="107"/>
        <v>0.7</v>
      </c>
      <c r="M1587" s="7">
        <f t="shared" si="106"/>
        <v>5.0479666965891293E-3</v>
      </c>
    </row>
    <row r="1588" spans="1:13" x14ac:dyDescent="0.25">
      <c r="A1588" s="6">
        <v>40828.416666666664</v>
      </c>
      <c r="B1588" s="13">
        <v>40828</v>
      </c>
      <c r="C1588" s="14">
        <v>0.41666666666666669</v>
      </c>
      <c r="D1588" s="13">
        <v>40828</v>
      </c>
      <c r="E1588" s="14">
        <v>11.375</v>
      </c>
      <c r="F1588" s="6">
        <f t="shared" si="104"/>
        <v>40828.375</v>
      </c>
      <c r="G1588" s="7">
        <v>0</v>
      </c>
      <c r="K1588" s="7">
        <f t="shared" si="105"/>
        <v>6.9999999999999993E-3</v>
      </c>
      <c r="L1588" s="7">
        <f t="shared" si="107"/>
        <v>0.7</v>
      </c>
      <c r="M1588" s="7">
        <f t="shared" si="106"/>
        <v>5.0479666965891293E-3</v>
      </c>
    </row>
    <row r="1589" spans="1:13" x14ac:dyDescent="0.25">
      <c r="A1589" s="6">
        <v>40828.423611111109</v>
      </c>
      <c r="B1589" s="13">
        <v>40828</v>
      </c>
      <c r="C1589" s="14">
        <v>0.4236111111111111</v>
      </c>
      <c r="D1589" s="13">
        <v>40828</v>
      </c>
      <c r="E1589" s="14">
        <v>11.3819444444445</v>
      </c>
      <c r="F1589" s="6">
        <f t="shared" si="104"/>
        <v>40828.381944444445</v>
      </c>
      <c r="G1589" s="7">
        <v>0</v>
      </c>
      <c r="K1589" s="7">
        <f t="shared" si="105"/>
        <v>6.9999999999999993E-3</v>
      </c>
      <c r="L1589" s="7">
        <f t="shared" si="107"/>
        <v>0.7</v>
      </c>
      <c r="M1589" s="7">
        <f t="shared" si="106"/>
        <v>5.0479666965891293E-3</v>
      </c>
    </row>
    <row r="1590" spans="1:13" x14ac:dyDescent="0.25">
      <c r="A1590" s="6">
        <v>40828.430555555555</v>
      </c>
      <c r="B1590" s="13">
        <v>40828</v>
      </c>
      <c r="C1590" s="14">
        <v>0.43055555555555558</v>
      </c>
      <c r="D1590" s="13">
        <v>40828</v>
      </c>
      <c r="E1590" s="14">
        <v>11.3888888888889</v>
      </c>
      <c r="F1590" s="6">
        <f t="shared" si="104"/>
        <v>40828.388888888891</v>
      </c>
      <c r="G1590" s="7">
        <v>0</v>
      </c>
      <c r="K1590" s="7">
        <f t="shared" si="105"/>
        <v>6.9999999999999993E-3</v>
      </c>
      <c r="L1590" s="7">
        <f t="shared" si="107"/>
        <v>0.7</v>
      </c>
      <c r="M1590" s="7">
        <f t="shared" si="106"/>
        <v>5.0479666965891293E-3</v>
      </c>
    </row>
    <row r="1591" spans="1:13" x14ac:dyDescent="0.25">
      <c r="A1591" s="6">
        <v>40828.4375</v>
      </c>
      <c r="B1591" s="13">
        <v>40828</v>
      </c>
      <c r="C1591" s="14">
        <v>0.4375</v>
      </c>
      <c r="D1591" s="13">
        <v>40828</v>
      </c>
      <c r="E1591" s="14">
        <v>11.3958333333334</v>
      </c>
      <c r="F1591" s="6">
        <f t="shared" si="104"/>
        <v>40828.395833333336</v>
      </c>
      <c r="G1591" s="7">
        <v>0</v>
      </c>
      <c r="K1591" s="7">
        <f t="shared" si="105"/>
        <v>6.9999999999999993E-3</v>
      </c>
      <c r="L1591" s="7">
        <f t="shared" si="107"/>
        <v>0.7</v>
      </c>
      <c r="M1591" s="7">
        <f t="shared" si="106"/>
        <v>5.0479666965891293E-3</v>
      </c>
    </row>
    <row r="1592" spans="1:13" x14ac:dyDescent="0.25">
      <c r="A1592" s="6">
        <v>40828.444444444445</v>
      </c>
      <c r="B1592" s="13">
        <v>40828</v>
      </c>
      <c r="C1592" s="14">
        <v>0.44444444444444442</v>
      </c>
      <c r="D1592" s="13">
        <v>40828</v>
      </c>
      <c r="E1592" s="14">
        <v>11.4027777777778</v>
      </c>
      <c r="F1592" s="6">
        <f t="shared" si="104"/>
        <v>40828.402777777781</v>
      </c>
      <c r="G1592" s="7">
        <v>0</v>
      </c>
      <c r="K1592" s="7">
        <f t="shared" si="105"/>
        <v>6.9999999999999993E-3</v>
      </c>
      <c r="L1592" s="7">
        <f t="shared" si="107"/>
        <v>0.7</v>
      </c>
      <c r="M1592" s="7">
        <f t="shared" si="106"/>
        <v>5.0479666965891293E-3</v>
      </c>
    </row>
    <row r="1593" spans="1:13" x14ac:dyDescent="0.25">
      <c r="A1593" s="6">
        <v>40828.451388888891</v>
      </c>
      <c r="B1593" s="13">
        <v>40828</v>
      </c>
      <c r="C1593" s="14">
        <v>0.4513888888888889</v>
      </c>
      <c r="D1593" s="13">
        <v>40828</v>
      </c>
      <c r="E1593" s="14">
        <v>11.4097222222223</v>
      </c>
      <c r="F1593" s="6">
        <f t="shared" si="104"/>
        <v>40828.409722222219</v>
      </c>
      <c r="G1593" s="7">
        <v>0</v>
      </c>
      <c r="K1593" s="7">
        <f t="shared" si="105"/>
        <v>6.9999999999999993E-3</v>
      </c>
      <c r="L1593" s="7">
        <f t="shared" si="107"/>
        <v>0.7</v>
      </c>
      <c r="M1593" s="7">
        <f t="shared" si="106"/>
        <v>5.0479666965891293E-3</v>
      </c>
    </row>
    <row r="1594" spans="1:13" x14ac:dyDescent="0.25">
      <c r="A1594" s="6">
        <v>40828.458333333336</v>
      </c>
      <c r="B1594" s="13">
        <v>40828</v>
      </c>
      <c r="C1594" s="14">
        <v>0.45833333333333331</v>
      </c>
      <c r="D1594" s="13">
        <v>40828</v>
      </c>
      <c r="E1594" s="14">
        <v>11.4166666666667</v>
      </c>
      <c r="F1594" s="6">
        <f t="shared" si="104"/>
        <v>40828.416666666664</v>
      </c>
      <c r="G1594" s="7">
        <v>0</v>
      </c>
      <c r="K1594" s="7">
        <f t="shared" si="105"/>
        <v>6.9999999999999993E-3</v>
      </c>
      <c r="L1594" s="7">
        <f t="shared" si="107"/>
        <v>0.7</v>
      </c>
      <c r="M1594" s="7">
        <f t="shared" si="106"/>
        <v>5.0479666965891293E-3</v>
      </c>
    </row>
    <row r="1595" spans="1:13" x14ac:dyDescent="0.25">
      <c r="A1595" s="6">
        <v>40828.465277777781</v>
      </c>
      <c r="B1595" s="13">
        <v>40828</v>
      </c>
      <c r="C1595" s="14">
        <v>0.46527777777777773</v>
      </c>
      <c r="D1595" s="13">
        <v>40828</v>
      </c>
      <c r="E1595" s="14">
        <v>11.4236111111111</v>
      </c>
      <c r="F1595" s="6">
        <f t="shared" si="104"/>
        <v>40828.423611111109</v>
      </c>
      <c r="G1595" s="7">
        <v>0</v>
      </c>
      <c r="K1595" s="7">
        <f t="shared" si="105"/>
        <v>6.9999999999999993E-3</v>
      </c>
      <c r="L1595" s="7">
        <f t="shared" si="107"/>
        <v>0.7</v>
      </c>
      <c r="M1595" s="7">
        <f t="shared" si="106"/>
        <v>5.0479666965891293E-3</v>
      </c>
    </row>
    <row r="1596" spans="1:13" x14ac:dyDescent="0.25">
      <c r="A1596" s="6">
        <v>40828.472222222219</v>
      </c>
      <c r="B1596" s="13">
        <v>40828</v>
      </c>
      <c r="C1596" s="14">
        <v>0.47222222222222227</v>
      </c>
      <c r="D1596" s="13">
        <v>40828</v>
      </c>
      <c r="E1596" s="14">
        <v>11.4305555555556</v>
      </c>
      <c r="F1596" s="6">
        <f t="shared" si="104"/>
        <v>40828.430555555555</v>
      </c>
      <c r="G1596" s="7">
        <v>0</v>
      </c>
      <c r="K1596" s="7">
        <f t="shared" si="105"/>
        <v>6.9999999999999993E-3</v>
      </c>
      <c r="L1596" s="7">
        <f t="shared" si="107"/>
        <v>0.7</v>
      </c>
      <c r="M1596" s="7">
        <f t="shared" si="106"/>
        <v>5.0479666965891293E-3</v>
      </c>
    </row>
    <row r="1597" spans="1:13" x14ac:dyDescent="0.25">
      <c r="A1597" s="6">
        <v>40828.479166666664</v>
      </c>
      <c r="B1597" s="13">
        <v>40828</v>
      </c>
      <c r="C1597" s="14">
        <v>0.47916666666666669</v>
      </c>
      <c r="D1597" s="13">
        <v>40828</v>
      </c>
      <c r="E1597" s="14">
        <v>11.4375</v>
      </c>
      <c r="F1597" s="6">
        <f t="shared" si="104"/>
        <v>40828.4375</v>
      </c>
      <c r="G1597" s="7">
        <v>0</v>
      </c>
      <c r="K1597" s="7">
        <f t="shared" si="105"/>
        <v>6.9999999999999993E-3</v>
      </c>
      <c r="L1597" s="7">
        <f t="shared" si="107"/>
        <v>0.7</v>
      </c>
      <c r="M1597" s="7">
        <f t="shared" si="106"/>
        <v>5.0479666965891293E-3</v>
      </c>
    </row>
    <row r="1598" spans="1:13" x14ac:dyDescent="0.25">
      <c r="A1598" s="6">
        <v>40828.486111111109</v>
      </c>
      <c r="B1598" s="13">
        <v>40828</v>
      </c>
      <c r="C1598" s="14">
        <v>0.4861111111111111</v>
      </c>
      <c r="D1598" s="13">
        <v>40828</v>
      </c>
      <c r="E1598" s="14">
        <v>11.4444444444445</v>
      </c>
      <c r="F1598" s="6">
        <f t="shared" si="104"/>
        <v>40828.444444444445</v>
      </c>
      <c r="G1598" s="7">
        <v>0</v>
      </c>
      <c r="K1598" s="7">
        <f t="shared" si="105"/>
        <v>6.9999999999999993E-3</v>
      </c>
      <c r="L1598" s="7">
        <f t="shared" si="107"/>
        <v>0.7</v>
      </c>
      <c r="M1598" s="7">
        <f t="shared" si="106"/>
        <v>5.0479666965891293E-3</v>
      </c>
    </row>
    <row r="1599" spans="1:13" x14ac:dyDescent="0.25">
      <c r="A1599" s="6">
        <v>40828.493055555555</v>
      </c>
      <c r="B1599" s="13">
        <v>40828</v>
      </c>
      <c r="C1599" s="14">
        <v>0.49305555555555558</v>
      </c>
      <c r="D1599" s="13">
        <v>40828</v>
      </c>
      <c r="E1599" s="14">
        <v>11.4513888888889</v>
      </c>
      <c r="F1599" s="6">
        <f t="shared" si="104"/>
        <v>40828.451388888891</v>
      </c>
      <c r="G1599" s="7">
        <v>0</v>
      </c>
      <c r="K1599" s="7">
        <f t="shared" si="105"/>
        <v>6.9999999999999993E-3</v>
      </c>
      <c r="L1599" s="7">
        <f t="shared" si="107"/>
        <v>0.7</v>
      </c>
      <c r="M1599" s="7">
        <f t="shared" si="106"/>
        <v>5.0479666965891293E-3</v>
      </c>
    </row>
    <row r="1600" spans="1:13" x14ac:dyDescent="0.25">
      <c r="A1600" s="6">
        <v>40828.5</v>
      </c>
      <c r="B1600" s="13">
        <v>40828</v>
      </c>
      <c r="C1600" s="14">
        <v>0.5</v>
      </c>
      <c r="D1600" s="13">
        <v>40828</v>
      </c>
      <c r="E1600" s="14">
        <v>11.4583333333334</v>
      </c>
      <c r="F1600" s="6">
        <f t="shared" ref="F1600:F1663" si="108">D1600+E1600-11</f>
        <v>40828.458333333336</v>
      </c>
      <c r="G1600" s="7">
        <v>0</v>
      </c>
      <c r="K1600" s="7">
        <f t="shared" si="105"/>
        <v>6.9999999999999993E-3</v>
      </c>
      <c r="L1600" s="7">
        <f t="shared" si="107"/>
        <v>0.7</v>
      </c>
      <c r="M1600" s="7">
        <f t="shared" si="106"/>
        <v>5.0479666965891293E-3</v>
      </c>
    </row>
    <row r="1601" spans="1:13" x14ac:dyDescent="0.25">
      <c r="A1601" s="6">
        <v>40828.506944444445</v>
      </c>
      <c r="B1601" s="13">
        <v>40828</v>
      </c>
      <c r="C1601" s="14">
        <v>0.50694444444444442</v>
      </c>
      <c r="D1601" s="13">
        <v>40828</v>
      </c>
      <c r="E1601" s="14">
        <v>11.4652777777778</v>
      </c>
      <c r="F1601" s="6">
        <f t="shared" si="108"/>
        <v>40828.465277777781</v>
      </c>
      <c r="G1601" s="7">
        <v>0</v>
      </c>
      <c r="K1601" s="7">
        <f t="shared" si="105"/>
        <v>6.9999999999999993E-3</v>
      </c>
      <c r="L1601" s="7">
        <f t="shared" si="107"/>
        <v>0.7</v>
      </c>
      <c r="M1601" s="7">
        <f t="shared" si="106"/>
        <v>5.0479666965891293E-3</v>
      </c>
    </row>
    <row r="1602" spans="1:13" x14ac:dyDescent="0.25">
      <c r="A1602" s="6">
        <v>40828.513888888891</v>
      </c>
      <c r="B1602" s="13">
        <v>40828</v>
      </c>
      <c r="C1602" s="14">
        <v>0.51388888888888895</v>
      </c>
      <c r="D1602" s="13">
        <v>40828</v>
      </c>
      <c r="E1602" s="14">
        <v>11.4722222222223</v>
      </c>
      <c r="F1602" s="6">
        <f t="shared" si="108"/>
        <v>40828.472222222219</v>
      </c>
      <c r="G1602" s="7">
        <v>0</v>
      </c>
      <c r="K1602" s="7">
        <f t="shared" ref="K1602:K1665" si="109">G1602+($K$2057-$H$2057)</f>
        <v>6.9999999999999993E-3</v>
      </c>
      <c r="L1602" s="7">
        <f t="shared" si="107"/>
        <v>0.7</v>
      </c>
      <c r="M1602" s="7">
        <f t="shared" si="106"/>
        <v>5.0479666965891293E-3</v>
      </c>
    </row>
    <row r="1603" spans="1:13" x14ac:dyDescent="0.25">
      <c r="A1603" s="6">
        <v>40828.520833333336</v>
      </c>
      <c r="B1603" s="13">
        <v>40828</v>
      </c>
      <c r="C1603" s="14">
        <v>0.52083333333333337</v>
      </c>
      <c r="D1603" s="13">
        <v>40828</v>
      </c>
      <c r="E1603" s="14">
        <v>11.4791666666667</v>
      </c>
      <c r="F1603" s="6">
        <f t="shared" si="108"/>
        <v>40828.479166666664</v>
      </c>
      <c r="G1603" s="7">
        <v>0</v>
      </c>
      <c r="K1603" s="7">
        <f t="shared" si="109"/>
        <v>6.9999999999999993E-3</v>
      </c>
      <c r="L1603" s="7">
        <f t="shared" si="107"/>
        <v>0.7</v>
      </c>
      <c r="M1603" s="7">
        <f t="shared" ref="M1603:M1666" si="110">IF(L1603&lt;10.1,(0.011299*L1603^2.259),(0.00526*L1603^2.542))</f>
        <v>5.0479666965891293E-3</v>
      </c>
    </row>
    <row r="1604" spans="1:13" x14ac:dyDescent="0.25">
      <c r="A1604" s="6">
        <v>40828.527777777781</v>
      </c>
      <c r="B1604" s="13">
        <v>40828</v>
      </c>
      <c r="C1604" s="14">
        <v>0.52777777777777779</v>
      </c>
      <c r="D1604" s="13">
        <v>40828</v>
      </c>
      <c r="E1604" s="14">
        <v>11.4861111111111</v>
      </c>
      <c r="F1604" s="6">
        <f t="shared" si="108"/>
        <v>40828.486111111109</v>
      </c>
      <c r="G1604" s="7">
        <v>0</v>
      </c>
      <c r="K1604" s="7">
        <f t="shared" si="109"/>
        <v>6.9999999999999993E-3</v>
      </c>
      <c r="L1604" s="7">
        <f t="shared" si="107"/>
        <v>0.7</v>
      </c>
      <c r="M1604" s="7">
        <f t="shared" si="110"/>
        <v>5.0479666965891293E-3</v>
      </c>
    </row>
    <row r="1605" spans="1:13" x14ac:dyDescent="0.25">
      <c r="A1605" s="6">
        <v>40828.534722222219</v>
      </c>
      <c r="B1605" s="13">
        <v>40828</v>
      </c>
      <c r="C1605" s="14">
        <v>0.53472222222222221</v>
      </c>
      <c r="D1605" s="13">
        <v>40828</v>
      </c>
      <c r="E1605" s="14">
        <v>11.4930555555556</v>
      </c>
      <c r="F1605" s="6">
        <f t="shared" si="108"/>
        <v>40828.493055555555</v>
      </c>
      <c r="G1605" s="7">
        <v>0</v>
      </c>
      <c r="K1605" s="7">
        <f t="shared" si="109"/>
        <v>6.9999999999999993E-3</v>
      </c>
      <c r="L1605" s="7">
        <f t="shared" ref="L1605:L1668" si="111">K1605*100</f>
        <v>0.7</v>
      </c>
      <c r="M1605" s="7">
        <f t="shared" si="110"/>
        <v>5.0479666965891293E-3</v>
      </c>
    </row>
    <row r="1606" spans="1:13" x14ac:dyDescent="0.25">
      <c r="A1606" s="6">
        <v>40828.541666666664</v>
      </c>
      <c r="B1606" s="13">
        <v>40828</v>
      </c>
      <c r="C1606" s="14">
        <v>0.54166666666666663</v>
      </c>
      <c r="D1606" s="13">
        <v>40828</v>
      </c>
      <c r="E1606" s="14">
        <v>11.5</v>
      </c>
      <c r="F1606" s="6">
        <f t="shared" si="108"/>
        <v>40828.5</v>
      </c>
      <c r="G1606" s="7">
        <v>0</v>
      </c>
      <c r="K1606" s="7">
        <f t="shared" si="109"/>
        <v>6.9999999999999993E-3</v>
      </c>
      <c r="L1606" s="7">
        <f t="shared" si="111"/>
        <v>0.7</v>
      </c>
      <c r="M1606" s="7">
        <f t="shared" si="110"/>
        <v>5.0479666965891293E-3</v>
      </c>
    </row>
    <row r="1607" spans="1:13" x14ac:dyDescent="0.25">
      <c r="A1607" s="6">
        <v>40828.548611111109</v>
      </c>
      <c r="B1607" s="13">
        <v>40828</v>
      </c>
      <c r="C1607" s="14">
        <v>0.54861111111111105</v>
      </c>
      <c r="D1607" s="13">
        <v>40828</v>
      </c>
      <c r="E1607" s="14">
        <v>11.5069444444445</v>
      </c>
      <c r="F1607" s="6">
        <f t="shared" si="108"/>
        <v>40828.506944444445</v>
      </c>
      <c r="G1607" s="7">
        <v>0</v>
      </c>
      <c r="K1607" s="7">
        <f t="shared" si="109"/>
        <v>6.9999999999999993E-3</v>
      </c>
      <c r="L1607" s="7">
        <f t="shared" si="111"/>
        <v>0.7</v>
      </c>
      <c r="M1607" s="7">
        <f t="shared" si="110"/>
        <v>5.0479666965891293E-3</v>
      </c>
    </row>
    <row r="1608" spans="1:13" x14ac:dyDescent="0.25">
      <c r="A1608" s="6">
        <v>40828.555555555555</v>
      </c>
      <c r="B1608" s="13">
        <v>40828</v>
      </c>
      <c r="C1608" s="14">
        <v>0.55555555555555558</v>
      </c>
      <c r="D1608" s="13">
        <v>40828</v>
      </c>
      <c r="E1608" s="14">
        <v>11.5138888888889</v>
      </c>
      <c r="F1608" s="6">
        <f t="shared" si="108"/>
        <v>40828.513888888891</v>
      </c>
      <c r="G1608" s="7">
        <v>0</v>
      </c>
      <c r="K1608" s="7">
        <f t="shared" si="109"/>
        <v>6.9999999999999993E-3</v>
      </c>
      <c r="L1608" s="7">
        <f t="shared" si="111"/>
        <v>0.7</v>
      </c>
      <c r="M1608" s="7">
        <f t="shared" si="110"/>
        <v>5.0479666965891293E-3</v>
      </c>
    </row>
    <row r="1609" spans="1:13" x14ac:dyDescent="0.25">
      <c r="A1609" s="6">
        <v>40828.5625</v>
      </c>
      <c r="B1609" s="13">
        <v>40828</v>
      </c>
      <c r="C1609" s="14">
        <v>0.5625</v>
      </c>
      <c r="D1609" s="13">
        <v>40828</v>
      </c>
      <c r="E1609" s="14">
        <v>11.5208333333334</v>
      </c>
      <c r="F1609" s="6">
        <f t="shared" si="108"/>
        <v>40828.520833333336</v>
      </c>
      <c r="G1609" s="7">
        <v>0</v>
      </c>
      <c r="K1609" s="7">
        <f t="shared" si="109"/>
        <v>6.9999999999999993E-3</v>
      </c>
      <c r="L1609" s="7">
        <f t="shared" si="111"/>
        <v>0.7</v>
      </c>
      <c r="M1609" s="7">
        <f t="shared" si="110"/>
        <v>5.0479666965891293E-3</v>
      </c>
    </row>
    <row r="1610" spans="1:13" x14ac:dyDescent="0.25">
      <c r="A1610" s="6">
        <v>40828.569444444445</v>
      </c>
      <c r="B1610" s="13">
        <v>40828</v>
      </c>
      <c r="C1610" s="14">
        <v>0.56944444444444442</v>
      </c>
      <c r="D1610" s="13">
        <v>40828</v>
      </c>
      <c r="E1610" s="14">
        <v>11.5277777777778</v>
      </c>
      <c r="F1610" s="6">
        <f t="shared" si="108"/>
        <v>40828.527777777781</v>
      </c>
      <c r="G1610" s="7">
        <v>0</v>
      </c>
      <c r="K1610" s="7">
        <f t="shared" si="109"/>
        <v>6.9999999999999993E-3</v>
      </c>
      <c r="L1610" s="7">
        <f t="shared" si="111"/>
        <v>0.7</v>
      </c>
      <c r="M1610" s="7">
        <f t="shared" si="110"/>
        <v>5.0479666965891293E-3</v>
      </c>
    </row>
    <row r="1611" spans="1:13" x14ac:dyDescent="0.25">
      <c r="A1611" s="6">
        <v>40828.576388888891</v>
      </c>
      <c r="B1611" s="13">
        <v>40828</v>
      </c>
      <c r="C1611" s="14">
        <v>0.57638888888888895</v>
      </c>
      <c r="D1611" s="13">
        <v>40828</v>
      </c>
      <c r="E1611" s="14">
        <v>11.5347222222223</v>
      </c>
      <c r="F1611" s="6">
        <f t="shared" si="108"/>
        <v>40828.534722222219</v>
      </c>
      <c r="G1611" s="7">
        <v>0</v>
      </c>
      <c r="K1611" s="7">
        <f t="shared" si="109"/>
        <v>6.9999999999999993E-3</v>
      </c>
      <c r="L1611" s="7">
        <f t="shared" si="111"/>
        <v>0.7</v>
      </c>
      <c r="M1611" s="7">
        <f t="shared" si="110"/>
        <v>5.0479666965891293E-3</v>
      </c>
    </row>
    <row r="1612" spans="1:13" x14ac:dyDescent="0.25">
      <c r="A1612" s="6">
        <v>40828.583333333336</v>
      </c>
      <c r="B1612" s="13">
        <v>40828</v>
      </c>
      <c r="C1612" s="14">
        <v>0.58333333333333337</v>
      </c>
      <c r="D1612" s="13">
        <v>40828</v>
      </c>
      <c r="E1612" s="14">
        <v>11.5416666666667</v>
      </c>
      <c r="F1612" s="6">
        <f t="shared" si="108"/>
        <v>40828.541666666664</v>
      </c>
      <c r="G1612" s="7">
        <v>0</v>
      </c>
      <c r="K1612" s="7">
        <f t="shared" si="109"/>
        <v>6.9999999999999993E-3</v>
      </c>
      <c r="L1612" s="7">
        <f t="shared" si="111"/>
        <v>0.7</v>
      </c>
      <c r="M1612" s="7">
        <f t="shared" si="110"/>
        <v>5.0479666965891293E-3</v>
      </c>
    </row>
    <row r="1613" spans="1:13" x14ac:dyDescent="0.25">
      <c r="A1613" s="6">
        <v>40828.590277777781</v>
      </c>
      <c r="B1613" s="13">
        <v>40828</v>
      </c>
      <c r="C1613" s="14">
        <v>0.59027777777777779</v>
      </c>
      <c r="D1613" s="13">
        <v>40828</v>
      </c>
      <c r="E1613" s="14">
        <v>11.5486111111111</v>
      </c>
      <c r="F1613" s="6">
        <f t="shared" si="108"/>
        <v>40828.548611111109</v>
      </c>
      <c r="G1613" s="7">
        <v>0</v>
      </c>
      <c r="K1613" s="7">
        <f t="shared" si="109"/>
        <v>6.9999999999999993E-3</v>
      </c>
      <c r="L1613" s="7">
        <f t="shared" si="111"/>
        <v>0.7</v>
      </c>
      <c r="M1613" s="7">
        <f t="shared" si="110"/>
        <v>5.0479666965891293E-3</v>
      </c>
    </row>
    <row r="1614" spans="1:13" x14ac:dyDescent="0.25">
      <c r="A1614" s="6">
        <v>40828.597222222219</v>
      </c>
      <c r="B1614" s="13">
        <v>40828</v>
      </c>
      <c r="C1614" s="14">
        <v>0.59722222222222221</v>
      </c>
      <c r="D1614" s="13">
        <v>40828</v>
      </c>
      <c r="E1614" s="14">
        <v>11.5555555555556</v>
      </c>
      <c r="F1614" s="6">
        <f t="shared" si="108"/>
        <v>40828.555555555555</v>
      </c>
      <c r="G1614" s="7">
        <v>0</v>
      </c>
      <c r="K1614" s="7">
        <f t="shared" si="109"/>
        <v>6.9999999999999993E-3</v>
      </c>
      <c r="L1614" s="7">
        <f t="shared" si="111"/>
        <v>0.7</v>
      </c>
      <c r="M1614" s="7">
        <f t="shared" si="110"/>
        <v>5.0479666965891293E-3</v>
      </c>
    </row>
    <row r="1615" spans="1:13" x14ac:dyDescent="0.25">
      <c r="A1615" s="6">
        <v>40828.604166666664</v>
      </c>
      <c r="B1615" s="13">
        <v>40828</v>
      </c>
      <c r="C1615" s="14">
        <v>0.60416666666666663</v>
      </c>
      <c r="D1615" s="13">
        <v>40828</v>
      </c>
      <c r="E1615" s="14">
        <v>11.5625</v>
      </c>
      <c r="F1615" s="6">
        <f t="shared" si="108"/>
        <v>40828.5625</v>
      </c>
      <c r="G1615" s="7">
        <v>0</v>
      </c>
      <c r="K1615" s="7">
        <f t="shared" si="109"/>
        <v>6.9999999999999993E-3</v>
      </c>
      <c r="L1615" s="7">
        <f t="shared" si="111"/>
        <v>0.7</v>
      </c>
      <c r="M1615" s="7">
        <f t="shared" si="110"/>
        <v>5.0479666965891293E-3</v>
      </c>
    </row>
    <row r="1616" spans="1:13" x14ac:dyDescent="0.25">
      <c r="A1616" s="6">
        <v>40828.611111111109</v>
      </c>
      <c r="B1616" s="13">
        <v>40828</v>
      </c>
      <c r="C1616" s="14">
        <v>0.61111111111111105</v>
      </c>
      <c r="D1616" s="13">
        <v>40828</v>
      </c>
      <c r="E1616" s="14">
        <v>11.5694444444445</v>
      </c>
      <c r="F1616" s="6">
        <f t="shared" si="108"/>
        <v>40828.569444444445</v>
      </c>
      <c r="G1616" s="7">
        <v>0</v>
      </c>
      <c r="K1616" s="7">
        <f t="shared" si="109"/>
        <v>6.9999999999999993E-3</v>
      </c>
      <c r="L1616" s="7">
        <f t="shared" si="111"/>
        <v>0.7</v>
      </c>
      <c r="M1616" s="7">
        <f t="shared" si="110"/>
        <v>5.0479666965891293E-3</v>
      </c>
    </row>
    <row r="1617" spans="1:13" x14ac:dyDescent="0.25">
      <c r="A1617" s="6">
        <v>40828.618055555555</v>
      </c>
      <c r="B1617" s="13">
        <v>40828</v>
      </c>
      <c r="C1617" s="14">
        <v>0.61805555555555558</v>
      </c>
      <c r="D1617" s="13">
        <v>40828</v>
      </c>
      <c r="E1617" s="14">
        <v>11.5763888888889</v>
      </c>
      <c r="F1617" s="6">
        <f t="shared" si="108"/>
        <v>40828.576388888891</v>
      </c>
      <c r="G1617" s="7">
        <v>0</v>
      </c>
      <c r="K1617" s="7">
        <f t="shared" si="109"/>
        <v>6.9999999999999993E-3</v>
      </c>
      <c r="L1617" s="7">
        <f t="shared" si="111"/>
        <v>0.7</v>
      </c>
      <c r="M1617" s="7">
        <f t="shared" si="110"/>
        <v>5.0479666965891293E-3</v>
      </c>
    </row>
    <row r="1618" spans="1:13" x14ac:dyDescent="0.25">
      <c r="A1618" s="6">
        <v>40828.625</v>
      </c>
      <c r="B1618" s="13">
        <v>40828</v>
      </c>
      <c r="C1618" s="14">
        <v>0.625</v>
      </c>
      <c r="D1618" s="13">
        <v>40828</v>
      </c>
      <c r="E1618" s="14">
        <v>11.5833333333334</v>
      </c>
      <c r="F1618" s="6">
        <f t="shared" si="108"/>
        <v>40828.583333333336</v>
      </c>
      <c r="G1618" s="7">
        <v>0</v>
      </c>
      <c r="K1618" s="7">
        <f t="shared" si="109"/>
        <v>6.9999999999999993E-3</v>
      </c>
      <c r="L1618" s="7">
        <f t="shared" si="111"/>
        <v>0.7</v>
      </c>
      <c r="M1618" s="7">
        <f t="shared" si="110"/>
        <v>5.0479666965891293E-3</v>
      </c>
    </row>
    <row r="1619" spans="1:13" x14ac:dyDescent="0.25">
      <c r="A1619" s="6">
        <v>40828.631944444445</v>
      </c>
      <c r="B1619" s="13">
        <v>40828</v>
      </c>
      <c r="C1619" s="14">
        <v>0.63194444444444442</v>
      </c>
      <c r="D1619" s="13">
        <v>40828</v>
      </c>
      <c r="E1619" s="14">
        <v>11.5902777777778</v>
      </c>
      <c r="F1619" s="6">
        <f t="shared" si="108"/>
        <v>40828.590277777781</v>
      </c>
      <c r="G1619" s="7">
        <v>0</v>
      </c>
      <c r="K1619" s="7">
        <f t="shared" si="109"/>
        <v>6.9999999999999993E-3</v>
      </c>
      <c r="L1619" s="7">
        <f t="shared" si="111"/>
        <v>0.7</v>
      </c>
      <c r="M1619" s="7">
        <f t="shared" si="110"/>
        <v>5.0479666965891293E-3</v>
      </c>
    </row>
    <row r="1620" spans="1:13" x14ac:dyDescent="0.25">
      <c r="A1620" s="6">
        <v>40828.638888888891</v>
      </c>
      <c r="B1620" s="13">
        <v>40828</v>
      </c>
      <c r="C1620" s="14">
        <v>0.63888888888888895</v>
      </c>
      <c r="D1620" s="13">
        <v>40828</v>
      </c>
      <c r="E1620" s="14">
        <v>11.5972222222223</v>
      </c>
      <c r="F1620" s="6">
        <f t="shared" si="108"/>
        <v>40828.597222222219</v>
      </c>
      <c r="G1620" s="7">
        <v>0</v>
      </c>
      <c r="K1620" s="7">
        <f t="shared" si="109"/>
        <v>6.9999999999999993E-3</v>
      </c>
      <c r="L1620" s="7">
        <f t="shared" si="111"/>
        <v>0.7</v>
      </c>
      <c r="M1620" s="7">
        <f t="shared" si="110"/>
        <v>5.0479666965891293E-3</v>
      </c>
    </row>
    <row r="1621" spans="1:13" x14ac:dyDescent="0.25">
      <c r="A1621" s="6">
        <v>40828.645833333336</v>
      </c>
      <c r="B1621" s="13">
        <v>40828</v>
      </c>
      <c r="C1621" s="14">
        <v>0.64583333333333337</v>
      </c>
      <c r="D1621" s="13">
        <v>40828</v>
      </c>
      <c r="E1621" s="14">
        <v>11.6041666666667</v>
      </c>
      <c r="F1621" s="6">
        <f t="shared" si="108"/>
        <v>40828.604166666664</v>
      </c>
      <c r="G1621" s="7">
        <v>0</v>
      </c>
      <c r="K1621" s="7">
        <f t="shared" si="109"/>
        <v>6.9999999999999993E-3</v>
      </c>
      <c r="L1621" s="7">
        <f t="shared" si="111"/>
        <v>0.7</v>
      </c>
      <c r="M1621" s="7">
        <f t="shared" si="110"/>
        <v>5.0479666965891293E-3</v>
      </c>
    </row>
    <row r="1622" spans="1:13" x14ac:dyDescent="0.25">
      <c r="A1622" s="6">
        <v>40828.652777777781</v>
      </c>
      <c r="B1622" s="13">
        <v>40828</v>
      </c>
      <c r="C1622" s="14">
        <v>0.65277777777777779</v>
      </c>
      <c r="D1622" s="13">
        <v>40828</v>
      </c>
      <c r="E1622" s="14">
        <v>11.6111111111111</v>
      </c>
      <c r="F1622" s="6">
        <f t="shared" si="108"/>
        <v>40828.611111111109</v>
      </c>
      <c r="G1622" s="7">
        <v>0</v>
      </c>
      <c r="K1622" s="7">
        <f t="shared" si="109"/>
        <v>6.9999999999999993E-3</v>
      </c>
      <c r="L1622" s="7">
        <f t="shared" si="111"/>
        <v>0.7</v>
      </c>
      <c r="M1622" s="7">
        <f t="shared" si="110"/>
        <v>5.0479666965891293E-3</v>
      </c>
    </row>
    <row r="1623" spans="1:13" x14ac:dyDescent="0.25">
      <c r="A1623" s="6">
        <v>40828.659722222219</v>
      </c>
      <c r="B1623" s="13">
        <v>40828</v>
      </c>
      <c r="C1623" s="14">
        <v>0.65972222222222221</v>
      </c>
      <c r="D1623" s="13">
        <v>40828</v>
      </c>
      <c r="E1623" s="14">
        <v>11.6180555555556</v>
      </c>
      <c r="F1623" s="6">
        <f t="shared" si="108"/>
        <v>40828.618055555555</v>
      </c>
      <c r="G1623" s="7">
        <v>0</v>
      </c>
      <c r="K1623" s="7">
        <f t="shared" si="109"/>
        <v>6.9999999999999993E-3</v>
      </c>
      <c r="L1623" s="7">
        <f t="shared" si="111"/>
        <v>0.7</v>
      </c>
      <c r="M1623" s="7">
        <f t="shared" si="110"/>
        <v>5.0479666965891293E-3</v>
      </c>
    </row>
    <row r="1624" spans="1:13" x14ac:dyDescent="0.25">
      <c r="A1624" s="6">
        <v>40828.666666666664</v>
      </c>
      <c r="B1624" s="13">
        <v>40828</v>
      </c>
      <c r="C1624" s="14">
        <v>0.66666666666666663</v>
      </c>
      <c r="D1624" s="13">
        <v>40828</v>
      </c>
      <c r="E1624" s="14">
        <v>11.625</v>
      </c>
      <c r="F1624" s="6">
        <f t="shared" si="108"/>
        <v>40828.625</v>
      </c>
      <c r="G1624" s="7">
        <v>0</v>
      </c>
      <c r="K1624" s="7">
        <f t="shared" si="109"/>
        <v>6.9999999999999993E-3</v>
      </c>
      <c r="L1624" s="7">
        <f t="shared" si="111"/>
        <v>0.7</v>
      </c>
      <c r="M1624" s="7">
        <f t="shared" si="110"/>
        <v>5.0479666965891293E-3</v>
      </c>
    </row>
    <row r="1625" spans="1:13" x14ac:dyDescent="0.25">
      <c r="A1625" s="6">
        <v>40828.673611111109</v>
      </c>
      <c r="B1625" s="13">
        <v>40828</v>
      </c>
      <c r="C1625" s="14">
        <v>0.67361111111111116</v>
      </c>
      <c r="D1625" s="13">
        <v>40828</v>
      </c>
      <c r="E1625" s="14">
        <v>11.6319444444445</v>
      </c>
      <c r="F1625" s="6">
        <f t="shared" si="108"/>
        <v>40828.631944444445</v>
      </c>
      <c r="G1625" s="7">
        <v>0</v>
      </c>
      <c r="K1625" s="7">
        <f t="shared" si="109"/>
        <v>6.9999999999999993E-3</v>
      </c>
      <c r="L1625" s="7">
        <f t="shared" si="111"/>
        <v>0.7</v>
      </c>
      <c r="M1625" s="7">
        <f t="shared" si="110"/>
        <v>5.0479666965891293E-3</v>
      </c>
    </row>
    <row r="1626" spans="1:13" x14ac:dyDescent="0.25">
      <c r="A1626" s="6">
        <v>40828.680555555555</v>
      </c>
      <c r="B1626" s="13">
        <v>40828</v>
      </c>
      <c r="C1626" s="14">
        <v>0.68055555555555547</v>
      </c>
      <c r="D1626" s="13">
        <v>40828</v>
      </c>
      <c r="E1626" s="14">
        <v>11.6388888888889</v>
      </c>
      <c r="F1626" s="6">
        <f t="shared" si="108"/>
        <v>40828.638888888891</v>
      </c>
      <c r="G1626" s="7">
        <v>0</v>
      </c>
      <c r="K1626" s="7">
        <f t="shared" si="109"/>
        <v>6.9999999999999993E-3</v>
      </c>
      <c r="L1626" s="7">
        <f t="shared" si="111"/>
        <v>0.7</v>
      </c>
      <c r="M1626" s="7">
        <f t="shared" si="110"/>
        <v>5.0479666965891293E-3</v>
      </c>
    </row>
    <row r="1627" spans="1:13" x14ac:dyDescent="0.25">
      <c r="A1627" s="6">
        <v>40828.6875</v>
      </c>
      <c r="B1627" s="13">
        <v>40828</v>
      </c>
      <c r="C1627" s="14">
        <v>0.6875</v>
      </c>
      <c r="D1627" s="13">
        <v>40828</v>
      </c>
      <c r="E1627" s="14">
        <v>11.6458333333334</v>
      </c>
      <c r="F1627" s="6">
        <f t="shared" si="108"/>
        <v>40828.645833333336</v>
      </c>
      <c r="G1627" s="7">
        <v>0</v>
      </c>
      <c r="K1627" s="7">
        <f t="shared" si="109"/>
        <v>6.9999999999999993E-3</v>
      </c>
      <c r="L1627" s="7">
        <f t="shared" si="111"/>
        <v>0.7</v>
      </c>
      <c r="M1627" s="7">
        <f t="shared" si="110"/>
        <v>5.0479666965891293E-3</v>
      </c>
    </row>
    <row r="1628" spans="1:13" x14ac:dyDescent="0.25">
      <c r="A1628" s="6">
        <v>40828.694444444445</v>
      </c>
      <c r="B1628" s="13">
        <v>40828</v>
      </c>
      <c r="C1628" s="14">
        <v>0.69444444444444453</v>
      </c>
      <c r="D1628" s="13">
        <v>40828</v>
      </c>
      <c r="E1628" s="14">
        <v>11.6527777777778</v>
      </c>
      <c r="F1628" s="6">
        <f t="shared" si="108"/>
        <v>40828.652777777781</v>
      </c>
      <c r="G1628" s="7">
        <v>0</v>
      </c>
      <c r="K1628" s="7">
        <f t="shared" si="109"/>
        <v>6.9999999999999993E-3</v>
      </c>
      <c r="L1628" s="7">
        <f t="shared" si="111"/>
        <v>0.7</v>
      </c>
      <c r="M1628" s="7">
        <f t="shared" si="110"/>
        <v>5.0479666965891293E-3</v>
      </c>
    </row>
    <row r="1629" spans="1:13" x14ac:dyDescent="0.25">
      <c r="A1629" s="6">
        <v>40828.701388888891</v>
      </c>
      <c r="B1629" s="13">
        <v>40828</v>
      </c>
      <c r="C1629" s="14">
        <v>0.70138888888888884</v>
      </c>
      <c r="D1629" s="13">
        <v>40828</v>
      </c>
      <c r="E1629" s="14">
        <v>11.6597222222223</v>
      </c>
      <c r="F1629" s="6">
        <f t="shared" si="108"/>
        <v>40828.659722222219</v>
      </c>
      <c r="G1629" s="7">
        <v>0</v>
      </c>
      <c r="K1629" s="7">
        <f t="shared" si="109"/>
        <v>6.9999999999999993E-3</v>
      </c>
      <c r="L1629" s="7">
        <f t="shared" si="111"/>
        <v>0.7</v>
      </c>
      <c r="M1629" s="7">
        <f t="shared" si="110"/>
        <v>5.0479666965891293E-3</v>
      </c>
    </row>
    <row r="1630" spans="1:13" x14ac:dyDescent="0.25">
      <c r="A1630" s="6">
        <v>40828.708333333336</v>
      </c>
      <c r="B1630" s="13">
        <v>40828</v>
      </c>
      <c r="C1630" s="14">
        <v>0.70833333333333337</v>
      </c>
      <c r="D1630" s="13">
        <v>40828</v>
      </c>
      <c r="E1630" s="14">
        <v>11.6666666666667</v>
      </c>
      <c r="F1630" s="6">
        <f t="shared" si="108"/>
        <v>40828.666666666664</v>
      </c>
      <c r="G1630" s="7">
        <v>0</v>
      </c>
      <c r="K1630" s="7">
        <f t="shared" si="109"/>
        <v>6.9999999999999993E-3</v>
      </c>
      <c r="L1630" s="7">
        <f t="shared" si="111"/>
        <v>0.7</v>
      </c>
      <c r="M1630" s="7">
        <f t="shared" si="110"/>
        <v>5.0479666965891293E-3</v>
      </c>
    </row>
    <row r="1631" spans="1:13" x14ac:dyDescent="0.25">
      <c r="A1631" s="6">
        <v>40828.715277777781</v>
      </c>
      <c r="B1631" s="13">
        <v>40828</v>
      </c>
      <c r="C1631" s="14">
        <v>0.71527777777777779</v>
      </c>
      <c r="D1631" s="13">
        <v>40828</v>
      </c>
      <c r="E1631" s="14">
        <v>11.6736111111111</v>
      </c>
      <c r="F1631" s="6">
        <f t="shared" si="108"/>
        <v>40828.673611111109</v>
      </c>
      <c r="G1631" s="7">
        <v>0</v>
      </c>
      <c r="K1631" s="7">
        <f t="shared" si="109"/>
        <v>6.9999999999999993E-3</v>
      </c>
      <c r="L1631" s="7">
        <f t="shared" si="111"/>
        <v>0.7</v>
      </c>
      <c r="M1631" s="7">
        <f t="shared" si="110"/>
        <v>5.0479666965891293E-3</v>
      </c>
    </row>
    <row r="1632" spans="1:13" x14ac:dyDescent="0.25">
      <c r="A1632" s="6">
        <v>40828.722222222219</v>
      </c>
      <c r="B1632" s="13">
        <v>40828</v>
      </c>
      <c r="C1632" s="14">
        <v>0.72222222222222221</v>
      </c>
      <c r="D1632" s="13">
        <v>40828</v>
      </c>
      <c r="E1632" s="14">
        <v>11.6805555555556</v>
      </c>
      <c r="F1632" s="6">
        <f t="shared" si="108"/>
        <v>40828.680555555555</v>
      </c>
      <c r="G1632" s="7">
        <v>0</v>
      </c>
      <c r="K1632" s="7">
        <f t="shared" si="109"/>
        <v>6.9999999999999993E-3</v>
      </c>
      <c r="L1632" s="7">
        <f t="shared" si="111"/>
        <v>0.7</v>
      </c>
      <c r="M1632" s="7">
        <f t="shared" si="110"/>
        <v>5.0479666965891293E-3</v>
      </c>
    </row>
    <row r="1633" spans="1:13" x14ac:dyDescent="0.25">
      <c r="A1633" s="6">
        <v>40828.729166666664</v>
      </c>
      <c r="B1633" s="13">
        <v>40828</v>
      </c>
      <c r="C1633" s="14">
        <v>0.72916666666666663</v>
      </c>
      <c r="D1633" s="13">
        <v>40828</v>
      </c>
      <c r="E1633" s="14">
        <v>11.6875</v>
      </c>
      <c r="F1633" s="6">
        <f t="shared" si="108"/>
        <v>40828.6875</v>
      </c>
      <c r="G1633" s="7">
        <v>0</v>
      </c>
      <c r="K1633" s="7">
        <f t="shared" si="109"/>
        <v>6.9999999999999993E-3</v>
      </c>
      <c r="L1633" s="7">
        <f t="shared" si="111"/>
        <v>0.7</v>
      </c>
      <c r="M1633" s="7">
        <f t="shared" si="110"/>
        <v>5.0479666965891293E-3</v>
      </c>
    </row>
    <row r="1634" spans="1:13" x14ac:dyDescent="0.25">
      <c r="A1634" s="6">
        <v>40828.736111111109</v>
      </c>
      <c r="B1634" s="13">
        <v>40828</v>
      </c>
      <c r="C1634" s="14">
        <v>0.73611111111111116</v>
      </c>
      <c r="D1634" s="13">
        <v>40828</v>
      </c>
      <c r="E1634" s="14">
        <v>11.6944444444445</v>
      </c>
      <c r="F1634" s="6">
        <f t="shared" si="108"/>
        <v>40828.694444444445</v>
      </c>
      <c r="G1634" s="7">
        <v>0</v>
      </c>
      <c r="K1634" s="7">
        <f t="shared" si="109"/>
        <v>6.9999999999999993E-3</v>
      </c>
      <c r="L1634" s="7">
        <f t="shared" si="111"/>
        <v>0.7</v>
      </c>
      <c r="M1634" s="7">
        <f t="shared" si="110"/>
        <v>5.0479666965891293E-3</v>
      </c>
    </row>
    <row r="1635" spans="1:13" x14ac:dyDescent="0.25">
      <c r="A1635" s="6">
        <v>40828.743055555555</v>
      </c>
      <c r="B1635" s="13">
        <v>40828</v>
      </c>
      <c r="C1635" s="14">
        <v>0.74305555555555547</v>
      </c>
      <c r="D1635" s="13">
        <v>40828</v>
      </c>
      <c r="E1635" s="14">
        <v>11.7013888888889</v>
      </c>
      <c r="F1635" s="6">
        <f t="shared" si="108"/>
        <v>40828.701388888891</v>
      </c>
      <c r="G1635" s="7">
        <v>1E-3</v>
      </c>
      <c r="K1635" s="7">
        <f t="shared" si="109"/>
        <v>8.0000000000000002E-3</v>
      </c>
      <c r="L1635" s="7">
        <f t="shared" si="111"/>
        <v>0.8</v>
      </c>
      <c r="M1635" s="7">
        <f t="shared" si="110"/>
        <v>6.8252771193078408E-3</v>
      </c>
    </row>
    <row r="1636" spans="1:13" x14ac:dyDescent="0.25">
      <c r="A1636" s="6">
        <v>40828.75</v>
      </c>
      <c r="B1636" s="13">
        <v>40828</v>
      </c>
      <c r="C1636" s="14">
        <v>0.75</v>
      </c>
      <c r="D1636" s="13">
        <v>40828</v>
      </c>
      <c r="E1636" s="14">
        <v>11.7083333333334</v>
      </c>
      <c r="F1636" s="6">
        <f t="shared" si="108"/>
        <v>40828.708333333336</v>
      </c>
      <c r="G1636" s="7">
        <v>1.0999999999999999E-2</v>
      </c>
      <c r="K1636" s="7">
        <f t="shared" si="109"/>
        <v>1.7999999999999999E-2</v>
      </c>
      <c r="L1636" s="7">
        <f t="shared" si="111"/>
        <v>1.7999999999999998</v>
      </c>
      <c r="M1636" s="7">
        <f t="shared" si="110"/>
        <v>4.2628553651041463E-2</v>
      </c>
    </row>
    <row r="1637" spans="1:13" x14ac:dyDescent="0.25">
      <c r="A1637" s="6">
        <v>40828.756944444445</v>
      </c>
      <c r="B1637" s="13">
        <v>40828</v>
      </c>
      <c r="C1637" s="14">
        <v>0.75694444444444453</v>
      </c>
      <c r="D1637" s="13">
        <v>40828</v>
      </c>
      <c r="E1637" s="14">
        <v>11.7152777777778</v>
      </c>
      <c r="F1637" s="6">
        <f t="shared" si="108"/>
        <v>40828.715277777781</v>
      </c>
      <c r="G1637" s="7">
        <v>8.9999999999999993E-3</v>
      </c>
      <c r="K1637" s="7">
        <f t="shared" si="109"/>
        <v>1.6E-2</v>
      </c>
      <c r="L1637" s="7">
        <f t="shared" si="111"/>
        <v>1.6</v>
      </c>
      <c r="M1637" s="7">
        <f t="shared" si="110"/>
        <v>3.2669843154328179E-2</v>
      </c>
    </row>
    <row r="1638" spans="1:13" x14ac:dyDescent="0.25">
      <c r="A1638" s="6">
        <v>40828.763888888891</v>
      </c>
      <c r="B1638" s="13">
        <v>40828</v>
      </c>
      <c r="C1638" s="14">
        <v>0.76388888888888884</v>
      </c>
      <c r="D1638" s="13">
        <v>40828</v>
      </c>
      <c r="E1638" s="14">
        <v>11.7222222222223</v>
      </c>
      <c r="F1638" s="6">
        <f t="shared" si="108"/>
        <v>40828.722222222219</v>
      </c>
      <c r="G1638" s="7">
        <v>8.0000000000000002E-3</v>
      </c>
      <c r="K1638" s="7">
        <f t="shared" si="109"/>
        <v>1.4999999999999999E-2</v>
      </c>
      <c r="L1638" s="7">
        <f t="shared" si="111"/>
        <v>1.5</v>
      </c>
      <c r="M1638" s="7">
        <f t="shared" si="110"/>
        <v>2.8237754806447621E-2</v>
      </c>
    </row>
    <row r="1639" spans="1:13" x14ac:dyDescent="0.25">
      <c r="A1639" s="6">
        <v>40828.770833333336</v>
      </c>
      <c r="B1639" s="13">
        <v>40828</v>
      </c>
      <c r="C1639" s="14">
        <v>0.77083333333333337</v>
      </c>
      <c r="D1639" s="13">
        <v>40828</v>
      </c>
      <c r="E1639" s="14">
        <v>11.7291666666667</v>
      </c>
      <c r="F1639" s="6">
        <f t="shared" si="108"/>
        <v>40828.729166666664</v>
      </c>
      <c r="G1639" s="7">
        <v>7.0000000000000001E-3</v>
      </c>
      <c r="K1639" s="7">
        <f t="shared" si="109"/>
        <v>1.3999999999999999E-2</v>
      </c>
      <c r="L1639" s="7">
        <f t="shared" si="111"/>
        <v>1.4</v>
      </c>
      <c r="M1639" s="7">
        <f t="shared" si="110"/>
        <v>2.4162576455586223E-2</v>
      </c>
    </row>
    <row r="1640" spans="1:13" x14ac:dyDescent="0.25">
      <c r="A1640" s="6">
        <v>40828.777777777781</v>
      </c>
      <c r="B1640" s="13">
        <v>40828</v>
      </c>
      <c r="C1640" s="14">
        <v>0.77777777777777779</v>
      </c>
      <c r="D1640" s="13">
        <v>40828</v>
      </c>
      <c r="E1640" s="14">
        <v>11.7361111111111</v>
      </c>
      <c r="F1640" s="6">
        <f t="shared" si="108"/>
        <v>40828.736111111109</v>
      </c>
      <c r="G1640" s="7">
        <v>6.0000000000000001E-3</v>
      </c>
      <c r="K1640" s="7">
        <f t="shared" si="109"/>
        <v>1.2999999999999999E-2</v>
      </c>
      <c r="L1640" s="7">
        <f t="shared" si="111"/>
        <v>1.3</v>
      </c>
      <c r="M1640" s="7">
        <f t="shared" si="110"/>
        <v>2.0437983373063337E-2</v>
      </c>
    </row>
    <row r="1641" spans="1:13" x14ac:dyDescent="0.25">
      <c r="A1641" s="6">
        <v>40828.784722222219</v>
      </c>
      <c r="B1641" s="13">
        <v>40828</v>
      </c>
      <c r="C1641" s="14">
        <v>0.78472222222222221</v>
      </c>
      <c r="D1641" s="13">
        <v>40828</v>
      </c>
      <c r="E1641" s="14">
        <v>11.7430555555556</v>
      </c>
      <c r="F1641" s="6">
        <f t="shared" si="108"/>
        <v>40828.743055555555</v>
      </c>
      <c r="G1641" s="7">
        <v>5.0000000000000001E-3</v>
      </c>
      <c r="K1641" s="7">
        <f t="shared" si="109"/>
        <v>1.2E-2</v>
      </c>
      <c r="L1641" s="7">
        <f t="shared" si="111"/>
        <v>1.2</v>
      </c>
      <c r="M1641" s="7">
        <f t="shared" si="110"/>
        <v>1.7057306113910247E-2</v>
      </c>
    </row>
    <row r="1642" spans="1:13" x14ac:dyDescent="0.25">
      <c r="A1642" s="6">
        <v>40828.791666666664</v>
      </c>
      <c r="B1642" s="13">
        <v>40828</v>
      </c>
      <c r="C1642" s="14">
        <v>0.79166666666666663</v>
      </c>
      <c r="D1642" s="13">
        <v>40828</v>
      </c>
      <c r="E1642" s="14">
        <v>11.75</v>
      </c>
      <c r="F1642" s="6">
        <f t="shared" si="108"/>
        <v>40828.75</v>
      </c>
      <c r="G1642" s="7">
        <v>5.0000000000000001E-3</v>
      </c>
      <c r="K1642" s="7">
        <f t="shared" si="109"/>
        <v>1.2E-2</v>
      </c>
      <c r="L1642" s="7">
        <f t="shared" si="111"/>
        <v>1.2</v>
      </c>
      <c r="M1642" s="7">
        <f t="shared" si="110"/>
        <v>1.7057306113910247E-2</v>
      </c>
    </row>
    <row r="1643" spans="1:13" x14ac:dyDescent="0.25">
      <c r="A1643" s="6">
        <v>40828.798611111109</v>
      </c>
      <c r="B1643" s="13">
        <v>40828</v>
      </c>
      <c r="C1643" s="14">
        <v>0.79861111111111116</v>
      </c>
      <c r="D1643" s="13">
        <v>40828</v>
      </c>
      <c r="E1643" s="14">
        <v>11.7569444444445</v>
      </c>
      <c r="F1643" s="6">
        <f t="shared" si="108"/>
        <v>40828.756944444445</v>
      </c>
      <c r="G1643" s="7">
        <v>4.0000000000000001E-3</v>
      </c>
      <c r="K1643" s="7">
        <f t="shared" si="109"/>
        <v>1.0999999999999999E-2</v>
      </c>
      <c r="L1643" s="7">
        <f t="shared" si="111"/>
        <v>1.0999999999999999</v>
      </c>
      <c r="M1643" s="7">
        <f t="shared" si="110"/>
        <v>1.4013482787233293E-2</v>
      </c>
    </row>
    <row r="1644" spans="1:13" x14ac:dyDescent="0.25">
      <c r="A1644" s="6">
        <v>40828.805555555555</v>
      </c>
      <c r="B1644" s="13">
        <v>40828</v>
      </c>
      <c r="C1644" s="14">
        <v>0.80555555555555547</v>
      </c>
      <c r="D1644" s="13">
        <v>40828</v>
      </c>
      <c r="E1644" s="14">
        <v>11.7638888888889</v>
      </c>
      <c r="F1644" s="6">
        <f t="shared" si="108"/>
        <v>40828.763888888891</v>
      </c>
      <c r="G1644" s="7">
        <v>3.0000000000000001E-3</v>
      </c>
      <c r="K1644" s="7">
        <f t="shared" si="109"/>
        <v>9.9999999999999985E-3</v>
      </c>
      <c r="L1644" s="7">
        <f t="shared" si="111"/>
        <v>0.99999999999999989</v>
      </c>
      <c r="M1644" s="7">
        <f t="shared" si="110"/>
        <v>1.1298999999999998E-2</v>
      </c>
    </row>
    <row r="1645" spans="1:13" x14ac:dyDescent="0.25">
      <c r="A1645" s="6">
        <v>40828.8125</v>
      </c>
      <c r="B1645" s="13">
        <v>40828</v>
      </c>
      <c r="C1645" s="14">
        <v>0.8125</v>
      </c>
      <c r="D1645" s="13">
        <v>40828</v>
      </c>
      <c r="E1645" s="14">
        <v>11.7708333333334</v>
      </c>
      <c r="F1645" s="6">
        <f t="shared" si="108"/>
        <v>40828.770833333336</v>
      </c>
      <c r="G1645" s="7">
        <v>3.0000000000000001E-3</v>
      </c>
      <c r="K1645" s="7">
        <f t="shared" si="109"/>
        <v>9.9999999999999985E-3</v>
      </c>
      <c r="L1645" s="7">
        <f t="shared" si="111"/>
        <v>0.99999999999999989</v>
      </c>
      <c r="M1645" s="7">
        <f t="shared" si="110"/>
        <v>1.1298999999999998E-2</v>
      </c>
    </row>
    <row r="1646" spans="1:13" x14ac:dyDescent="0.25">
      <c r="A1646" s="6">
        <v>40828.819444444445</v>
      </c>
      <c r="B1646" s="13">
        <v>40828</v>
      </c>
      <c r="C1646" s="14">
        <v>0.81944444444444453</v>
      </c>
      <c r="D1646" s="13">
        <v>40828</v>
      </c>
      <c r="E1646" s="14">
        <v>11.7777777777778</v>
      </c>
      <c r="F1646" s="6">
        <f t="shared" si="108"/>
        <v>40828.777777777781</v>
      </c>
      <c r="G1646" s="7">
        <v>2E-3</v>
      </c>
      <c r="K1646" s="7">
        <f t="shared" si="109"/>
        <v>8.9999999999999993E-3</v>
      </c>
      <c r="L1646" s="7">
        <f t="shared" si="111"/>
        <v>0.89999999999999991</v>
      </c>
      <c r="M1646" s="7">
        <f t="shared" si="110"/>
        <v>8.9058184482007224E-3</v>
      </c>
    </row>
    <row r="1647" spans="1:13" x14ac:dyDescent="0.25">
      <c r="A1647" s="6">
        <v>40828.826388888891</v>
      </c>
      <c r="B1647" s="13">
        <v>40828</v>
      </c>
      <c r="C1647" s="14">
        <v>0.82638888888888884</v>
      </c>
      <c r="D1647" s="13">
        <v>40828</v>
      </c>
      <c r="E1647" s="14">
        <v>11.7847222222223</v>
      </c>
      <c r="F1647" s="6">
        <f t="shared" si="108"/>
        <v>40828.784722222219</v>
      </c>
      <c r="G1647" s="7">
        <v>2E-3</v>
      </c>
      <c r="K1647" s="7">
        <f t="shared" si="109"/>
        <v>8.9999999999999993E-3</v>
      </c>
      <c r="L1647" s="7">
        <f t="shared" si="111"/>
        <v>0.89999999999999991</v>
      </c>
      <c r="M1647" s="7">
        <f t="shared" si="110"/>
        <v>8.9058184482007224E-3</v>
      </c>
    </row>
    <row r="1648" spans="1:13" x14ac:dyDescent="0.25">
      <c r="A1648" s="6">
        <v>40828.833333333336</v>
      </c>
      <c r="B1648" s="13">
        <v>40828</v>
      </c>
      <c r="C1648" s="14">
        <v>0.83333333333333337</v>
      </c>
      <c r="D1648" s="13">
        <v>40828</v>
      </c>
      <c r="E1648" s="14">
        <v>11.7916666666667</v>
      </c>
      <c r="F1648" s="6">
        <f t="shared" si="108"/>
        <v>40828.791666666664</v>
      </c>
      <c r="G1648" s="7">
        <v>2E-3</v>
      </c>
      <c r="K1648" s="7">
        <f t="shared" si="109"/>
        <v>8.9999999999999993E-3</v>
      </c>
      <c r="L1648" s="7">
        <f t="shared" si="111"/>
        <v>0.89999999999999991</v>
      </c>
      <c r="M1648" s="7">
        <f t="shared" si="110"/>
        <v>8.9058184482007224E-3</v>
      </c>
    </row>
    <row r="1649" spans="1:13" x14ac:dyDescent="0.25">
      <c r="A1649" s="6">
        <v>40828.840277777781</v>
      </c>
      <c r="B1649" s="13">
        <v>40828</v>
      </c>
      <c r="C1649" s="14">
        <v>0.84027777777777779</v>
      </c>
      <c r="D1649" s="13">
        <v>40828</v>
      </c>
      <c r="E1649" s="14">
        <v>11.7986111111112</v>
      </c>
      <c r="F1649" s="6">
        <f t="shared" si="108"/>
        <v>40828.798611111109</v>
      </c>
      <c r="G1649" s="7">
        <v>1E-3</v>
      </c>
      <c r="K1649" s="7">
        <f t="shared" si="109"/>
        <v>8.0000000000000002E-3</v>
      </c>
      <c r="L1649" s="7">
        <f t="shared" si="111"/>
        <v>0.8</v>
      </c>
      <c r="M1649" s="7">
        <f t="shared" si="110"/>
        <v>6.8252771193078408E-3</v>
      </c>
    </row>
    <row r="1650" spans="1:13" x14ac:dyDescent="0.25">
      <c r="A1650" s="6">
        <v>40828.847222222219</v>
      </c>
      <c r="B1650" s="13">
        <v>40828</v>
      </c>
      <c r="C1650" s="14">
        <v>0.84722222222222221</v>
      </c>
      <c r="D1650" s="13">
        <v>40828</v>
      </c>
      <c r="E1650" s="14">
        <v>11.8055555555556</v>
      </c>
      <c r="F1650" s="6">
        <f t="shared" si="108"/>
        <v>40828.805555555555</v>
      </c>
      <c r="G1650" s="7">
        <v>1E-3</v>
      </c>
      <c r="K1650" s="7">
        <f t="shared" si="109"/>
        <v>8.0000000000000002E-3</v>
      </c>
      <c r="L1650" s="7">
        <f t="shared" si="111"/>
        <v>0.8</v>
      </c>
      <c r="M1650" s="7">
        <f t="shared" si="110"/>
        <v>6.8252771193078408E-3</v>
      </c>
    </row>
    <row r="1651" spans="1:13" x14ac:dyDescent="0.25">
      <c r="A1651" s="6">
        <v>40828.854166666664</v>
      </c>
      <c r="B1651" s="13">
        <v>40828</v>
      </c>
      <c r="C1651" s="14">
        <v>0.85416666666666663</v>
      </c>
      <c r="D1651" s="13">
        <v>40828</v>
      </c>
      <c r="E1651" s="14">
        <v>11.8125</v>
      </c>
      <c r="F1651" s="6">
        <f t="shared" si="108"/>
        <v>40828.8125</v>
      </c>
      <c r="G1651" s="7">
        <v>0</v>
      </c>
      <c r="K1651" s="7">
        <f t="shared" si="109"/>
        <v>6.9999999999999993E-3</v>
      </c>
      <c r="L1651" s="7">
        <f t="shared" si="111"/>
        <v>0.7</v>
      </c>
      <c r="M1651" s="7">
        <f t="shared" si="110"/>
        <v>5.0479666965891293E-3</v>
      </c>
    </row>
    <row r="1652" spans="1:13" x14ac:dyDescent="0.25">
      <c r="A1652" s="6">
        <v>40828.861111111109</v>
      </c>
      <c r="B1652" s="13">
        <v>40828</v>
      </c>
      <c r="C1652" s="14">
        <v>0.86111111111111116</v>
      </c>
      <c r="D1652" s="13">
        <v>40828</v>
      </c>
      <c r="E1652" s="14">
        <v>11.8194444444445</v>
      </c>
      <c r="F1652" s="6">
        <f t="shared" si="108"/>
        <v>40828.819444444445</v>
      </c>
      <c r="G1652" s="7">
        <v>0</v>
      </c>
      <c r="K1652" s="7">
        <f t="shared" si="109"/>
        <v>6.9999999999999993E-3</v>
      </c>
      <c r="L1652" s="7">
        <f t="shared" si="111"/>
        <v>0.7</v>
      </c>
      <c r="M1652" s="7">
        <f t="shared" si="110"/>
        <v>5.0479666965891293E-3</v>
      </c>
    </row>
    <row r="1653" spans="1:13" x14ac:dyDescent="0.25">
      <c r="A1653" s="6">
        <v>40828.868055555555</v>
      </c>
      <c r="B1653" s="13">
        <v>40828</v>
      </c>
      <c r="C1653" s="14">
        <v>0.86805555555555547</v>
      </c>
      <c r="D1653" s="13">
        <v>40828</v>
      </c>
      <c r="E1653" s="14">
        <v>11.8263888888889</v>
      </c>
      <c r="F1653" s="6">
        <f t="shared" si="108"/>
        <v>40828.826388888891</v>
      </c>
      <c r="G1653" s="7">
        <v>0</v>
      </c>
      <c r="K1653" s="7">
        <f t="shared" si="109"/>
        <v>6.9999999999999993E-3</v>
      </c>
      <c r="L1653" s="7">
        <f t="shared" si="111"/>
        <v>0.7</v>
      </c>
      <c r="M1653" s="7">
        <f t="shared" si="110"/>
        <v>5.0479666965891293E-3</v>
      </c>
    </row>
    <row r="1654" spans="1:13" x14ac:dyDescent="0.25">
      <c r="A1654" s="6">
        <v>40828.875</v>
      </c>
      <c r="B1654" s="13">
        <v>40828</v>
      </c>
      <c r="C1654" s="14">
        <v>0.875</v>
      </c>
      <c r="D1654" s="13">
        <v>40828</v>
      </c>
      <c r="E1654" s="14">
        <v>11.8333333333334</v>
      </c>
      <c r="F1654" s="6">
        <f t="shared" si="108"/>
        <v>40828.833333333336</v>
      </c>
      <c r="G1654" s="7">
        <v>0</v>
      </c>
      <c r="K1654" s="7">
        <f t="shared" si="109"/>
        <v>6.9999999999999993E-3</v>
      </c>
      <c r="L1654" s="7">
        <f t="shared" si="111"/>
        <v>0.7</v>
      </c>
      <c r="M1654" s="7">
        <f t="shared" si="110"/>
        <v>5.0479666965891293E-3</v>
      </c>
    </row>
    <row r="1655" spans="1:13" x14ac:dyDescent="0.25">
      <c r="A1655" s="6">
        <v>40828.881944444445</v>
      </c>
      <c r="B1655" s="13">
        <v>40828</v>
      </c>
      <c r="C1655" s="14">
        <v>0.88194444444444453</v>
      </c>
      <c r="D1655" s="13">
        <v>40828</v>
      </c>
      <c r="E1655" s="14">
        <v>11.8402777777778</v>
      </c>
      <c r="F1655" s="6">
        <f t="shared" si="108"/>
        <v>40828.840277777781</v>
      </c>
      <c r="G1655" s="7">
        <v>0</v>
      </c>
      <c r="K1655" s="7">
        <f t="shared" si="109"/>
        <v>6.9999999999999993E-3</v>
      </c>
      <c r="L1655" s="7">
        <f t="shared" si="111"/>
        <v>0.7</v>
      </c>
      <c r="M1655" s="7">
        <f t="shared" si="110"/>
        <v>5.0479666965891293E-3</v>
      </c>
    </row>
    <row r="1656" spans="1:13" x14ac:dyDescent="0.25">
      <c r="A1656" s="6">
        <v>40828.888888888891</v>
      </c>
      <c r="B1656" s="13">
        <v>40828</v>
      </c>
      <c r="C1656" s="14">
        <v>0.88888888888888884</v>
      </c>
      <c r="D1656" s="13">
        <v>40828</v>
      </c>
      <c r="E1656" s="14">
        <v>11.8472222222223</v>
      </c>
      <c r="F1656" s="6">
        <f t="shared" si="108"/>
        <v>40828.847222222219</v>
      </c>
      <c r="G1656" s="7">
        <v>0</v>
      </c>
      <c r="K1656" s="7">
        <f t="shared" si="109"/>
        <v>6.9999999999999993E-3</v>
      </c>
      <c r="L1656" s="7">
        <f t="shared" si="111"/>
        <v>0.7</v>
      </c>
      <c r="M1656" s="7">
        <f t="shared" si="110"/>
        <v>5.0479666965891293E-3</v>
      </c>
    </row>
    <row r="1657" spans="1:13" x14ac:dyDescent="0.25">
      <c r="A1657" s="6">
        <v>40828.895833333336</v>
      </c>
      <c r="B1657" s="13">
        <v>40828</v>
      </c>
      <c r="C1657" s="14">
        <v>0.89583333333333337</v>
      </c>
      <c r="D1657" s="13">
        <v>40828</v>
      </c>
      <c r="E1657" s="14">
        <v>11.8541666666667</v>
      </c>
      <c r="F1657" s="6">
        <f t="shared" si="108"/>
        <v>40828.854166666664</v>
      </c>
      <c r="G1657" s="7">
        <v>0</v>
      </c>
      <c r="K1657" s="7">
        <f t="shared" si="109"/>
        <v>6.9999999999999993E-3</v>
      </c>
      <c r="L1657" s="7">
        <f t="shared" si="111"/>
        <v>0.7</v>
      </c>
      <c r="M1657" s="7">
        <f t="shared" si="110"/>
        <v>5.0479666965891293E-3</v>
      </c>
    </row>
    <row r="1658" spans="1:13" x14ac:dyDescent="0.25">
      <c r="A1658" s="6">
        <v>40828.902777777781</v>
      </c>
      <c r="B1658" s="13">
        <v>40828</v>
      </c>
      <c r="C1658" s="14">
        <v>0.90277777777777779</v>
      </c>
      <c r="D1658" s="13">
        <v>40828</v>
      </c>
      <c r="E1658" s="14">
        <v>11.8611111111112</v>
      </c>
      <c r="F1658" s="6">
        <f t="shared" si="108"/>
        <v>40828.861111111109</v>
      </c>
      <c r="G1658" s="7">
        <v>0</v>
      </c>
      <c r="K1658" s="7">
        <f t="shared" si="109"/>
        <v>6.9999999999999993E-3</v>
      </c>
      <c r="L1658" s="7">
        <f t="shared" si="111"/>
        <v>0.7</v>
      </c>
      <c r="M1658" s="7">
        <f t="shared" si="110"/>
        <v>5.0479666965891293E-3</v>
      </c>
    </row>
    <row r="1659" spans="1:13" x14ac:dyDescent="0.25">
      <c r="A1659" s="6">
        <v>40828.909722222219</v>
      </c>
      <c r="B1659" s="13">
        <v>40828</v>
      </c>
      <c r="C1659" s="14">
        <v>0.90972222222222221</v>
      </c>
      <c r="D1659" s="13">
        <v>40828</v>
      </c>
      <c r="E1659" s="14">
        <v>11.8680555555556</v>
      </c>
      <c r="F1659" s="6">
        <f t="shared" si="108"/>
        <v>40828.868055555555</v>
      </c>
      <c r="G1659" s="7">
        <v>0</v>
      </c>
      <c r="K1659" s="7">
        <f t="shared" si="109"/>
        <v>6.9999999999999993E-3</v>
      </c>
      <c r="L1659" s="7">
        <f t="shared" si="111"/>
        <v>0.7</v>
      </c>
      <c r="M1659" s="7">
        <f t="shared" si="110"/>
        <v>5.0479666965891293E-3</v>
      </c>
    </row>
    <row r="1660" spans="1:13" x14ac:dyDescent="0.25">
      <c r="A1660" s="6">
        <v>40828.916666666664</v>
      </c>
      <c r="B1660" s="13">
        <v>40828</v>
      </c>
      <c r="C1660" s="14">
        <v>0.91666666666666663</v>
      </c>
      <c r="D1660" s="13">
        <v>40828</v>
      </c>
      <c r="E1660" s="14">
        <v>11.875</v>
      </c>
      <c r="F1660" s="6">
        <f t="shared" si="108"/>
        <v>40828.875</v>
      </c>
      <c r="G1660" s="7">
        <v>0</v>
      </c>
      <c r="K1660" s="7">
        <f t="shared" si="109"/>
        <v>6.9999999999999993E-3</v>
      </c>
      <c r="L1660" s="7">
        <f t="shared" si="111"/>
        <v>0.7</v>
      </c>
      <c r="M1660" s="7">
        <f t="shared" si="110"/>
        <v>5.0479666965891293E-3</v>
      </c>
    </row>
    <row r="1661" spans="1:13" x14ac:dyDescent="0.25">
      <c r="A1661" s="6">
        <v>40828.923611111109</v>
      </c>
      <c r="B1661" s="13">
        <v>40828</v>
      </c>
      <c r="C1661" s="14">
        <v>0.92361111111111116</v>
      </c>
      <c r="D1661" s="13">
        <v>40828</v>
      </c>
      <c r="E1661" s="14">
        <v>11.8819444444445</v>
      </c>
      <c r="F1661" s="6">
        <f t="shared" si="108"/>
        <v>40828.881944444445</v>
      </c>
      <c r="G1661" s="7">
        <v>0</v>
      </c>
      <c r="K1661" s="7">
        <f t="shared" si="109"/>
        <v>6.9999999999999993E-3</v>
      </c>
      <c r="L1661" s="7">
        <f t="shared" si="111"/>
        <v>0.7</v>
      </c>
      <c r="M1661" s="7">
        <f t="shared" si="110"/>
        <v>5.0479666965891293E-3</v>
      </c>
    </row>
    <row r="1662" spans="1:13" x14ac:dyDescent="0.25">
      <c r="A1662" s="6">
        <v>40828.930555555555</v>
      </c>
      <c r="B1662" s="13">
        <v>40828</v>
      </c>
      <c r="C1662" s="14">
        <v>0.93055555555555547</v>
      </c>
      <c r="D1662" s="13">
        <v>40828</v>
      </c>
      <c r="E1662" s="14">
        <v>11.8888888888889</v>
      </c>
      <c r="F1662" s="6">
        <f t="shared" si="108"/>
        <v>40828.888888888891</v>
      </c>
      <c r="G1662" s="7">
        <v>0</v>
      </c>
      <c r="K1662" s="7">
        <f t="shared" si="109"/>
        <v>6.9999999999999993E-3</v>
      </c>
      <c r="L1662" s="7">
        <f t="shared" si="111"/>
        <v>0.7</v>
      </c>
      <c r="M1662" s="7">
        <f t="shared" si="110"/>
        <v>5.0479666965891293E-3</v>
      </c>
    </row>
    <row r="1663" spans="1:13" x14ac:dyDescent="0.25">
      <c r="A1663" s="6">
        <v>40828.9375</v>
      </c>
      <c r="B1663" s="13">
        <v>40828</v>
      </c>
      <c r="C1663" s="14">
        <v>0.9375</v>
      </c>
      <c r="D1663" s="13">
        <v>40828</v>
      </c>
      <c r="E1663" s="14">
        <v>11.8958333333334</v>
      </c>
      <c r="F1663" s="6">
        <f t="shared" si="108"/>
        <v>40828.895833333336</v>
      </c>
      <c r="G1663" s="7">
        <v>0</v>
      </c>
      <c r="K1663" s="7">
        <f t="shared" si="109"/>
        <v>6.9999999999999993E-3</v>
      </c>
      <c r="L1663" s="7">
        <f t="shared" si="111"/>
        <v>0.7</v>
      </c>
      <c r="M1663" s="7">
        <f t="shared" si="110"/>
        <v>5.0479666965891293E-3</v>
      </c>
    </row>
    <row r="1664" spans="1:13" x14ac:dyDescent="0.25">
      <c r="A1664" s="6">
        <v>40828.944444444445</v>
      </c>
      <c r="B1664" s="13">
        <v>40828</v>
      </c>
      <c r="C1664" s="14">
        <v>0.94444444444444453</v>
      </c>
      <c r="D1664" s="13">
        <v>40828</v>
      </c>
      <c r="E1664" s="14">
        <v>11.9027777777778</v>
      </c>
      <c r="F1664" s="6">
        <f t="shared" ref="F1664:F1677" si="112">D1664+E1664-11</f>
        <v>40828.902777777781</v>
      </c>
      <c r="G1664" s="7">
        <v>0</v>
      </c>
      <c r="K1664" s="7">
        <f t="shared" si="109"/>
        <v>6.9999999999999993E-3</v>
      </c>
      <c r="L1664" s="7">
        <f t="shared" si="111"/>
        <v>0.7</v>
      </c>
      <c r="M1664" s="7">
        <f t="shared" si="110"/>
        <v>5.0479666965891293E-3</v>
      </c>
    </row>
    <row r="1665" spans="1:13" x14ac:dyDescent="0.25">
      <c r="A1665" s="6">
        <v>40828.951388888891</v>
      </c>
      <c r="B1665" s="13">
        <v>40828</v>
      </c>
      <c r="C1665" s="14">
        <v>0.95138888888888884</v>
      </c>
      <c r="D1665" s="13">
        <v>40828</v>
      </c>
      <c r="E1665" s="14">
        <v>11.9097222222223</v>
      </c>
      <c r="F1665" s="6">
        <f t="shared" si="112"/>
        <v>40828.909722222219</v>
      </c>
      <c r="G1665" s="7">
        <v>0</v>
      </c>
      <c r="K1665" s="7">
        <f t="shared" si="109"/>
        <v>6.9999999999999993E-3</v>
      </c>
      <c r="L1665" s="7">
        <f t="shared" si="111"/>
        <v>0.7</v>
      </c>
      <c r="M1665" s="7">
        <f t="shared" si="110"/>
        <v>5.0479666965891293E-3</v>
      </c>
    </row>
    <row r="1666" spans="1:13" x14ac:dyDescent="0.25">
      <c r="A1666" s="6">
        <v>40828.958333333336</v>
      </c>
      <c r="B1666" s="13">
        <v>40828</v>
      </c>
      <c r="C1666" s="14">
        <v>0.95833333333333337</v>
      </c>
      <c r="D1666" s="13">
        <v>40828</v>
      </c>
      <c r="E1666" s="14">
        <v>11.9166666666667</v>
      </c>
      <c r="F1666" s="6">
        <f t="shared" si="112"/>
        <v>40828.916666666664</v>
      </c>
      <c r="G1666" s="7">
        <v>0</v>
      </c>
      <c r="K1666" s="7">
        <f t="shared" ref="K1666:K1729" si="113">G1666+($K$2057-$H$2057)</f>
        <v>6.9999999999999993E-3</v>
      </c>
      <c r="L1666" s="7">
        <f t="shared" si="111"/>
        <v>0.7</v>
      </c>
      <c r="M1666" s="7">
        <f t="shared" si="110"/>
        <v>5.0479666965891293E-3</v>
      </c>
    </row>
    <row r="1667" spans="1:13" x14ac:dyDescent="0.25">
      <c r="A1667" s="6">
        <v>40828.965277777781</v>
      </c>
      <c r="B1667" s="13">
        <v>40828</v>
      </c>
      <c r="C1667" s="14">
        <v>0.96527777777777779</v>
      </c>
      <c r="D1667" s="13">
        <v>40828</v>
      </c>
      <c r="E1667" s="14">
        <v>11.9236111111112</v>
      </c>
      <c r="F1667" s="6">
        <f t="shared" si="112"/>
        <v>40828.923611111109</v>
      </c>
      <c r="G1667" s="7">
        <v>0</v>
      </c>
      <c r="K1667" s="7">
        <f t="shared" si="113"/>
        <v>6.9999999999999993E-3</v>
      </c>
      <c r="L1667" s="7">
        <f t="shared" si="111"/>
        <v>0.7</v>
      </c>
      <c r="M1667" s="7">
        <f t="shared" ref="M1667:M1730" si="114">IF(L1667&lt;10.1,(0.011299*L1667^2.259),(0.00526*L1667^2.542))</f>
        <v>5.0479666965891293E-3</v>
      </c>
    </row>
    <row r="1668" spans="1:13" x14ac:dyDescent="0.25">
      <c r="A1668" s="6">
        <v>40828.972222222219</v>
      </c>
      <c r="B1668" s="13">
        <v>40828</v>
      </c>
      <c r="C1668" s="14">
        <v>0.97222222222222221</v>
      </c>
      <c r="D1668" s="13">
        <v>40828</v>
      </c>
      <c r="E1668" s="14">
        <v>11.9305555555556</v>
      </c>
      <c r="F1668" s="6">
        <f t="shared" si="112"/>
        <v>40828.930555555555</v>
      </c>
      <c r="G1668" s="7">
        <v>0</v>
      </c>
      <c r="K1668" s="7">
        <f t="shared" si="113"/>
        <v>6.9999999999999993E-3</v>
      </c>
      <c r="L1668" s="7">
        <f t="shared" si="111"/>
        <v>0.7</v>
      </c>
      <c r="M1668" s="7">
        <f t="shared" si="114"/>
        <v>5.0479666965891293E-3</v>
      </c>
    </row>
    <row r="1669" spans="1:13" x14ac:dyDescent="0.25">
      <c r="A1669" s="6">
        <v>40828.979166666664</v>
      </c>
      <c r="B1669" s="13">
        <v>40828</v>
      </c>
      <c r="C1669" s="14">
        <v>0.97916666666666663</v>
      </c>
      <c r="D1669" s="13">
        <v>40828</v>
      </c>
      <c r="E1669" s="14">
        <v>11.9375</v>
      </c>
      <c r="F1669" s="6">
        <f t="shared" si="112"/>
        <v>40828.9375</v>
      </c>
      <c r="G1669" s="7">
        <v>0</v>
      </c>
      <c r="K1669" s="7">
        <f t="shared" si="113"/>
        <v>6.9999999999999993E-3</v>
      </c>
      <c r="L1669" s="7">
        <f t="shared" ref="L1669:L1732" si="115">K1669*100</f>
        <v>0.7</v>
      </c>
      <c r="M1669" s="7">
        <f t="shared" si="114"/>
        <v>5.0479666965891293E-3</v>
      </c>
    </row>
    <row r="1670" spans="1:13" x14ac:dyDescent="0.25">
      <c r="A1670" s="6">
        <v>40828.986111111109</v>
      </c>
      <c r="B1670" s="13">
        <v>40828</v>
      </c>
      <c r="C1670" s="14">
        <v>0.98611111111111116</v>
      </c>
      <c r="D1670" s="13">
        <v>40828</v>
      </c>
      <c r="E1670" s="14">
        <v>11.9444444444445</v>
      </c>
      <c r="F1670" s="6">
        <f t="shared" si="112"/>
        <v>40828.944444444445</v>
      </c>
      <c r="G1670" s="7">
        <v>0</v>
      </c>
      <c r="K1670" s="7">
        <f t="shared" si="113"/>
        <v>6.9999999999999993E-3</v>
      </c>
      <c r="L1670" s="7">
        <f t="shared" si="115"/>
        <v>0.7</v>
      </c>
      <c r="M1670" s="7">
        <f t="shared" si="114"/>
        <v>5.0479666965891293E-3</v>
      </c>
    </row>
    <row r="1671" spans="1:13" x14ac:dyDescent="0.25">
      <c r="A1671" s="6">
        <v>40828.993055555555</v>
      </c>
      <c r="B1671" s="13">
        <v>40828</v>
      </c>
      <c r="C1671" s="14">
        <v>0.99305555555555547</v>
      </c>
      <c r="D1671" s="13">
        <v>40828</v>
      </c>
      <c r="E1671" s="14">
        <v>11.9513888888889</v>
      </c>
      <c r="F1671" s="6">
        <f t="shared" si="112"/>
        <v>40828.951388888891</v>
      </c>
      <c r="G1671" s="7">
        <v>0</v>
      </c>
      <c r="K1671" s="7">
        <f t="shared" si="113"/>
        <v>6.9999999999999993E-3</v>
      </c>
      <c r="L1671" s="7">
        <f t="shared" si="115"/>
        <v>0.7</v>
      </c>
      <c r="M1671" s="7">
        <f t="shared" si="114"/>
        <v>5.0479666965891293E-3</v>
      </c>
    </row>
    <row r="1672" spans="1:13" x14ac:dyDescent="0.25">
      <c r="A1672" s="6">
        <v>40829</v>
      </c>
      <c r="B1672" s="13">
        <v>40829</v>
      </c>
      <c r="C1672" s="14">
        <v>0</v>
      </c>
      <c r="D1672" s="13">
        <v>40828</v>
      </c>
      <c r="E1672" s="14">
        <v>11.9583333333334</v>
      </c>
      <c r="F1672" s="6">
        <f t="shared" si="112"/>
        <v>40828.958333333336</v>
      </c>
      <c r="G1672" s="7">
        <v>0</v>
      </c>
      <c r="K1672" s="7">
        <f t="shared" si="113"/>
        <v>6.9999999999999993E-3</v>
      </c>
      <c r="L1672" s="7">
        <f t="shared" si="115"/>
        <v>0.7</v>
      </c>
      <c r="M1672" s="7">
        <f t="shared" si="114"/>
        <v>5.0479666965891293E-3</v>
      </c>
    </row>
    <row r="1673" spans="1:13" x14ac:dyDescent="0.25">
      <c r="A1673" s="6">
        <v>40829.006944444445</v>
      </c>
      <c r="B1673" s="13">
        <v>40829</v>
      </c>
      <c r="C1673" s="14">
        <v>6.9444444444444441E-3</v>
      </c>
      <c r="D1673" s="13">
        <v>40828</v>
      </c>
      <c r="E1673" s="14">
        <v>11.9652777777778</v>
      </c>
      <c r="F1673" s="6">
        <f t="shared" si="112"/>
        <v>40828.965277777781</v>
      </c>
      <c r="G1673" s="7">
        <v>0</v>
      </c>
      <c r="K1673" s="7">
        <f t="shared" si="113"/>
        <v>6.9999999999999993E-3</v>
      </c>
      <c r="L1673" s="7">
        <f t="shared" si="115"/>
        <v>0.7</v>
      </c>
      <c r="M1673" s="7">
        <f t="shared" si="114"/>
        <v>5.0479666965891293E-3</v>
      </c>
    </row>
    <row r="1674" spans="1:13" x14ac:dyDescent="0.25">
      <c r="A1674" s="6">
        <v>40829.013888888891</v>
      </c>
      <c r="B1674" s="13">
        <v>40829</v>
      </c>
      <c r="C1674" s="14">
        <v>1.3888888888888888E-2</v>
      </c>
      <c r="D1674" s="13">
        <v>40828</v>
      </c>
      <c r="E1674" s="14">
        <v>11.9722222222223</v>
      </c>
      <c r="F1674" s="6">
        <f t="shared" si="112"/>
        <v>40828.972222222219</v>
      </c>
      <c r="G1674" s="7">
        <v>0</v>
      </c>
      <c r="K1674" s="7">
        <f t="shared" si="113"/>
        <v>6.9999999999999993E-3</v>
      </c>
      <c r="L1674" s="7">
        <f t="shared" si="115"/>
        <v>0.7</v>
      </c>
      <c r="M1674" s="7">
        <f t="shared" si="114"/>
        <v>5.0479666965891293E-3</v>
      </c>
    </row>
    <row r="1675" spans="1:13" x14ac:dyDescent="0.25">
      <c r="A1675" s="6">
        <v>40829.020833333336</v>
      </c>
      <c r="B1675" s="13">
        <v>40829</v>
      </c>
      <c r="C1675" s="14">
        <v>2.0833333333333332E-2</v>
      </c>
      <c r="D1675" s="13">
        <v>40828</v>
      </c>
      <c r="E1675" s="14">
        <v>11.9791666666667</v>
      </c>
      <c r="F1675" s="6">
        <f t="shared" si="112"/>
        <v>40828.979166666664</v>
      </c>
      <c r="G1675" s="7">
        <v>0</v>
      </c>
      <c r="K1675" s="7">
        <f t="shared" si="113"/>
        <v>6.9999999999999993E-3</v>
      </c>
      <c r="L1675" s="7">
        <f t="shared" si="115"/>
        <v>0.7</v>
      </c>
      <c r="M1675" s="7">
        <f t="shared" si="114"/>
        <v>5.0479666965891293E-3</v>
      </c>
    </row>
    <row r="1676" spans="1:13" x14ac:dyDescent="0.25">
      <c r="A1676" s="6">
        <v>40829.027777777781</v>
      </c>
      <c r="B1676" s="13">
        <v>40829</v>
      </c>
      <c r="C1676" s="14">
        <v>2.7777777777777776E-2</v>
      </c>
      <c r="D1676" s="13">
        <v>40828</v>
      </c>
      <c r="E1676" s="14">
        <v>11.9861111111112</v>
      </c>
      <c r="F1676" s="6">
        <f t="shared" si="112"/>
        <v>40828.986111111109</v>
      </c>
      <c r="G1676" s="7">
        <v>0</v>
      </c>
      <c r="K1676" s="7">
        <f t="shared" si="113"/>
        <v>6.9999999999999993E-3</v>
      </c>
      <c r="L1676" s="7">
        <f t="shared" si="115"/>
        <v>0.7</v>
      </c>
      <c r="M1676" s="7">
        <f t="shared" si="114"/>
        <v>5.0479666965891293E-3</v>
      </c>
    </row>
    <row r="1677" spans="1:13" x14ac:dyDescent="0.25">
      <c r="A1677" s="6">
        <v>40829.034722222219</v>
      </c>
      <c r="B1677" s="13">
        <v>40829</v>
      </c>
      <c r="C1677" s="14">
        <v>3.4722222222222224E-2</v>
      </c>
      <c r="D1677" s="13">
        <v>40828</v>
      </c>
      <c r="E1677" s="14">
        <v>11.9930555555556</v>
      </c>
      <c r="F1677" s="6">
        <f t="shared" si="112"/>
        <v>40828.993055555555</v>
      </c>
      <c r="G1677" s="7">
        <v>0</v>
      </c>
      <c r="K1677" s="7">
        <f t="shared" si="113"/>
        <v>6.9999999999999993E-3</v>
      </c>
      <c r="L1677" s="7">
        <f t="shared" si="115"/>
        <v>0.7</v>
      </c>
      <c r="M1677" s="7">
        <f t="shared" si="114"/>
        <v>5.0479666965891293E-3</v>
      </c>
    </row>
    <row r="1678" spans="1:13" x14ac:dyDescent="0.25">
      <c r="A1678" s="6">
        <v>40829.041666666664</v>
      </c>
      <c r="B1678" s="13">
        <v>40829</v>
      </c>
      <c r="C1678" s="14">
        <v>4.1666666666666664E-2</v>
      </c>
      <c r="D1678" s="13">
        <v>40829</v>
      </c>
      <c r="E1678" s="14">
        <v>12</v>
      </c>
      <c r="F1678" s="6">
        <f>D1678+E1678-12</f>
        <v>40829</v>
      </c>
      <c r="G1678" s="7">
        <v>0</v>
      </c>
      <c r="K1678" s="7">
        <f t="shared" si="113"/>
        <v>6.9999999999999993E-3</v>
      </c>
      <c r="L1678" s="7">
        <f t="shared" si="115"/>
        <v>0.7</v>
      </c>
      <c r="M1678" s="7">
        <f t="shared" si="114"/>
        <v>5.0479666965891293E-3</v>
      </c>
    </row>
    <row r="1679" spans="1:13" x14ac:dyDescent="0.25">
      <c r="A1679" s="6">
        <v>40829.048611111109</v>
      </c>
      <c r="B1679" s="13">
        <v>40829</v>
      </c>
      <c r="C1679" s="14">
        <v>4.8611111111111112E-2</v>
      </c>
      <c r="D1679" s="13">
        <v>40829</v>
      </c>
      <c r="E1679" s="14">
        <v>12.0069444444445</v>
      </c>
      <c r="F1679" s="6">
        <f t="shared" ref="F1679:F1742" si="116">D1679+E1679-12</f>
        <v>40829.006944444445</v>
      </c>
      <c r="G1679" s="7">
        <v>0</v>
      </c>
      <c r="K1679" s="7">
        <f t="shared" si="113"/>
        <v>6.9999999999999993E-3</v>
      </c>
      <c r="L1679" s="7">
        <f t="shared" si="115"/>
        <v>0.7</v>
      </c>
      <c r="M1679" s="7">
        <f t="shared" si="114"/>
        <v>5.0479666965891293E-3</v>
      </c>
    </row>
    <row r="1680" spans="1:13" x14ac:dyDescent="0.25">
      <c r="A1680" s="6">
        <v>40829.055555555555</v>
      </c>
      <c r="B1680" s="13">
        <v>40829</v>
      </c>
      <c r="C1680" s="14">
        <v>5.5555555555555552E-2</v>
      </c>
      <c r="D1680" s="13">
        <v>40829</v>
      </c>
      <c r="E1680" s="14">
        <v>12.0138888888889</v>
      </c>
      <c r="F1680" s="6">
        <f t="shared" si="116"/>
        <v>40829.013888888891</v>
      </c>
      <c r="G1680" s="7">
        <v>0</v>
      </c>
      <c r="K1680" s="7">
        <f t="shared" si="113"/>
        <v>6.9999999999999993E-3</v>
      </c>
      <c r="L1680" s="7">
        <f t="shared" si="115"/>
        <v>0.7</v>
      </c>
      <c r="M1680" s="7">
        <f t="shared" si="114"/>
        <v>5.0479666965891293E-3</v>
      </c>
    </row>
    <row r="1681" spans="1:13" x14ac:dyDescent="0.25">
      <c r="A1681" s="6">
        <v>40829.0625</v>
      </c>
      <c r="B1681" s="13">
        <v>40829</v>
      </c>
      <c r="C1681" s="14">
        <v>6.25E-2</v>
      </c>
      <c r="D1681" s="13">
        <v>40829</v>
      </c>
      <c r="E1681" s="14">
        <v>12.0208333333334</v>
      </c>
      <c r="F1681" s="6">
        <f t="shared" si="116"/>
        <v>40829.020833333336</v>
      </c>
      <c r="G1681" s="7">
        <v>0</v>
      </c>
      <c r="K1681" s="7">
        <f t="shared" si="113"/>
        <v>6.9999999999999993E-3</v>
      </c>
      <c r="L1681" s="7">
        <f t="shared" si="115"/>
        <v>0.7</v>
      </c>
      <c r="M1681" s="7">
        <f t="shared" si="114"/>
        <v>5.0479666965891293E-3</v>
      </c>
    </row>
    <row r="1682" spans="1:13" x14ac:dyDescent="0.25">
      <c r="A1682" s="6">
        <v>40829.069444444445</v>
      </c>
      <c r="B1682" s="13">
        <v>40829</v>
      </c>
      <c r="C1682" s="14">
        <v>6.9444444444444434E-2</v>
      </c>
      <c r="D1682" s="13">
        <v>40829</v>
      </c>
      <c r="E1682" s="14">
        <v>12.0277777777778</v>
      </c>
      <c r="F1682" s="6">
        <f t="shared" si="116"/>
        <v>40829.027777777781</v>
      </c>
      <c r="G1682" s="7">
        <v>0</v>
      </c>
      <c r="K1682" s="7">
        <f t="shared" si="113"/>
        <v>6.9999999999999993E-3</v>
      </c>
      <c r="L1682" s="7">
        <f t="shared" si="115"/>
        <v>0.7</v>
      </c>
      <c r="M1682" s="7">
        <f t="shared" si="114"/>
        <v>5.0479666965891293E-3</v>
      </c>
    </row>
    <row r="1683" spans="1:13" x14ac:dyDescent="0.25">
      <c r="A1683" s="6">
        <v>40829.076388888891</v>
      </c>
      <c r="B1683" s="13">
        <v>40829</v>
      </c>
      <c r="C1683" s="14">
        <v>7.6388888888888895E-2</v>
      </c>
      <c r="D1683" s="13">
        <v>40829</v>
      </c>
      <c r="E1683" s="14">
        <v>12.0347222222223</v>
      </c>
      <c r="F1683" s="6">
        <f t="shared" si="116"/>
        <v>40829.034722222219</v>
      </c>
      <c r="G1683" s="7">
        <v>0</v>
      </c>
      <c r="K1683" s="7">
        <f t="shared" si="113"/>
        <v>6.9999999999999993E-3</v>
      </c>
      <c r="L1683" s="7">
        <f t="shared" si="115"/>
        <v>0.7</v>
      </c>
      <c r="M1683" s="7">
        <f t="shared" si="114"/>
        <v>5.0479666965891293E-3</v>
      </c>
    </row>
    <row r="1684" spans="1:13" x14ac:dyDescent="0.25">
      <c r="A1684" s="6">
        <v>40829.083333333336</v>
      </c>
      <c r="B1684" s="13">
        <v>40829</v>
      </c>
      <c r="C1684" s="14">
        <v>8.3333333333333329E-2</v>
      </c>
      <c r="D1684" s="13">
        <v>40829</v>
      </c>
      <c r="E1684" s="14">
        <v>12.0416666666667</v>
      </c>
      <c r="F1684" s="6">
        <f t="shared" si="116"/>
        <v>40829.041666666664</v>
      </c>
      <c r="G1684" s="7">
        <v>0</v>
      </c>
      <c r="K1684" s="7">
        <f t="shared" si="113"/>
        <v>6.9999999999999993E-3</v>
      </c>
      <c r="L1684" s="7">
        <f t="shared" si="115"/>
        <v>0.7</v>
      </c>
      <c r="M1684" s="7">
        <f t="shared" si="114"/>
        <v>5.0479666965891293E-3</v>
      </c>
    </row>
    <row r="1685" spans="1:13" x14ac:dyDescent="0.25">
      <c r="A1685" s="6">
        <v>40829.090277777781</v>
      </c>
      <c r="B1685" s="13">
        <v>40829</v>
      </c>
      <c r="C1685" s="14">
        <v>9.0277777777777776E-2</v>
      </c>
      <c r="D1685" s="13">
        <v>40829</v>
      </c>
      <c r="E1685" s="14">
        <v>12.0486111111112</v>
      </c>
      <c r="F1685" s="6">
        <f t="shared" si="116"/>
        <v>40829.048611111109</v>
      </c>
      <c r="G1685" s="7">
        <v>0</v>
      </c>
      <c r="K1685" s="7">
        <f t="shared" si="113"/>
        <v>6.9999999999999993E-3</v>
      </c>
      <c r="L1685" s="7">
        <f t="shared" si="115"/>
        <v>0.7</v>
      </c>
      <c r="M1685" s="7">
        <f t="shared" si="114"/>
        <v>5.0479666965891293E-3</v>
      </c>
    </row>
    <row r="1686" spans="1:13" x14ac:dyDescent="0.25">
      <c r="A1686" s="6">
        <v>40829.097222222219</v>
      </c>
      <c r="B1686" s="13">
        <v>40829</v>
      </c>
      <c r="C1686" s="14">
        <v>9.7222222222222224E-2</v>
      </c>
      <c r="D1686" s="13">
        <v>40829</v>
      </c>
      <c r="E1686" s="14">
        <v>12.0555555555556</v>
      </c>
      <c r="F1686" s="6">
        <f t="shared" si="116"/>
        <v>40829.055555555555</v>
      </c>
      <c r="G1686" s="7">
        <v>0</v>
      </c>
      <c r="K1686" s="7">
        <f t="shared" si="113"/>
        <v>6.9999999999999993E-3</v>
      </c>
      <c r="L1686" s="7">
        <f t="shared" si="115"/>
        <v>0.7</v>
      </c>
      <c r="M1686" s="7">
        <f t="shared" si="114"/>
        <v>5.0479666965891293E-3</v>
      </c>
    </row>
    <row r="1687" spans="1:13" x14ac:dyDescent="0.25">
      <c r="A1687" s="6">
        <v>40829.104166666664</v>
      </c>
      <c r="B1687" s="13">
        <v>40829</v>
      </c>
      <c r="C1687" s="14">
        <v>0.10416666666666667</v>
      </c>
      <c r="D1687" s="13">
        <v>40829</v>
      </c>
      <c r="E1687" s="14">
        <v>12.0625</v>
      </c>
      <c r="F1687" s="6">
        <f t="shared" si="116"/>
        <v>40829.0625</v>
      </c>
      <c r="G1687" s="7">
        <v>0</v>
      </c>
      <c r="K1687" s="7">
        <f t="shared" si="113"/>
        <v>6.9999999999999993E-3</v>
      </c>
      <c r="L1687" s="7">
        <f t="shared" si="115"/>
        <v>0.7</v>
      </c>
      <c r="M1687" s="7">
        <f t="shared" si="114"/>
        <v>5.0479666965891293E-3</v>
      </c>
    </row>
    <row r="1688" spans="1:13" x14ac:dyDescent="0.25">
      <c r="A1688" s="6">
        <v>40829.111111111109</v>
      </c>
      <c r="B1688" s="13">
        <v>40829</v>
      </c>
      <c r="C1688" s="14">
        <v>0.1111111111111111</v>
      </c>
      <c r="D1688" s="13">
        <v>40829</v>
      </c>
      <c r="E1688" s="14">
        <v>12.0694444444445</v>
      </c>
      <c r="F1688" s="6">
        <f t="shared" si="116"/>
        <v>40829.069444444445</v>
      </c>
      <c r="G1688" s="7">
        <v>0</v>
      </c>
      <c r="K1688" s="7">
        <f t="shared" si="113"/>
        <v>6.9999999999999993E-3</v>
      </c>
      <c r="L1688" s="7">
        <f t="shared" si="115"/>
        <v>0.7</v>
      </c>
      <c r="M1688" s="7">
        <f t="shared" si="114"/>
        <v>5.0479666965891293E-3</v>
      </c>
    </row>
    <row r="1689" spans="1:13" x14ac:dyDescent="0.25">
      <c r="A1689" s="6">
        <v>40829.118055555555</v>
      </c>
      <c r="B1689" s="13">
        <v>40829</v>
      </c>
      <c r="C1689" s="14">
        <v>0.11805555555555557</v>
      </c>
      <c r="D1689" s="13">
        <v>40829</v>
      </c>
      <c r="E1689" s="14">
        <v>12.0763888888889</v>
      </c>
      <c r="F1689" s="6">
        <f t="shared" si="116"/>
        <v>40829.076388888891</v>
      </c>
      <c r="G1689" s="7">
        <v>0</v>
      </c>
      <c r="K1689" s="7">
        <f t="shared" si="113"/>
        <v>6.9999999999999993E-3</v>
      </c>
      <c r="L1689" s="7">
        <f t="shared" si="115"/>
        <v>0.7</v>
      </c>
      <c r="M1689" s="7">
        <f t="shared" si="114"/>
        <v>5.0479666965891293E-3</v>
      </c>
    </row>
    <row r="1690" spans="1:13" x14ac:dyDescent="0.25">
      <c r="A1690" s="6">
        <v>40829.125</v>
      </c>
      <c r="B1690" s="13">
        <v>40829</v>
      </c>
      <c r="C1690" s="14">
        <v>0.125</v>
      </c>
      <c r="D1690" s="13">
        <v>40829</v>
      </c>
      <c r="E1690" s="14">
        <v>12.0833333333334</v>
      </c>
      <c r="F1690" s="6">
        <f t="shared" si="116"/>
        <v>40829.083333333336</v>
      </c>
      <c r="G1690" s="7">
        <v>0</v>
      </c>
      <c r="K1690" s="7">
        <f t="shared" si="113"/>
        <v>6.9999999999999993E-3</v>
      </c>
      <c r="L1690" s="7">
        <f t="shared" si="115"/>
        <v>0.7</v>
      </c>
      <c r="M1690" s="7">
        <f t="shared" si="114"/>
        <v>5.0479666965891293E-3</v>
      </c>
    </row>
    <row r="1691" spans="1:13" x14ac:dyDescent="0.25">
      <c r="A1691" s="6">
        <v>40829.131944444445</v>
      </c>
      <c r="B1691" s="13">
        <v>40829</v>
      </c>
      <c r="C1691" s="14">
        <v>0.13194444444444445</v>
      </c>
      <c r="D1691" s="13">
        <v>40829</v>
      </c>
      <c r="E1691" s="14">
        <v>12.0902777777778</v>
      </c>
      <c r="F1691" s="6">
        <f t="shared" si="116"/>
        <v>40829.090277777781</v>
      </c>
      <c r="G1691" s="7">
        <v>0</v>
      </c>
      <c r="K1691" s="7">
        <f t="shared" si="113"/>
        <v>6.9999999999999993E-3</v>
      </c>
      <c r="L1691" s="7">
        <f t="shared" si="115"/>
        <v>0.7</v>
      </c>
      <c r="M1691" s="7">
        <f t="shared" si="114"/>
        <v>5.0479666965891293E-3</v>
      </c>
    </row>
    <row r="1692" spans="1:13" x14ac:dyDescent="0.25">
      <c r="A1692" s="6">
        <v>40829.138888888891</v>
      </c>
      <c r="B1692" s="13">
        <v>40829</v>
      </c>
      <c r="C1692" s="14">
        <v>0.1388888888888889</v>
      </c>
      <c r="D1692" s="13">
        <v>40829</v>
      </c>
      <c r="E1692" s="14">
        <v>12.0972222222223</v>
      </c>
      <c r="F1692" s="6">
        <f t="shared" si="116"/>
        <v>40829.097222222219</v>
      </c>
      <c r="G1692" s="7">
        <v>0</v>
      </c>
      <c r="K1692" s="7">
        <f t="shared" si="113"/>
        <v>6.9999999999999993E-3</v>
      </c>
      <c r="L1692" s="7">
        <f t="shared" si="115"/>
        <v>0.7</v>
      </c>
      <c r="M1692" s="7">
        <f t="shared" si="114"/>
        <v>5.0479666965891293E-3</v>
      </c>
    </row>
    <row r="1693" spans="1:13" x14ac:dyDescent="0.25">
      <c r="A1693" s="6">
        <v>40829.145833333336</v>
      </c>
      <c r="B1693" s="13">
        <v>40829</v>
      </c>
      <c r="C1693" s="14">
        <v>0.14583333333333334</v>
      </c>
      <c r="D1693" s="13">
        <v>40829</v>
      </c>
      <c r="E1693" s="14">
        <v>12.1041666666667</v>
      </c>
      <c r="F1693" s="6">
        <f t="shared" si="116"/>
        <v>40829.104166666664</v>
      </c>
      <c r="G1693" s="7">
        <v>0</v>
      </c>
      <c r="K1693" s="7">
        <f t="shared" si="113"/>
        <v>6.9999999999999993E-3</v>
      </c>
      <c r="L1693" s="7">
        <f t="shared" si="115"/>
        <v>0.7</v>
      </c>
      <c r="M1693" s="7">
        <f t="shared" si="114"/>
        <v>5.0479666965891293E-3</v>
      </c>
    </row>
    <row r="1694" spans="1:13" x14ac:dyDescent="0.25">
      <c r="A1694" s="6">
        <v>40829.152777777781</v>
      </c>
      <c r="B1694" s="13">
        <v>40829</v>
      </c>
      <c r="C1694" s="14">
        <v>0.15277777777777776</v>
      </c>
      <c r="D1694" s="13">
        <v>40829</v>
      </c>
      <c r="E1694" s="14">
        <v>12.1111111111112</v>
      </c>
      <c r="F1694" s="6">
        <f t="shared" si="116"/>
        <v>40829.111111111109</v>
      </c>
      <c r="G1694" s="7">
        <v>0</v>
      </c>
      <c r="K1694" s="7">
        <f t="shared" si="113"/>
        <v>6.9999999999999993E-3</v>
      </c>
      <c r="L1694" s="7">
        <f t="shared" si="115"/>
        <v>0.7</v>
      </c>
      <c r="M1694" s="7">
        <f t="shared" si="114"/>
        <v>5.0479666965891293E-3</v>
      </c>
    </row>
    <row r="1695" spans="1:13" x14ac:dyDescent="0.25">
      <c r="A1695" s="6">
        <v>40829.159722222219</v>
      </c>
      <c r="B1695" s="13">
        <v>40829</v>
      </c>
      <c r="C1695" s="14">
        <v>0.15972222222222224</v>
      </c>
      <c r="D1695" s="13">
        <v>40829</v>
      </c>
      <c r="E1695" s="14">
        <v>12.1180555555556</v>
      </c>
      <c r="F1695" s="6">
        <f t="shared" si="116"/>
        <v>40829.118055555555</v>
      </c>
      <c r="G1695" s="7">
        <v>3.0000000000000001E-3</v>
      </c>
      <c r="K1695" s="7">
        <f t="shared" si="113"/>
        <v>9.9999999999999985E-3</v>
      </c>
      <c r="L1695" s="7">
        <f t="shared" si="115"/>
        <v>0.99999999999999989</v>
      </c>
      <c r="M1695" s="7">
        <f t="shared" si="114"/>
        <v>1.1298999999999998E-2</v>
      </c>
    </row>
    <row r="1696" spans="1:13" x14ac:dyDescent="0.25">
      <c r="A1696" s="6">
        <v>40829.166666666664</v>
      </c>
      <c r="B1696" s="13">
        <v>40829</v>
      </c>
      <c r="C1696" s="14">
        <v>0.16666666666666666</v>
      </c>
      <c r="D1696" s="13">
        <v>40829</v>
      </c>
      <c r="E1696" s="14">
        <v>12.125</v>
      </c>
      <c r="F1696" s="6">
        <f t="shared" si="116"/>
        <v>40829.125</v>
      </c>
      <c r="G1696" s="7">
        <v>7.0000000000000001E-3</v>
      </c>
      <c r="K1696" s="7">
        <f t="shared" si="113"/>
        <v>1.3999999999999999E-2</v>
      </c>
      <c r="L1696" s="7">
        <f t="shared" si="115"/>
        <v>1.4</v>
      </c>
      <c r="M1696" s="7">
        <f t="shared" si="114"/>
        <v>2.4162576455586223E-2</v>
      </c>
    </row>
    <row r="1697" spans="1:13" x14ac:dyDescent="0.25">
      <c r="A1697" s="6">
        <v>40829.173611111109</v>
      </c>
      <c r="B1697" s="13">
        <v>40829</v>
      </c>
      <c r="C1697" s="14">
        <v>0.17361111111111113</v>
      </c>
      <c r="D1697" s="13">
        <v>40829</v>
      </c>
      <c r="E1697" s="14">
        <v>12.1319444444445</v>
      </c>
      <c r="F1697" s="6">
        <f t="shared" si="116"/>
        <v>40829.131944444445</v>
      </c>
      <c r="G1697" s="7">
        <v>8.0000000000000002E-3</v>
      </c>
      <c r="K1697" s="7">
        <f t="shared" si="113"/>
        <v>1.4999999999999999E-2</v>
      </c>
      <c r="L1697" s="7">
        <f t="shared" si="115"/>
        <v>1.5</v>
      </c>
      <c r="M1697" s="7">
        <f t="shared" si="114"/>
        <v>2.8237754806447621E-2</v>
      </c>
    </row>
    <row r="1698" spans="1:13" x14ac:dyDescent="0.25">
      <c r="A1698" s="6">
        <v>40829.180555555555</v>
      </c>
      <c r="B1698" s="13">
        <v>40829</v>
      </c>
      <c r="C1698" s="14">
        <v>0.18055555555555555</v>
      </c>
      <c r="D1698" s="13">
        <v>40829</v>
      </c>
      <c r="E1698" s="14">
        <v>12.1388888888889</v>
      </c>
      <c r="F1698" s="6">
        <f t="shared" si="116"/>
        <v>40829.138888888891</v>
      </c>
      <c r="G1698" s="7">
        <v>8.9999999999999993E-3</v>
      </c>
      <c r="K1698" s="7">
        <f t="shared" si="113"/>
        <v>1.6E-2</v>
      </c>
      <c r="L1698" s="7">
        <f t="shared" si="115"/>
        <v>1.6</v>
      </c>
      <c r="M1698" s="7">
        <f t="shared" si="114"/>
        <v>3.2669843154328179E-2</v>
      </c>
    </row>
    <row r="1699" spans="1:13" x14ac:dyDescent="0.25">
      <c r="A1699" s="6">
        <v>40829.1875</v>
      </c>
      <c r="B1699" s="13">
        <v>40829</v>
      </c>
      <c r="C1699" s="14">
        <v>0.1875</v>
      </c>
      <c r="D1699" s="13">
        <v>40829</v>
      </c>
      <c r="E1699" s="14">
        <v>12.1458333333334</v>
      </c>
      <c r="F1699" s="6">
        <f t="shared" si="116"/>
        <v>40829.145833333336</v>
      </c>
      <c r="G1699" s="7">
        <v>8.9999999999999993E-3</v>
      </c>
      <c r="K1699" s="7">
        <f t="shared" si="113"/>
        <v>1.6E-2</v>
      </c>
      <c r="L1699" s="7">
        <f t="shared" si="115"/>
        <v>1.6</v>
      </c>
      <c r="M1699" s="7">
        <f t="shared" si="114"/>
        <v>3.2669843154328179E-2</v>
      </c>
    </row>
    <row r="1700" spans="1:13" x14ac:dyDescent="0.25">
      <c r="A1700" s="6">
        <v>40829.194444444445</v>
      </c>
      <c r="B1700" s="13">
        <v>40829</v>
      </c>
      <c r="C1700" s="14">
        <v>0.19444444444444445</v>
      </c>
      <c r="D1700" s="13">
        <v>40829</v>
      </c>
      <c r="E1700" s="14">
        <v>12.1527777777778</v>
      </c>
      <c r="F1700" s="6">
        <f t="shared" si="116"/>
        <v>40829.152777777781</v>
      </c>
      <c r="G1700" s="7">
        <v>8.9999999999999993E-3</v>
      </c>
      <c r="K1700" s="7">
        <f t="shared" si="113"/>
        <v>1.6E-2</v>
      </c>
      <c r="L1700" s="7">
        <f t="shared" si="115"/>
        <v>1.6</v>
      </c>
      <c r="M1700" s="7">
        <f t="shared" si="114"/>
        <v>3.2669843154328179E-2</v>
      </c>
    </row>
    <row r="1701" spans="1:13" x14ac:dyDescent="0.25">
      <c r="A1701" s="6">
        <v>40829.201388888891</v>
      </c>
      <c r="B1701" s="13">
        <v>40829</v>
      </c>
      <c r="C1701" s="14">
        <v>0.20138888888888887</v>
      </c>
      <c r="D1701" s="13">
        <v>40829</v>
      </c>
      <c r="E1701" s="14">
        <v>12.1597222222223</v>
      </c>
      <c r="F1701" s="6">
        <f t="shared" si="116"/>
        <v>40829.159722222219</v>
      </c>
      <c r="G1701" s="7">
        <v>8.0000000000000002E-3</v>
      </c>
      <c r="K1701" s="7">
        <f t="shared" si="113"/>
        <v>1.4999999999999999E-2</v>
      </c>
      <c r="L1701" s="7">
        <f t="shared" si="115"/>
        <v>1.5</v>
      </c>
      <c r="M1701" s="7">
        <f t="shared" si="114"/>
        <v>2.8237754806447621E-2</v>
      </c>
    </row>
    <row r="1702" spans="1:13" x14ac:dyDescent="0.25">
      <c r="A1702" s="6">
        <v>40829.208333333336</v>
      </c>
      <c r="B1702" s="13">
        <v>40829</v>
      </c>
      <c r="C1702" s="14">
        <v>0.20833333333333334</v>
      </c>
      <c r="D1702" s="13">
        <v>40829</v>
      </c>
      <c r="E1702" s="14">
        <v>12.1666666666667</v>
      </c>
      <c r="F1702" s="6">
        <f t="shared" si="116"/>
        <v>40829.166666666664</v>
      </c>
      <c r="G1702" s="7">
        <v>8.0000000000000002E-3</v>
      </c>
      <c r="K1702" s="7">
        <f t="shared" si="113"/>
        <v>1.4999999999999999E-2</v>
      </c>
      <c r="L1702" s="7">
        <f t="shared" si="115"/>
        <v>1.5</v>
      </c>
      <c r="M1702" s="7">
        <f t="shared" si="114"/>
        <v>2.8237754806447621E-2</v>
      </c>
    </row>
    <row r="1703" spans="1:13" x14ac:dyDescent="0.25">
      <c r="A1703" s="6">
        <v>40829.215277777781</v>
      </c>
      <c r="B1703" s="13">
        <v>40829</v>
      </c>
      <c r="C1703" s="14">
        <v>0.21527777777777779</v>
      </c>
      <c r="D1703" s="13">
        <v>40829</v>
      </c>
      <c r="E1703" s="14">
        <v>12.1736111111112</v>
      </c>
      <c r="F1703" s="6">
        <f t="shared" si="116"/>
        <v>40829.173611111109</v>
      </c>
      <c r="G1703" s="7">
        <v>8.0000000000000002E-3</v>
      </c>
      <c r="K1703" s="7">
        <f t="shared" si="113"/>
        <v>1.4999999999999999E-2</v>
      </c>
      <c r="L1703" s="7">
        <f t="shared" si="115"/>
        <v>1.5</v>
      </c>
      <c r="M1703" s="7">
        <f t="shared" si="114"/>
        <v>2.8237754806447621E-2</v>
      </c>
    </row>
    <row r="1704" spans="1:13" x14ac:dyDescent="0.25">
      <c r="A1704" s="6">
        <v>40829.222222222219</v>
      </c>
      <c r="B1704" s="13">
        <v>40829</v>
      </c>
      <c r="C1704" s="14">
        <v>0.22222222222222221</v>
      </c>
      <c r="D1704" s="13">
        <v>40829</v>
      </c>
      <c r="E1704" s="14">
        <v>12.1805555555556</v>
      </c>
      <c r="F1704" s="6">
        <f t="shared" si="116"/>
        <v>40829.180555555555</v>
      </c>
      <c r="G1704" s="7">
        <v>7.0000000000000001E-3</v>
      </c>
      <c r="K1704" s="7">
        <f t="shared" si="113"/>
        <v>1.3999999999999999E-2</v>
      </c>
      <c r="L1704" s="7">
        <f t="shared" si="115"/>
        <v>1.4</v>
      </c>
      <c r="M1704" s="7">
        <f t="shared" si="114"/>
        <v>2.4162576455586223E-2</v>
      </c>
    </row>
    <row r="1705" spans="1:13" x14ac:dyDescent="0.25">
      <c r="A1705" s="6">
        <v>40829.229166666664</v>
      </c>
      <c r="B1705" s="13">
        <v>40829</v>
      </c>
      <c r="C1705" s="14">
        <v>0.22916666666666666</v>
      </c>
      <c r="D1705" s="13">
        <v>40829</v>
      </c>
      <c r="E1705" s="14">
        <v>12.1875</v>
      </c>
      <c r="F1705" s="6">
        <f t="shared" si="116"/>
        <v>40829.1875</v>
      </c>
      <c r="G1705" s="7">
        <v>7.0000000000000001E-3</v>
      </c>
      <c r="K1705" s="7">
        <f t="shared" si="113"/>
        <v>1.3999999999999999E-2</v>
      </c>
      <c r="L1705" s="7">
        <f t="shared" si="115"/>
        <v>1.4</v>
      </c>
      <c r="M1705" s="7">
        <f t="shared" si="114"/>
        <v>2.4162576455586223E-2</v>
      </c>
    </row>
    <row r="1706" spans="1:13" x14ac:dyDescent="0.25">
      <c r="A1706" s="6">
        <v>40829.236111111109</v>
      </c>
      <c r="B1706" s="13">
        <v>40829</v>
      </c>
      <c r="C1706" s="14">
        <v>0.23611111111111113</v>
      </c>
      <c r="D1706" s="13">
        <v>40829</v>
      </c>
      <c r="E1706" s="14">
        <v>12.1944444444445</v>
      </c>
      <c r="F1706" s="6">
        <f t="shared" si="116"/>
        <v>40829.194444444445</v>
      </c>
      <c r="G1706" s="7">
        <v>7.0000000000000001E-3</v>
      </c>
      <c r="K1706" s="7">
        <f t="shared" si="113"/>
        <v>1.3999999999999999E-2</v>
      </c>
      <c r="L1706" s="7">
        <f t="shared" si="115"/>
        <v>1.4</v>
      </c>
      <c r="M1706" s="7">
        <f t="shared" si="114"/>
        <v>2.4162576455586223E-2</v>
      </c>
    </row>
    <row r="1707" spans="1:13" x14ac:dyDescent="0.25">
      <c r="A1707" s="6">
        <v>40829.243055555555</v>
      </c>
      <c r="B1707" s="13">
        <v>40829</v>
      </c>
      <c r="C1707" s="14">
        <v>0.24305555555555555</v>
      </c>
      <c r="D1707" s="13">
        <v>40829</v>
      </c>
      <c r="E1707" s="14">
        <v>12.2013888888889</v>
      </c>
      <c r="F1707" s="6">
        <f t="shared" si="116"/>
        <v>40829.201388888891</v>
      </c>
      <c r="G1707" s="7">
        <v>8.0000000000000002E-3</v>
      </c>
      <c r="K1707" s="7">
        <f t="shared" si="113"/>
        <v>1.4999999999999999E-2</v>
      </c>
      <c r="L1707" s="7">
        <f t="shared" si="115"/>
        <v>1.5</v>
      </c>
      <c r="M1707" s="7">
        <f t="shared" si="114"/>
        <v>2.8237754806447621E-2</v>
      </c>
    </row>
    <row r="1708" spans="1:13" x14ac:dyDescent="0.25">
      <c r="A1708" s="6">
        <v>40829.25</v>
      </c>
      <c r="B1708" s="13">
        <v>40829</v>
      </c>
      <c r="C1708" s="14">
        <v>0.25</v>
      </c>
      <c r="D1708" s="13">
        <v>40829</v>
      </c>
      <c r="E1708" s="14">
        <v>12.2083333333334</v>
      </c>
      <c r="F1708" s="6">
        <f t="shared" si="116"/>
        <v>40829.208333333336</v>
      </c>
      <c r="G1708" s="7">
        <v>0.01</v>
      </c>
      <c r="K1708" s="7">
        <f t="shared" si="113"/>
        <v>1.7000000000000001E-2</v>
      </c>
      <c r="L1708" s="7">
        <f t="shared" si="115"/>
        <v>1.7000000000000002</v>
      </c>
      <c r="M1708" s="7">
        <f t="shared" si="114"/>
        <v>3.7464860688914838E-2</v>
      </c>
    </row>
    <row r="1709" spans="1:13" x14ac:dyDescent="0.25">
      <c r="A1709" s="6">
        <v>40829.256944444445</v>
      </c>
      <c r="B1709" s="13">
        <v>40829</v>
      </c>
      <c r="C1709" s="14">
        <v>0.25694444444444448</v>
      </c>
      <c r="D1709" s="13">
        <v>40829</v>
      </c>
      <c r="E1709" s="14">
        <v>12.2152777777778</v>
      </c>
      <c r="F1709" s="6">
        <f t="shared" si="116"/>
        <v>40829.215277777781</v>
      </c>
      <c r="G1709" s="7">
        <v>2.1000000000000001E-2</v>
      </c>
      <c r="K1709" s="7">
        <f t="shared" si="113"/>
        <v>2.8000000000000001E-2</v>
      </c>
      <c r="L1709" s="7">
        <f t="shared" si="115"/>
        <v>2.8000000000000003</v>
      </c>
      <c r="M1709" s="7">
        <f t="shared" si="114"/>
        <v>0.11565648825824049</v>
      </c>
    </row>
    <row r="1710" spans="1:13" x14ac:dyDescent="0.25">
      <c r="A1710" s="6">
        <v>40829.263888888891</v>
      </c>
      <c r="B1710" s="13">
        <v>40829</v>
      </c>
      <c r="C1710" s="14">
        <v>0.2638888888888889</v>
      </c>
      <c r="D1710" s="13">
        <v>40829</v>
      </c>
      <c r="E1710" s="14">
        <v>12.2222222222223</v>
      </c>
      <c r="F1710" s="6">
        <f t="shared" si="116"/>
        <v>40829.222222222219</v>
      </c>
      <c r="G1710" s="7">
        <v>2.1999999999999999E-2</v>
      </c>
      <c r="K1710" s="7">
        <f t="shared" si="113"/>
        <v>2.8999999999999998E-2</v>
      </c>
      <c r="L1710" s="7">
        <f t="shared" si="115"/>
        <v>2.9</v>
      </c>
      <c r="M1710" s="7">
        <f t="shared" si="114"/>
        <v>0.12519791198527275</v>
      </c>
    </row>
    <row r="1711" spans="1:13" x14ac:dyDescent="0.25">
      <c r="A1711" s="6">
        <v>40829.270833333336</v>
      </c>
      <c r="B1711" s="13">
        <v>40829</v>
      </c>
      <c r="C1711" s="14">
        <v>0.27083333333333331</v>
      </c>
      <c r="D1711" s="13">
        <v>40829</v>
      </c>
      <c r="E1711" s="14">
        <v>12.2291666666667</v>
      </c>
      <c r="F1711" s="6">
        <f t="shared" si="116"/>
        <v>40829.229166666664</v>
      </c>
      <c r="G1711" s="7">
        <v>2.1999999999999999E-2</v>
      </c>
      <c r="K1711" s="7">
        <f t="shared" si="113"/>
        <v>2.8999999999999998E-2</v>
      </c>
      <c r="L1711" s="7">
        <f t="shared" si="115"/>
        <v>2.9</v>
      </c>
      <c r="M1711" s="7">
        <f t="shared" si="114"/>
        <v>0.12519791198527275</v>
      </c>
    </row>
    <row r="1712" spans="1:13" x14ac:dyDescent="0.25">
      <c r="A1712" s="6">
        <v>40829.277777777781</v>
      </c>
      <c r="B1712" s="13">
        <v>40829</v>
      </c>
      <c r="C1712" s="14">
        <v>0.27777777777777779</v>
      </c>
      <c r="D1712" s="13">
        <v>40829</v>
      </c>
      <c r="E1712" s="14">
        <v>12.2361111111112</v>
      </c>
      <c r="F1712" s="6">
        <f t="shared" si="116"/>
        <v>40829.236111111109</v>
      </c>
      <c r="G1712" s="7">
        <v>2.1999999999999999E-2</v>
      </c>
      <c r="K1712" s="7">
        <f t="shared" si="113"/>
        <v>2.8999999999999998E-2</v>
      </c>
      <c r="L1712" s="7">
        <f t="shared" si="115"/>
        <v>2.9</v>
      </c>
      <c r="M1712" s="7">
        <f t="shared" si="114"/>
        <v>0.12519791198527275</v>
      </c>
    </row>
    <row r="1713" spans="1:13" x14ac:dyDescent="0.25">
      <c r="A1713" s="6">
        <v>40829.284722222219</v>
      </c>
      <c r="B1713" s="13">
        <v>40829</v>
      </c>
      <c r="C1713" s="14">
        <v>0.28472222222222221</v>
      </c>
      <c r="D1713" s="13">
        <v>40829</v>
      </c>
      <c r="E1713" s="14">
        <v>12.2430555555556</v>
      </c>
      <c r="F1713" s="6">
        <f t="shared" si="116"/>
        <v>40829.243055555555</v>
      </c>
      <c r="G1713" s="7">
        <v>2.3E-2</v>
      </c>
      <c r="K1713" s="7">
        <f t="shared" si="113"/>
        <v>0.03</v>
      </c>
      <c r="L1713" s="7">
        <f t="shared" si="115"/>
        <v>3</v>
      </c>
      <c r="M1713" s="7">
        <f t="shared" si="114"/>
        <v>0.13516272005239469</v>
      </c>
    </row>
    <row r="1714" spans="1:13" x14ac:dyDescent="0.25">
      <c r="A1714" s="6">
        <v>40829.291666666664</v>
      </c>
      <c r="B1714" s="13">
        <v>40829</v>
      </c>
      <c r="C1714" s="14">
        <v>0.29166666666666669</v>
      </c>
      <c r="D1714" s="13">
        <v>40829</v>
      </c>
      <c r="E1714" s="14">
        <v>12.25</v>
      </c>
      <c r="F1714" s="6">
        <f t="shared" si="116"/>
        <v>40829.25</v>
      </c>
      <c r="G1714" s="7">
        <v>0.03</v>
      </c>
      <c r="K1714" s="7">
        <f t="shared" si="113"/>
        <v>3.6999999999999998E-2</v>
      </c>
      <c r="L1714" s="7">
        <f t="shared" si="115"/>
        <v>3.6999999999999997</v>
      </c>
      <c r="M1714" s="7">
        <f t="shared" si="114"/>
        <v>0.21707394716061687</v>
      </c>
    </row>
    <row r="1715" spans="1:13" x14ac:dyDescent="0.25">
      <c r="A1715" s="6">
        <v>40829.298611111109</v>
      </c>
      <c r="B1715" s="13">
        <v>40829</v>
      </c>
      <c r="C1715" s="14">
        <v>0.2986111111111111</v>
      </c>
      <c r="D1715" s="13">
        <v>40829</v>
      </c>
      <c r="E1715" s="14">
        <v>12.2569444444445</v>
      </c>
      <c r="F1715" s="6">
        <f t="shared" si="116"/>
        <v>40829.256944444445</v>
      </c>
      <c r="G1715" s="7">
        <v>3.3000000000000002E-2</v>
      </c>
      <c r="K1715" s="7">
        <f t="shared" si="113"/>
        <v>0.04</v>
      </c>
      <c r="L1715" s="7">
        <f t="shared" si="115"/>
        <v>4</v>
      </c>
      <c r="M1715" s="7">
        <f t="shared" si="114"/>
        <v>0.25887703690930752</v>
      </c>
    </row>
    <row r="1716" spans="1:13" x14ac:dyDescent="0.25">
      <c r="A1716" s="6">
        <v>40829.305555555555</v>
      </c>
      <c r="B1716" s="13">
        <v>40829</v>
      </c>
      <c r="C1716" s="14">
        <v>0.30555555555555552</v>
      </c>
      <c r="D1716" s="13">
        <v>40829</v>
      </c>
      <c r="E1716" s="14">
        <v>12.2638888888889</v>
      </c>
      <c r="F1716" s="6">
        <f t="shared" si="116"/>
        <v>40829.263888888891</v>
      </c>
      <c r="G1716" s="7">
        <v>3.5999999999999997E-2</v>
      </c>
      <c r="K1716" s="7">
        <f t="shared" si="113"/>
        <v>4.2999999999999997E-2</v>
      </c>
      <c r="L1716" s="7">
        <f t="shared" si="115"/>
        <v>4.3</v>
      </c>
      <c r="M1716" s="7">
        <f t="shared" si="114"/>
        <v>0.3048212570947858</v>
      </c>
    </row>
    <row r="1717" spans="1:13" x14ac:dyDescent="0.25">
      <c r="A1717" s="6">
        <v>40829.3125</v>
      </c>
      <c r="B1717" s="13">
        <v>40829</v>
      </c>
      <c r="C1717" s="14">
        <v>0.3125</v>
      </c>
      <c r="D1717" s="13">
        <v>40829</v>
      </c>
      <c r="E1717" s="14">
        <v>12.2708333333334</v>
      </c>
      <c r="F1717" s="6">
        <f t="shared" si="116"/>
        <v>40829.270833333336</v>
      </c>
      <c r="G1717" s="7">
        <v>3.5999999999999997E-2</v>
      </c>
      <c r="K1717" s="7">
        <f t="shared" si="113"/>
        <v>4.2999999999999997E-2</v>
      </c>
      <c r="L1717" s="7">
        <f t="shared" si="115"/>
        <v>4.3</v>
      </c>
      <c r="M1717" s="7">
        <f t="shared" si="114"/>
        <v>0.3048212570947858</v>
      </c>
    </row>
    <row r="1718" spans="1:13" x14ac:dyDescent="0.25">
      <c r="A1718" s="6">
        <v>40829.319444444445</v>
      </c>
      <c r="B1718" s="13">
        <v>40829</v>
      </c>
      <c r="C1718" s="14">
        <v>0.31944444444444448</v>
      </c>
      <c r="D1718" s="13">
        <v>40829</v>
      </c>
      <c r="E1718" s="14">
        <v>12.2777777777778</v>
      </c>
      <c r="F1718" s="6">
        <f t="shared" si="116"/>
        <v>40829.277777777781</v>
      </c>
      <c r="G1718" s="7">
        <v>3.5000000000000003E-2</v>
      </c>
      <c r="K1718" s="7">
        <f t="shared" si="113"/>
        <v>4.2000000000000003E-2</v>
      </c>
      <c r="L1718" s="7">
        <f t="shared" si="115"/>
        <v>4.2</v>
      </c>
      <c r="M1718" s="7">
        <f t="shared" si="114"/>
        <v>0.2890414689097251</v>
      </c>
    </row>
    <row r="1719" spans="1:13" x14ac:dyDescent="0.25">
      <c r="A1719" s="6">
        <v>40829.326388888891</v>
      </c>
      <c r="B1719" s="13">
        <v>40829</v>
      </c>
      <c r="C1719" s="14">
        <v>0.3263888888888889</v>
      </c>
      <c r="D1719" s="13">
        <v>40829</v>
      </c>
      <c r="E1719" s="14">
        <v>12.2847222222223</v>
      </c>
      <c r="F1719" s="6">
        <f t="shared" si="116"/>
        <v>40829.284722222219</v>
      </c>
      <c r="G1719" s="7">
        <v>3.3000000000000002E-2</v>
      </c>
      <c r="K1719" s="7">
        <f t="shared" si="113"/>
        <v>0.04</v>
      </c>
      <c r="L1719" s="7">
        <f t="shared" si="115"/>
        <v>4</v>
      </c>
      <c r="M1719" s="7">
        <f t="shared" si="114"/>
        <v>0.25887703690930752</v>
      </c>
    </row>
    <row r="1720" spans="1:13" x14ac:dyDescent="0.25">
      <c r="A1720" s="6">
        <v>40829.333333333336</v>
      </c>
      <c r="B1720" s="13">
        <v>40829</v>
      </c>
      <c r="C1720" s="14">
        <v>0.33333333333333331</v>
      </c>
      <c r="D1720" s="13">
        <v>40829</v>
      </c>
      <c r="E1720" s="14">
        <v>12.2916666666667</v>
      </c>
      <c r="F1720" s="6">
        <f t="shared" si="116"/>
        <v>40829.291666666664</v>
      </c>
      <c r="G1720" s="7">
        <v>3.1E-2</v>
      </c>
      <c r="K1720" s="7">
        <f t="shared" si="113"/>
        <v>3.7999999999999999E-2</v>
      </c>
      <c r="L1720" s="7">
        <f t="shared" si="115"/>
        <v>3.8</v>
      </c>
      <c r="M1720" s="7">
        <f t="shared" si="114"/>
        <v>0.23055319943895994</v>
      </c>
    </row>
    <row r="1721" spans="1:13" x14ac:dyDescent="0.25">
      <c r="A1721" s="6">
        <v>40829.340277777781</v>
      </c>
      <c r="B1721" s="13">
        <v>40829</v>
      </c>
      <c r="C1721" s="14">
        <v>0.34027777777777773</v>
      </c>
      <c r="D1721" s="13">
        <v>40829</v>
      </c>
      <c r="E1721" s="14">
        <v>12.2986111111112</v>
      </c>
      <c r="F1721" s="6">
        <f t="shared" si="116"/>
        <v>40829.298611111109</v>
      </c>
      <c r="G1721" s="7">
        <v>2.9000000000000001E-2</v>
      </c>
      <c r="K1721" s="7">
        <f t="shared" si="113"/>
        <v>3.6000000000000004E-2</v>
      </c>
      <c r="L1721" s="7">
        <f t="shared" si="115"/>
        <v>3.6000000000000005</v>
      </c>
      <c r="M1721" s="7">
        <f t="shared" si="114"/>
        <v>0.20404565812217462</v>
      </c>
    </row>
    <row r="1722" spans="1:13" x14ac:dyDescent="0.25">
      <c r="A1722" s="6">
        <v>40829.347222222219</v>
      </c>
      <c r="B1722" s="13">
        <v>40829</v>
      </c>
      <c r="C1722" s="14">
        <v>0.34722222222222227</v>
      </c>
      <c r="D1722" s="13">
        <v>40829</v>
      </c>
      <c r="E1722" s="14">
        <v>12.3055555555556</v>
      </c>
      <c r="F1722" s="6">
        <f t="shared" si="116"/>
        <v>40829.305555555555</v>
      </c>
      <c r="G1722" s="7">
        <v>2.7E-2</v>
      </c>
      <c r="K1722" s="7">
        <f t="shared" si="113"/>
        <v>3.4000000000000002E-2</v>
      </c>
      <c r="L1722" s="7">
        <f t="shared" si="115"/>
        <v>3.4000000000000004</v>
      </c>
      <c r="M1722" s="7">
        <f t="shared" si="114"/>
        <v>0.17932914680389234</v>
      </c>
    </row>
    <row r="1723" spans="1:13" x14ac:dyDescent="0.25">
      <c r="A1723" s="6">
        <v>40829.354166666664</v>
      </c>
      <c r="B1723" s="13">
        <v>40829</v>
      </c>
      <c r="C1723" s="14">
        <v>0.35416666666666669</v>
      </c>
      <c r="D1723" s="13">
        <v>40829</v>
      </c>
      <c r="E1723" s="14">
        <v>12.3125</v>
      </c>
      <c r="F1723" s="6">
        <f t="shared" si="116"/>
        <v>40829.3125</v>
      </c>
      <c r="G1723" s="7">
        <v>2.5999999999999999E-2</v>
      </c>
      <c r="K1723" s="7">
        <f t="shared" si="113"/>
        <v>3.3000000000000002E-2</v>
      </c>
      <c r="L1723" s="7">
        <f t="shared" si="115"/>
        <v>3.3000000000000003</v>
      </c>
      <c r="M1723" s="7">
        <f t="shared" si="114"/>
        <v>0.16763434382953046</v>
      </c>
    </row>
    <row r="1724" spans="1:13" x14ac:dyDescent="0.25">
      <c r="A1724" s="6">
        <v>40829.361111111109</v>
      </c>
      <c r="B1724" s="13">
        <v>40829</v>
      </c>
      <c r="C1724" s="14">
        <v>0.3611111111111111</v>
      </c>
      <c r="D1724" s="13">
        <v>40829</v>
      </c>
      <c r="E1724" s="14">
        <v>12.3194444444445</v>
      </c>
      <c r="F1724" s="6">
        <f t="shared" si="116"/>
        <v>40829.319444444445</v>
      </c>
      <c r="G1724" s="7">
        <v>2.5000000000000001E-2</v>
      </c>
      <c r="K1724" s="7">
        <f t="shared" si="113"/>
        <v>3.2000000000000001E-2</v>
      </c>
      <c r="L1724" s="7">
        <f t="shared" si="115"/>
        <v>3.2</v>
      </c>
      <c r="M1724" s="7">
        <f t="shared" si="114"/>
        <v>0.15637733575814744</v>
      </c>
    </row>
    <row r="1725" spans="1:13" x14ac:dyDescent="0.25">
      <c r="A1725" s="6">
        <v>40829.368055555555</v>
      </c>
      <c r="B1725" s="13">
        <v>40829</v>
      </c>
      <c r="C1725" s="14">
        <v>0.36805555555555558</v>
      </c>
      <c r="D1725" s="13">
        <v>40829</v>
      </c>
      <c r="E1725" s="14">
        <v>12.3263888888889</v>
      </c>
      <c r="F1725" s="6">
        <f t="shared" si="116"/>
        <v>40829.326388888891</v>
      </c>
      <c r="G1725" s="7">
        <v>2.4E-2</v>
      </c>
      <c r="K1725" s="7">
        <f t="shared" si="113"/>
        <v>3.1E-2</v>
      </c>
      <c r="L1725" s="7">
        <f t="shared" si="115"/>
        <v>3.1</v>
      </c>
      <c r="M1725" s="7">
        <f t="shared" si="114"/>
        <v>0.14555464688803088</v>
      </c>
    </row>
    <row r="1726" spans="1:13" x14ac:dyDescent="0.25">
      <c r="A1726" s="6">
        <v>40829.375</v>
      </c>
      <c r="B1726" s="13">
        <v>40829</v>
      </c>
      <c r="C1726" s="14">
        <v>0.375</v>
      </c>
      <c r="D1726" s="13">
        <v>40829</v>
      </c>
      <c r="E1726" s="14">
        <v>12.3333333333334</v>
      </c>
      <c r="F1726" s="6">
        <f t="shared" si="116"/>
        <v>40829.333333333336</v>
      </c>
      <c r="G1726" s="7">
        <v>2.4E-2</v>
      </c>
      <c r="K1726" s="7">
        <f t="shared" si="113"/>
        <v>3.1E-2</v>
      </c>
      <c r="L1726" s="7">
        <f t="shared" si="115"/>
        <v>3.1</v>
      </c>
      <c r="M1726" s="7">
        <f t="shared" si="114"/>
        <v>0.14555464688803088</v>
      </c>
    </row>
    <row r="1727" spans="1:13" x14ac:dyDescent="0.25">
      <c r="A1727" s="6">
        <v>40829.381944444445</v>
      </c>
      <c r="B1727" s="13">
        <v>40829</v>
      </c>
      <c r="C1727" s="14">
        <v>0.38194444444444442</v>
      </c>
      <c r="D1727" s="13">
        <v>40829</v>
      </c>
      <c r="E1727" s="14">
        <v>12.3402777777778</v>
      </c>
      <c r="F1727" s="6">
        <f t="shared" si="116"/>
        <v>40829.340277777781</v>
      </c>
      <c r="G1727" s="7">
        <v>2.3E-2</v>
      </c>
      <c r="K1727" s="7">
        <f t="shared" si="113"/>
        <v>0.03</v>
      </c>
      <c r="L1727" s="7">
        <f t="shared" si="115"/>
        <v>3</v>
      </c>
      <c r="M1727" s="7">
        <f t="shared" si="114"/>
        <v>0.13516272005239469</v>
      </c>
    </row>
    <row r="1728" spans="1:13" x14ac:dyDescent="0.25">
      <c r="A1728" s="6">
        <v>40829.388888888891</v>
      </c>
      <c r="B1728" s="13">
        <v>40829</v>
      </c>
      <c r="C1728" s="14">
        <v>0.3888888888888889</v>
      </c>
      <c r="D1728" s="13">
        <v>40829</v>
      </c>
      <c r="E1728" s="14">
        <v>12.3472222222223</v>
      </c>
      <c r="F1728" s="6">
        <f t="shared" si="116"/>
        <v>40829.347222222219</v>
      </c>
      <c r="G1728" s="7">
        <v>2.1999999999999999E-2</v>
      </c>
      <c r="K1728" s="7">
        <f t="shared" si="113"/>
        <v>2.8999999999999998E-2</v>
      </c>
      <c r="L1728" s="7">
        <f t="shared" si="115"/>
        <v>2.9</v>
      </c>
      <c r="M1728" s="7">
        <f t="shared" si="114"/>
        <v>0.12519791198527275</v>
      </c>
    </row>
    <row r="1729" spans="1:13" x14ac:dyDescent="0.25">
      <c r="A1729" s="6">
        <v>40829.395833333336</v>
      </c>
      <c r="B1729" s="13">
        <v>40829</v>
      </c>
      <c r="C1729" s="14">
        <v>0.39583333333333331</v>
      </c>
      <c r="D1729" s="13">
        <v>40829</v>
      </c>
      <c r="E1729" s="14">
        <v>12.3541666666667</v>
      </c>
      <c r="F1729" s="6">
        <f t="shared" si="116"/>
        <v>40829.354166666664</v>
      </c>
      <c r="G1729" s="7">
        <v>2.1000000000000001E-2</v>
      </c>
      <c r="K1729" s="7">
        <f t="shared" si="113"/>
        <v>2.8000000000000001E-2</v>
      </c>
      <c r="L1729" s="7">
        <f t="shared" si="115"/>
        <v>2.8000000000000003</v>
      </c>
      <c r="M1729" s="7">
        <f t="shared" si="114"/>
        <v>0.11565648825824049</v>
      </c>
    </row>
    <row r="1730" spans="1:13" x14ac:dyDescent="0.25">
      <c r="A1730" s="6">
        <v>40829.402777777781</v>
      </c>
      <c r="B1730" s="13">
        <v>40829</v>
      </c>
      <c r="C1730" s="14">
        <v>0.40277777777777773</v>
      </c>
      <c r="D1730" s="13">
        <v>40829</v>
      </c>
      <c r="E1730" s="14">
        <v>12.3611111111112</v>
      </c>
      <c r="F1730" s="6">
        <f t="shared" si="116"/>
        <v>40829.361111111109</v>
      </c>
      <c r="G1730" s="7">
        <v>2.1000000000000001E-2</v>
      </c>
      <c r="K1730" s="7">
        <f t="shared" ref="K1730:K1793" si="117">G1730+($K$2057-$H$2057)</f>
        <v>2.8000000000000001E-2</v>
      </c>
      <c r="L1730" s="7">
        <f t="shared" si="115"/>
        <v>2.8000000000000003</v>
      </c>
      <c r="M1730" s="7">
        <f t="shared" si="114"/>
        <v>0.11565648825824049</v>
      </c>
    </row>
    <row r="1731" spans="1:13" x14ac:dyDescent="0.25">
      <c r="A1731" s="6">
        <v>40829.409722222219</v>
      </c>
      <c r="B1731" s="13">
        <v>40829</v>
      </c>
      <c r="C1731" s="14">
        <v>0.40972222222222227</v>
      </c>
      <c r="D1731" s="13">
        <v>40829</v>
      </c>
      <c r="E1731" s="14">
        <v>12.3680555555556</v>
      </c>
      <c r="F1731" s="6">
        <f t="shared" si="116"/>
        <v>40829.368055555555</v>
      </c>
      <c r="G1731" s="7">
        <v>1.9E-2</v>
      </c>
      <c r="K1731" s="7">
        <f t="shared" si="117"/>
        <v>2.5999999999999999E-2</v>
      </c>
      <c r="L1731" s="7">
        <f t="shared" si="115"/>
        <v>2.6</v>
      </c>
      <c r="M1731" s="7">
        <f t="shared" ref="M1731:M1794" si="118">IF(L1731&lt;10.1,(0.011299*L1731^2.259),(0.00526*L1731^2.542))</f>
        <v>9.7828366455611257E-2</v>
      </c>
    </row>
    <row r="1732" spans="1:13" x14ac:dyDescent="0.25">
      <c r="A1732" s="6">
        <v>40829.416666666664</v>
      </c>
      <c r="B1732" s="13">
        <v>40829</v>
      </c>
      <c r="C1732" s="14">
        <v>0.41666666666666669</v>
      </c>
      <c r="D1732" s="13">
        <v>40829</v>
      </c>
      <c r="E1732" s="14">
        <v>12.375</v>
      </c>
      <c r="F1732" s="6">
        <f t="shared" si="116"/>
        <v>40829.375</v>
      </c>
      <c r="G1732" s="7">
        <v>1.7999999999999999E-2</v>
      </c>
      <c r="K1732" s="7">
        <f t="shared" si="117"/>
        <v>2.4999999999999998E-2</v>
      </c>
      <c r="L1732" s="7">
        <f t="shared" si="115"/>
        <v>2.5</v>
      </c>
      <c r="M1732" s="7">
        <f t="shared" si="118"/>
        <v>8.9533690940011415E-2</v>
      </c>
    </row>
    <row r="1733" spans="1:13" x14ac:dyDescent="0.25">
      <c r="A1733" s="6">
        <v>40829.423611111109</v>
      </c>
      <c r="B1733" s="13">
        <v>40829</v>
      </c>
      <c r="C1733" s="14">
        <v>0.4236111111111111</v>
      </c>
      <c r="D1733" s="13">
        <v>40829</v>
      </c>
      <c r="E1733" s="14">
        <v>12.3819444444445</v>
      </c>
      <c r="F1733" s="6">
        <f t="shared" si="116"/>
        <v>40829.381944444445</v>
      </c>
      <c r="G1733" s="7">
        <v>1.7999999999999999E-2</v>
      </c>
      <c r="K1733" s="7">
        <f t="shared" si="117"/>
        <v>2.4999999999999998E-2</v>
      </c>
      <c r="L1733" s="7">
        <f t="shared" ref="L1733:L1796" si="119">K1733*100</f>
        <v>2.5</v>
      </c>
      <c r="M1733" s="7">
        <f t="shared" si="118"/>
        <v>8.9533690940011415E-2</v>
      </c>
    </row>
    <row r="1734" spans="1:13" x14ac:dyDescent="0.25">
      <c r="A1734" s="6">
        <v>40829.430555555555</v>
      </c>
      <c r="B1734" s="13">
        <v>40829</v>
      </c>
      <c r="C1734" s="14">
        <v>0.43055555555555558</v>
      </c>
      <c r="D1734" s="13">
        <v>40829</v>
      </c>
      <c r="E1734" s="14">
        <v>12.3888888888889</v>
      </c>
      <c r="F1734" s="6">
        <f t="shared" si="116"/>
        <v>40829.388888888891</v>
      </c>
      <c r="G1734" s="7">
        <v>1.6E-2</v>
      </c>
      <c r="K1734" s="7">
        <f t="shared" si="117"/>
        <v>2.3E-2</v>
      </c>
      <c r="L1734" s="7">
        <f t="shared" si="119"/>
        <v>2.2999999999999998</v>
      </c>
      <c r="M1734" s="7">
        <f t="shared" si="118"/>
        <v>7.4162300010167756E-2</v>
      </c>
    </row>
    <row r="1735" spans="1:13" x14ac:dyDescent="0.25">
      <c r="A1735" s="6">
        <v>40829.4375</v>
      </c>
      <c r="B1735" s="13">
        <v>40829</v>
      </c>
      <c r="C1735" s="14">
        <v>0.4375</v>
      </c>
      <c r="D1735" s="13">
        <v>40829</v>
      </c>
      <c r="E1735" s="14">
        <v>12.3958333333334</v>
      </c>
      <c r="F1735" s="6">
        <f t="shared" si="116"/>
        <v>40829.395833333336</v>
      </c>
      <c r="G1735" s="7">
        <v>1.7999999999999999E-2</v>
      </c>
      <c r="K1735" s="7">
        <f t="shared" si="117"/>
        <v>2.4999999999999998E-2</v>
      </c>
      <c r="L1735" s="7">
        <f t="shared" si="119"/>
        <v>2.5</v>
      </c>
      <c r="M1735" s="7">
        <f t="shared" si="118"/>
        <v>8.9533690940011415E-2</v>
      </c>
    </row>
    <row r="1736" spans="1:13" x14ac:dyDescent="0.25">
      <c r="A1736" s="6">
        <v>40829.444444444445</v>
      </c>
      <c r="B1736" s="13">
        <v>40829</v>
      </c>
      <c r="C1736" s="14">
        <v>0.44444444444444442</v>
      </c>
      <c r="D1736" s="13">
        <v>40829</v>
      </c>
      <c r="E1736" s="14">
        <v>12.4027777777778</v>
      </c>
      <c r="F1736" s="6">
        <f t="shared" si="116"/>
        <v>40829.402777777781</v>
      </c>
      <c r="G1736" s="7">
        <v>2.1000000000000001E-2</v>
      </c>
      <c r="K1736" s="7">
        <f t="shared" si="117"/>
        <v>2.8000000000000001E-2</v>
      </c>
      <c r="L1736" s="7">
        <f t="shared" si="119"/>
        <v>2.8000000000000003</v>
      </c>
      <c r="M1736" s="7">
        <f t="shared" si="118"/>
        <v>0.11565648825824049</v>
      </c>
    </row>
    <row r="1737" spans="1:13" x14ac:dyDescent="0.25">
      <c r="A1737" s="6">
        <v>40829.451388888891</v>
      </c>
      <c r="B1737" s="13">
        <v>40829</v>
      </c>
      <c r="C1737" s="14">
        <v>0.4513888888888889</v>
      </c>
      <c r="D1737" s="13">
        <v>40829</v>
      </c>
      <c r="E1737" s="14">
        <v>12.4097222222223</v>
      </c>
      <c r="F1737" s="6">
        <f t="shared" si="116"/>
        <v>40829.409722222219</v>
      </c>
      <c r="G1737" s="7">
        <v>2.1000000000000001E-2</v>
      </c>
      <c r="K1737" s="7">
        <f t="shared" si="117"/>
        <v>2.8000000000000001E-2</v>
      </c>
      <c r="L1737" s="7">
        <f t="shared" si="119"/>
        <v>2.8000000000000003</v>
      </c>
      <c r="M1737" s="7">
        <f t="shared" si="118"/>
        <v>0.11565648825824049</v>
      </c>
    </row>
    <row r="1738" spans="1:13" x14ac:dyDescent="0.25">
      <c r="A1738" s="6">
        <v>40829.458333333336</v>
      </c>
      <c r="B1738" s="13">
        <v>40829</v>
      </c>
      <c r="C1738" s="14">
        <v>0.45833333333333331</v>
      </c>
      <c r="D1738" s="13">
        <v>40829</v>
      </c>
      <c r="E1738" s="14">
        <v>12.4166666666667</v>
      </c>
      <c r="F1738" s="6">
        <f t="shared" si="116"/>
        <v>40829.416666666664</v>
      </c>
      <c r="G1738" s="7">
        <v>2.1000000000000001E-2</v>
      </c>
      <c r="K1738" s="7">
        <f t="shared" si="117"/>
        <v>2.8000000000000001E-2</v>
      </c>
      <c r="L1738" s="7">
        <f t="shared" si="119"/>
        <v>2.8000000000000003</v>
      </c>
      <c r="M1738" s="7">
        <f t="shared" si="118"/>
        <v>0.11565648825824049</v>
      </c>
    </row>
    <row r="1739" spans="1:13" x14ac:dyDescent="0.25">
      <c r="A1739" s="6">
        <v>40829.465277777781</v>
      </c>
      <c r="B1739" s="13">
        <v>40829</v>
      </c>
      <c r="C1739" s="14">
        <v>0.46527777777777773</v>
      </c>
      <c r="D1739" s="13">
        <v>40829</v>
      </c>
      <c r="E1739" s="14">
        <v>12.4236111111112</v>
      </c>
      <c r="F1739" s="6">
        <f t="shared" si="116"/>
        <v>40829.423611111109</v>
      </c>
      <c r="G1739" s="7">
        <v>2.1000000000000001E-2</v>
      </c>
      <c r="K1739" s="7">
        <f t="shared" si="117"/>
        <v>2.8000000000000001E-2</v>
      </c>
      <c r="L1739" s="7">
        <f t="shared" si="119"/>
        <v>2.8000000000000003</v>
      </c>
      <c r="M1739" s="7">
        <f t="shared" si="118"/>
        <v>0.11565648825824049</v>
      </c>
    </row>
    <row r="1740" spans="1:13" x14ac:dyDescent="0.25">
      <c r="A1740" s="6">
        <v>40829.472222222219</v>
      </c>
      <c r="B1740" s="13">
        <v>40829</v>
      </c>
      <c r="C1740" s="14">
        <v>0.47222222222222227</v>
      </c>
      <c r="D1740" s="13">
        <v>40829</v>
      </c>
      <c r="E1740" s="14">
        <v>12.4305555555556</v>
      </c>
      <c r="F1740" s="6">
        <f t="shared" si="116"/>
        <v>40829.430555555555</v>
      </c>
      <c r="G1740" s="7">
        <v>2.1000000000000001E-2</v>
      </c>
      <c r="K1740" s="7">
        <f t="shared" si="117"/>
        <v>2.8000000000000001E-2</v>
      </c>
      <c r="L1740" s="7">
        <f t="shared" si="119"/>
        <v>2.8000000000000003</v>
      </c>
      <c r="M1740" s="7">
        <f t="shared" si="118"/>
        <v>0.11565648825824049</v>
      </c>
    </row>
    <row r="1741" spans="1:13" x14ac:dyDescent="0.25">
      <c r="A1741" s="6">
        <v>40829.479166666664</v>
      </c>
      <c r="B1741" s="13">
        <v>40829</v>
      </c>
      <c r="C1741" s="14">
        <v>0.47916666666666669</v>
      </c>
      <c r="D1741" s="13">
        <v>40829</v>
      </c>
      <c r="E1741" s="14">
        <v>12.4375</v>
      </c>
      <c r="F1741" s="6">
        <f t="shared" si="116"/>
        <v>40829.4375</v>
      </c>
      <c r="G1741" s="7">
        <v>2.1000000000000001E-2</v>
      </c>
      <c r="K1741" s="7">
        <f t="shared" si="117"/>
        <v>2.8000000000000001E-2</v>
      </c>
      <c r="L1741" s="7">
        <f t="shared" si="119"/>
        <v>2.8000000000000003</v>
      </c>
      <c r="M1741" s="7">
        <f t="shared" si="118"/>
        <v>0.11565648825824049</v>
      </c>
    </row>
    <row r="1742" spans="1:13" x14ac:dyDescent="0.25">
      <c r="A1742" s="6">
        <v>40829.486111111109</v>
      </c>
      <c r="B1742" s="13">
        <v>40829</v>
      </c>
      <c r="C1742" s="14">
        <v>0.4861111111111111</v>
      </c>
      <c r="D1742" s="13">
        <v>40829</v>
      </c>
      <c r="E1742" s="14">
        <v>12.4444444444445</v>
      </c>
      <c r="F1742" s="6">
        <f t="shared" si="116"/>
        <v>40829.444444444445</v>
      </c>
      <c r="G1742" s="7">
        <v>2.1000000000000001E-2</v>
      </c>
      <c r="K1742" s="7">
        <f t="shared" si="117"/>
        <v>2.8000000000000001E-2</v>
      </c>
      <c r="L1742" s="7">
        <f t="shared" si="119"/>
        <v>2.8000000000000003</v>
      </c>
      <c r="M1742" s="7">
        <f t="shared" si="118"/>
        <v>0.11565648825824049</v>
      </c>
    </row>
    <row r="1743" spans="1:13" x14ac:dyDescent="0.25">
      <c r="A1743" s="6">
        <v>40829.493055555555</v>
      </c>
      <c r="B1743" s="13">
        <v>40829</v>
      </c>
      <c r="C1743" s="14">
        <v>0.49305555555555558</v>
      </c>
      <c r="D1743" s="13">
        <v>40829</v>
      </c>
      <c r="E1743" s="14">
        <v>12.4513888888889</v>
      </c>
      <c r="F1743" s="6">
        <f t="shared" ref="F1743:F1806" si="120">D1743+E1743-12</f>
        <v>40829.451388888891</v>
      </c>
      <c r="G1743" s="7">
        <v>2.1000000000000001E-2</v>
      </c>
      <c r="K1743" s="7">
        <f t="shared" si="117"/>
        <v>2.8000000000000001E-2</v>
      </c>
      <c r="L1743" s="7">
        <f t="shared" si="119"/>
        <v>2.8000000000000003</v>
      </c>
      <c r="M1743" s="7">
        <f t="shared" si="118"/>
        <v>0.11565648825824049</v>
      </c>
    </row>
    <row r="1744" spans="1:13" x14ac:dyDescent="0.25">
      <c r="A1744" s="6">
        <v>40829.5</v>
      </c>
      <c r="B1744" s="13">
        <v>40829</v>
      </c>
      <c r="C1744" s="14">
        <v>0.5</v>
      </c>
      <c r="D1744" s="13">
        <v>40829</v>
      </c>
      <c r="E1744" s="14">
        <v>12.4583333333334</v>
      </c>
      <c r="F1744" s="6">
        <f t="shared" si="120"/>
        <v>40829.458333333336</v>
      </c>
      <c r="G1744" s="7">
        <v>2.1000000000000001E-2</v>
      </c>
      <c r="K1744" s="7">
        <f t="shared" si="117"/>
        <v>2.8000000000000001E-2</v>
      </c>
      <c r="L1744" s="7">
        <f t="shared" si="119"/>
        <v>2.8000000000000003</v>
      </c>
      <c r="M1744" s="7">
        <f t="shared" si="118"/>
        <v>0.11565648825824049</v>
      </c>
    </row>
    <row r="1745" spans="1:13" x14ac:dyDescent="0.25">
      <c r="A1745" s="6">
        <v>40829.506944444445</v>
      </c>
      <c r="B1745" s="13">
        <v>40829</v>
      </c>
      <c r="C1745" s="14">
        <v>0.50694444444444442</v>
      </c>
      <c r="D1745" s="13">
        <v>40829</v>
      </c>
      <c r="E1745" s="14">
        <v>12.4652777777778</v>
      </c>
      <c r="F1745" s="6">
        <f t="shared" si="120"/>
        <v>40829.465277777781</v>
      </c>
      <c r="G1745" s="7">
        <v>2.1000000000000001E-2</v>
      </c>
      <c r="K1745" s="7">
        <f t="shared" si="117"/>
        <v>2.8000000000000001E-2</v>
      </c>
      <c r="L1745" s="7">
        <f t="shared" si="119"/>
        <v>2.8000000000000003</v>
      </c>
      <c r="M1745" s="7">
        <f t="shared" si="118"/>
        <v>0.11565648825824049</v>
      </c>
    </row>
    <row r="1746" spans="1:13" x14ac:dyDescent="0.25">
      <c r="A1746" s="6">
        <v>40829.513888888891</v>
      </c>
      <c r="B1746" s="13">
        <v>40829</v>
      </c>
      <c r="C1746" s="14">
        <v>0.51388888888888895</v>
      </c>
      <c r="D1746" s="13">
        <v>40829</v>
      </c>
      <c r="E1746" s="14">
        <v>12.4722222222223</v>
      </c>
      <c r="F1746" s="6">
        <f t="shared" si="120"/>
        <v>40829.472222222219</v>
      </c>
      <c r="G1746" s="7">
        <v>2.1000000000000001E-2</v>
      </c>
      <c r="K1746" s="7">
        <f t="shared" si="117"/>
        <v>2.8000000000000001E-2</v>
      </c>
      <c r="L1746" s="7">
        <f t="shared" si="119"/>
        <v>2.8000000000000003</v>
      </c>
      <c r="M1746" s="7">
        <f t="shared" si="118"/>
        <v>0.11565648825824049</v>
      </c>
    </row>
    <row r="1747" spans="1:13" x14ac:dyDescent="0.25">
      <c r="A1747" s="6">
        <v>40829.520833333336</v>
      </c>
      <c r="B1747" s="13">
        <v>40829</v>
      </c>
      <c r="C1747" s="14">
        <v>0.52083333333333337</v>
      </c>
      <c r="D1747" s="13">
        <v>40829</v>
      </c>
      <c r="E1747" s="14">
        <v>12.4791666666667</v>
      </c>
      <c r="F1747" s="6">
        <f t="shared" si="120"/>
        <v>40829.479166666664</v>
      </c>
      <c r="G1747" s="7">
        <v>2.1000000000000001E-2</v>
      </c>
      <c r="K1747" s="7">
        <f t="shared" si="117"/>
        <v>2.8000000000000001E-2</v>
      </c>
      <c r="L1747" s="7">
        <f t="shared" si="119"/>
        <v>2.8000000000000003</v>
      </c>
      <c r="M1747" s="7">
        <f t="shared" si="118"/>
        <v>0.11565648825824049</v>
      </c>
    </row>
    <row r="1748" spans="1:13" x14ac:dyDescent="0.25">
      <c r="A1748" s="6">
        <v>40829.527777777781</v>
      </c>
      <c r="B1748" s="13">
        <v>40829</v>
      </c>
      <c r="C1748" s="14">
        <v>0.52777777777777779</v>
      </c>
      <c r="D1748" s="13">
        <v>40829</v>
      </c>
      <c r="E1748" s="14">
        <v>12.4861111111112</v>
      </c>
      <c r="F1748" s="6">
        <f t="shared" si="120"/>
        <v>40829.486111111109</v>
      </c>
      <c r="G1748" s="7">
        <v>2.1000000000000001E-2</v>
      </c>
      <c r="K1748" s="7">
        <f t="shared" si="117"/>
        <v>2.8000000000000001E-2</v>
      </c>
      <c r="L1748" s="7">
        <f t="shared" si="119"/>
        <v>2.8000000000000003</v>
      </c>
      <c r="M1748" s="7">
        <f t="shared" si="118"/>
        <v>0.11565648825824049</v>
      </c>
    </row>
    <row r="1749" spans="1:13" x14ac:dyDescent="0.25">
      <c r="A1749" s="6">
        <v>40829.534722222219</v>
      </c>
      <c r="B1749" s="13">
        <v>40829</v>
      </c>
      <c r="C1749" s="14">
        <v>0.53472222222222221</v>
      </c>
      <c r="D1749" s="13">
        <v>40829</v>
      </c>
      <c r="E1749" s="14">
        <v>12.4930555555556</v>
      </c>
      <c r="F1749" s="6">
        <f t="shared" si="120"/>
        <v>40829.493055555555</v>
      </c>
      <c r="G1749" s="7">
        <v>2.1000000000000001E-2</v>
      </c>
      <c r="K1749" s="7">
        <f t="shared" si="117"/>
        <v>2.8000000000000001E-2</v>
      </c>
      <c r="L1749" s="7">
        <f t="shared" si="119"/>
        <v>2.8000000000000003</v>
      </c>
      <c r="M1749" s="7">
        <f t="shared" si="118"/>
        <v>0.11565648825824049</v>
      </c>
    </row>
    <row r="1750" spans="1:13" x14ac:dyDescent="0.25">
      <c r="A1750" s="6">
        <v>40829.541666666664</v>
      </c>
      <c r="B1750" s="13">
        <v>40829</v>
      </c>
      <c r="C1750" s="14">
        <v>0.54166666666666663</v>
      </c>
      <c r="D1750" s="13">
        <v>40829</v>
      </c>
      <c r="E1750" s="14">
        <v>12.5</v>
      </c>
      <c r="F1750" s="6">
        <f t="shared" si="120"/>
        <v>40829.5</v>
      </c>
      <c r="G1750" s="7">
        <v>2.1000000000000001E-2</v>
      </c>
      <c r="K1750" s="7">
        <f t="shared" si="117"/>
        <v>2.8000000000000001E-2</v>
      </c>
      <c r="L1750" s="7">
        <f t="shared" si="119"/>
        <v>2.8000000000000003</v>
      </c>
      <c r="M1750" s="7">
        <f t="shared" si="118"/>
        <v>0.11565648825824049</v>
      </c>
    </row>
    <row r="1751" spans="1:13" x14ac:dyDescent="0.25">
      <c r="A1751" s="6">
        <v>40829.548611111109</v>
      </c>
      <c r="B1751" s="13">
        <v>40829</v>
      </c>
      <c r="C1751" s="14">
        <v>0.54861111111111105</v>
      </c>
      <c r="D1751" s="13">
        <v>40829</v>
      </c>
      <c r="E1751" s="14">
        <v>12.5069444444445</v>
      </c>
      <c r="F1751" s="6">
        <f t="shared" si="120"/>
        <v>40829.506944444445</v>
      </c>
      <c r="G1751" s="7">
        <v>2.1000000000000001E-2</v>
      </c>
      <c r="K1751" s="7">
        <f t="shared" si="117"/>
        <v>2.8000000000000001E-2</v>
      </c>
      <c r="L1751" s="7">
        <f t="shared" si="119"/>
        <v>2.8000000000000003</v>
      </c>
      <c r="M1751" s="7">
        <f t="shared" si="118"/>
        <v>0.11565648825824049</v>
      </c>
    </row>
    <row r="1752" spans="1:13" x14ac:dyDescent="0.25">
      <c r="A1752" s="6">
        <v>40829.555555555555</v>
      </c>
      <c r="B1752" s="13">
        <v>40829</v>
      </c>
      <c r="C1752" s="14">
        <v>0.55555555555555558</v>
      </c>
      <c r="D1752" s="13">
        <v>40829</v>
      </c>
      <c r="E1752" s="14">
        <v>12.5138888888889</v>
      </c>
      <c r="F1752" s="6">
        <f t="shared" si="120"/>
        <v>40829.513888888891</v>
      </c>
      <c r="G1752" s="7">
        <v>2.1000000000000001E-2</v>
      </c>
      <c r="K1752" s="7">
        <f t="shared" si="117"/>
        <v>2.8000000000000001E-2</v>
      </c>
      <c r="L1752" s="7">
        <f t="shared" si="119"/>
        <v>2.8000000000000003</v>
      </c>
      <c r="M1752" s="7">
        <f t="shared" si="118"/>
        <v>0.11565648825824049</v>
      </c>
    </row>
    <row r="1753" spans="1:13" x14ac:dyDescent="0.25">
      <c r="A1753" s="6">
        <v>40829.5625</v>
      </c>
      <c r="B1753" s="13">
        <v>40829</v>
      </c>
      <c r="C1753" s="14">
        <v>0.5625</v>
      </c>
      <c r="D1753" s="13">
        <v>40829</v>
      </c>
      <c r="E1753" s="14">
        <v>12.5208333333334</v>
      </c>
      <c r="F1753" s="6">
        <f t="shared" si="120"/>
        <v>40829.520833333336</v>
      </c>
      <c r="G1753" s="7">
        <v>2.1000000000000001E-2</v>
      </c>
      <c r="K1753" s="7">
        <f t="shared" si="117"/>
        <v>2.8000000000000001E-2</v>
      </c>
      <c r="L1753" s="7">
        <f t="shared" si="119"/>
        <v>2.8000000000000003</v>
      </c>
      <c r="M1753" s="7">
        <f t="shared" si="118"/>
        <v>0.11565648825824049</v>
      </c>
    </row>
    <row r="1754" spans="1:13" x14ac:dyDescent="0.25">
      <c r="A1754" s="6">
        <v>40829.569444444445</v>
      </c>
      <c r="B1754" s="13">
        <v>40829</v>
      </c>
      <c r="C1754" s="14">
        <v>0.56944444444444442</v>
      </c>
      <c r="D1754" s="13">
        <v>40829</v>
      </c>
      <c r="E1754" s="14">
        <v>12.5277777777778</v>
      </c>
      <c r="F1754" s="6">
        <f t="shared" si="120"/>
        <v>40829.527777777781</v>
      </c>
      <c r="G1754" s="7">
        <v>2.1000000000000001E-2</v>
      </c>
      <c r="K1754" s="7">
        <f t="shared" si="117"/>
        <v>2.8000000000000001E-2</v>
      </c>
      <c r="L1754" s="7">
        <f t="shared" si="119"/>
        <v>2.8000000000000003</v>
      </c>
      <c r="M1754" s="7">
        <f t="shared" si="118"/>
        <v>0.11565648825824049</v>
      </c>
    </row>
    <row r="1755" spans="1:13" x14ac:dyDescent="0.25">
      <c r="A1755" s="6">
        <v>40829.576388888891</v>
      </c>
      <c r="B1755" s="13">
        <v>40829</v>
      </c>
      <c r="C1755" s="14">
        <v>0.57638888888888895</v>
      </c>
      <c r="D1755" s="13">
        <v>40829</v>
      </c>
      <c r="E1755" s="14">
        <v>12.5347222222223</v>
      </c>
      <c r="F1755" s="6">
        <f t="shared" si="120"/>
        <v>40829.534722222219</v>
      </c>
      <c r="G1755" s="7">
        <v>2.1000000000000001E-2</v>
      </c>
      <c r="K1755" s="7">
        <f t="shared" si="117"/>
        <v>2.8000000000000001E-2</v>
      </c>
      <c r="L1755" s="7">
        <f t="shared" si="119"/>
        <v>2.8000000000000003</v>
      </c>
      <c r="M1755" s="7">
        <f t="shared" si="118"/>
        <v>0.11565648825824049</v>
      </c>
    </row>
    <row r="1756" spans="1:13" x14ac:dyDescent="0.25">
      <c r="A1756" s="6">
        <v>40829.583333333336</v>
      </c>
      <c r="B1756" s="13">
        <v>40829</v>
      </c>
      <c r="C1756" s="14">
        <v>0.58333333333333337</v>
      </c>
      <c r="D1756" s="13">
        <v>40829</v>
      </c>
      <c r="E1756" s="14">
        <v>12.5416666666667</v>
      </c>
      <c r="F1756" s="6">
        <f t="shared" si="120"/>
        <v>40829.541666666664</v>
      </c>
      <c r="G1756" s="7">
        <v>2.1000000000000001E-2</v>
      </c>
      <c r="K1756" s="7">
        <f t="shared" si="117"/>
        <v>2.8000000000000001E-2</v>
      </c>
      <c r="L1756" s="7">
        <f t="shared" si="119"/>
        <v>2.8000000000000003</v>
      </c>
      <c r="M1756" s="7">
        <f t="shared" si="118"/>
        <v>0.11565648825824049</v>
      </c>
    </row>
    <row r="1757" spans="1:13" x14ac:dyDescent="0.25">
      <c r="A1757" s="6">
        <v>40829.590277777781</v>
      </c>
      <c r="B1757" s="13">
        <v>40829</v>
      </c>
      <c r="C1757" s="14">
        <v>0.59027777777777779</v>
      </c>
      <c r="D1757" s="13">
        <v>40829</v>
      </c>
      <c r="E1757" s="14">
        <v>12.5486111111112</v>
      </c>
      <c r="F1757" s="6">
        <f t="shared" si="120"/>
        <v>40829.548611111109</v>
      </c>
      <c r="G1757" s="7">
        <v>2.1000000000000001E-2</v>
      </c>
      <c r="K1757" s="7">
        <f t="shared" si="117"/>
        <v>2.8000000000000001E-2</v>
      </c>
      <c r="L1757" s="7">
        <f t="shared" si="119"/>
        <v>2.8000000000000003</v>
      </c>
      <c r="M1757" s="7">
        <f t="shared" si="118"/>
        <v>0.11565648825824049</v>
      </c>
    </row>
    <row r="1758" spans="1:13" x14ac:dyDescent="0.25">
      <c r="A1758" s="6">
        <v>40829.597222222219</v>
      </c>
      <c r="B1758" s="13">
        <v>40829</v>
      </c>
      <c r="C1758" s="14">
        <v>0.59722222222222221</v>
      </c>
      <c r="D1758" s="13">
        <v>40829</v>
      </c>
      <c r="E1758" s="14">
        <v>12.5555555555556</v>
      </c>
      <c r="F1758" s="6">
        <f t="shared" si="120"/>
        <v>40829.555555555555</v>
      </c>
      <c r="G1758" s="7">
        <v>2.1000000000000001E-2</v>
      </c>
      <c r="K1758" s="7">
        <f t="shared" si="117"/>
        <v>2.8000000000000001E-2</v>
      </c>
      <c r="L1758" s="7">
        <f t="shared" si="119"/>
        <v>2.8000000000000003</v>
      </c>
      <c r="M1758" s="7">
        <f t="shared" si="118"/>
        <v>0.11565648825824049</v>
      </c>
    </row>
    <row r="1759" spans="1:13" x14ac:dyDescent="0.25">
      <c r="A1759" s="6">
        <v>40829.604166666664</v>
      </c>
      <c r="B1759" s="13">
        <v>40829</v>
      </c>
      <c r="C1759" s="14">
        <v>0.60416666666666663</v>
      </c>
      <c r="D1759" s="13">
        <v>40829</v>
      </c>
      <c r="E1759" s="14">
        <v>12.5625</v>
      </c>
      <c r="F1759" s="6">
        <f t="shared" si="120"/>
        <v>40829.5625</v>
      </c>
      <c r="G1759" s="7">
        <v>2.1000000000000001E-2</v>
      </c>
      <c r="K1759" s="7">
        <f t="shared" si="117"/>
        <v>2.8000000000000001E-2</v>
      </c>
      <c r="L1759" s="7">
        <f t="shared" si="119"/>
        <v>2.8000000000000003</v>
      </c>
      <c r="M1759" s="7">
        <f t="shared" si="118"/>
        <v>0.11565648825824049</v>
      </c>
    </row>
    <row r="1760" spans="1:13" x14ac:dyDescent="0.25">
      <c r="A1760" s="6">
        <v>40829.611111111109</v>
      </c>
      <c r="B1760" s="13">
        <v>40829</v>
      </c>
      <c r="C1760" s="14">
        <v>0.61111111111111105</v>
      </c>
      <c r="D1760" s="13">
        <v>40829</v>
      </c>
      <c r="E1760" s="14">
        <v>12.5694444444445</v>
      </c>
      <c r="F1760" s="6">
        <f t="shared" si="120"/>
        <v>40829.569444444445</v>
      </c>
      <c r="G1760" s="7">
        <v>2.1000000000000001E-2</v>
      </c>
      <c r="K1760" s="7">
        <f t="shared" si="117"/>
        <v>2.8000000000000001E-2</v>
      </c>
      <c r="L1760" s="7">
        <f t="shared" si="119"/>
        <v>2.8000000000000003</v>
      </c>
      <c r="M1760" s="7">
        <f t="shared" si="118"/>
        <v>0.11565648825824049</v>
      </c>
    </row>
    <row r="1761" spans="1:13" x14ac:dyDescent="0.25">
      <c r="A1761" s="6">
        <v>40829.618055555555</v>
      </c>
      <c r="B1761" s="13">
        <v>40829</v>
      </c>
      <c r="C1761" s="14">
        <v>0.61805555555555558</v>
      </c>
      <c r="D1761" s="13">
        <v>40829</v>
      </c>
      <c r="E1761" s="14">
        <v>12.5763888888889</v>
      </c>
      <c r="F1761" s="6">
        <f t="shared" si="120"/>
        <v>40829.576388888891</v>
      </c>
      <c r="G1761" s="7">
        <v>2.1000000000000001E-2</v>
      </c>
      <c r="K1761" s="7">
        <f t="shared" si="117"/>
        <v>2.8000000000000001E-2</v>
      </c>
      <c r="L1761" s="7">
        <f t="shared" si="119"/>
        <v>2.8000000000000003</v>
      </c>
      <c r="M1761" s="7">
        <f t="shared" si="118"/>
        <v>0.11565648825824049</v>
      </c>
    </row>
    <row r="1762" spans="1:13" x14ac:dyDescent="0.25">
      <c r="A1762" s="6">
        <v>40829.625</v>
      </c>
      <c r="B1762" s="13">
        <v>40829</v>
      </c>
      <c r="C1762" s="14">
        <v>0.625</v>
      </c>
      <c r="D1762" s="13">
        <v>40829</v>
      </c>
      <c r="E1762" s="14">
        <v>12.5833333333334</v>
      </c>
      <c r="F1762" s="6">
        <f t="shared" si="120"/>
        <v>40829.583333333336</v>
      </c>
      <c r="G1762" s="7">
        <v>2.1000000000000001E-2</v>
      </c>
      <c r="K1762" s="7">
        <f t="shared" si="117"/>
        <v>2.8000000000000001E-2</v>
      </c>
      <c r="L1762" s="7">
        <f t="shared" si="119"/>
        <v>2.8000000000000003</v>
      </c>
      <c r="M1762" s="7">
        <f t="shared" si="118"/>
        <v>0.11565648825824049</v>
      </c>
    </row>
    <row r="1763" spans="1:13" x14ac:dyDescent="0.25">
      <c r="A1763" s="6">
        <v>40829.631944444445</v>
      </c>
      <c r="B1763" s="13">
        <v>40829</v>
      </c>
      <c r="C1763" s="14">
        <v>0.63194444444444442</v>
      </c>
      <c r="D1763" s="13">
        <v>40829</v>
      </c>
      <c r="E1763" s="14">
        <v>12.5902777777778</v>
      </c>
      <c r="F1763" s="6">
        <f t="shared" si="120"/>
        <v>40829.590277777781</v>
      </c>
      <c r="G1763" s="7">
        <v>2.1000000000000001E-2</v>
      </c>
      <c r="K1763" s="7">
        <f t="shared" si="117"/>
        <v>2.8000000000000001E-2</v>
      </c>
      <c r="L1763" s="7">
        <f t="shared" si="119"/>
        <v>2.8000000000000003</v>
      </c>
      <c r="M1763" s="7">
        <f t="shared" si="118"/>
        <v>0.11565648825824049</v>
      </c>
    </row>
    <row r="1764" spans="1:13" x14ac:dyDescent="0.25">
      <c r="A1764" s="6">
        <v>40829.638888888891</v>
      </c>
      <c r="B1764" s="13">
        <v>40829</v>
      </c>
      <c r="C1764" s="14">
        <v>0.63888888888888895</v>
      </c>
      <c r="D1764" s="13">
        <v>40829</v>
      </c>
      <c r="E1764" s="14">
        <v>12.5972222222223</v>
      </c>
      <c r="F1764" s="6">
        <f t="shared" si="120"/>
        <v>40829.597222222219</v>
      </c>
      <c r="G1764" s="7">
        <v>2.1000000000000001E-2</v>
      </c>
      <c r="K1764" s="7">
        <f t="shared" si="117"/>
        <v>2.8000000000000001E-2</v>
      </c>
      <c r="L1764" s="7">
        <f t="shared" si="119"/>
        <v>2.8000000000000003</v>
      </c>
      <c r="M1764" s="7">
        <f t="shared" si="118"/>
        <v>0.11565648825824049</v>
      </c>
    </row>
    <row r="1765" spans="1:13" x14ac:dyDescent="0.25">
      <c r="A1765" s="6">
        <v>40829.645833333336</v>
      </c>
      <c r="B1765" s="13">
        <v>40829</v>
      </c>
      <c r="C1765" s="14">
        <v>0.64583333333333337</v>
      </c>
      <c r="D1765" s="13">
        <v>40829</v>
      </c>
      <c r="E1765" s="14">
        <v>12.6041666666667</v>
      </c>
      <c r="F1765" s="6">
        <f t="shared" si="120"/>
        <v>40829.604166666664</v>
      </c>
      <c r="G1765" s="7">
        <v>2.1000000000000001E-2</v>
      </c>
      <c r="K1765" s="7">
        <f t="shared" si="117"/>
        <v>2.8000000000000001E-2</v>
      </c>
      <c r="L1765" s="7">
        <f t="shared" si="119"/>
        <v>2.8000000000000003</v>
      </c>
      <c r="M1765" s="7">
        <f t="shared" si="118"/>
        <v>0.11565648825824049</v>
      </c>
    </row>
    <row r="1766" spans="1:13" x14ac:dyDescent="0.25">
      <c r="A1766" s="6">
        <v>40829.652777777781</v>
      </c>
      <c r="B1766" s="13">
        <v>40829</v>
      </c>
      <c r="C1766" s="14">
        <v>0.65277777777777779</v>
      </c>
      <c r="D1766" s="13">
        <v>40829</v>
      </c>
      <c r="E1766" s="14">
        <v>12.6111111111112</v>
      </c>
      <c r="F1766" s="6">
        <f t="shared" si="120"/>
        <v>40829.611111111109</v>
      </c>
      <c r="G1766" s="7">
        <v>2.1000000000000001E-2</v>
      </c>
      <c r="K1766" s="7">
        <f t="shared" si="117"/>
        <v>2.8000000000000001E-2</v>
      </c>
      <c r="L1766" s="7">
        <f t="shared" si="119"/>
        <v>2.8000000000000003</v>
      </c>
      <c r="M1766" s="7">
        <f t="shared" si="118"/>
        <v>0.11565648825824049</v>
      </c>
    </row>
    <row r="1767" spans="1:13" x14ac:dyDescent="0.25">
      <c r="A1767" s="6">
        <v>40829.659722222219</v>
      </c>
      <c r="B1767" s="13">
        <v>40829</v>
      </c>
      <c r="C1767" s="14">
        <v>0.65972222222222221</v>
      </c>
      <c r="D1767" s="13">
        <v>40829</v>
      </c>
      <c r="E1767" s="14">
        <v>12.6180555555556</v>
      </c>
      <c r="F1767" s="6">
        <f t="shared" si="120"/>
        <v>40829.618055555555</v>
      </c>
      <c r="G1767" s="7">
        <v>2.1000000000000001E-2</v>
      </c>
      <c r="K1767" s="7">
        <f t="shared" si="117"/>
        <v>2.8000000000000001E-2</v>
      </c>
      <c r="L1767" s="7">
        <f t="shared" si="119"/>
        <v>2.8000000000000003</v>
      </c>
      <c r="M1767" s="7">
        <f t="shared" si="118"/>
        <v>0.11565648825824049</v>
      </c>
    </row>
    <row r="1768" spans="1:13" x14ac:dyDescent="0.25">
      <c r="A1768" s="6">
        <v>40829.666666666664</v>
      </c>
      <c r="B1768" s="13">
        <v>40829</v>
      </c>
      <c r="C1768" s="14">
        <v>0.66666666666666663</v>
      </c>
      <c r="D1768" s="13">
        <v>40829</v>
      </c>
      <c r="E1768" s="14">
        <v>12.625</v>
      </c>
      <c r="F1768" s="6">
        <f t="shared" si="120"/>
        <v>40829.625</v>
      </c>
      <c r="G1768" s="7">
        <v>0.02</v>
      </c>
      <c r="K1768" s="7">
        <f t="shared" si="117"/>
        <v>2.7E-2</v>
      </c>
      <c r="L1768" s="7">
        <f t="shared" si="119"/>
        <v>2.7</v>
      </c>
      <c r="M1768" s="7">
        <f t="shared" si="118"/>
        <v>0.10653461773179985</v>
      </c>
    </row>
    <row r="1769" spans="1:13" x14ac:dyDescent="0.25">
      <c r="A1769" s="6">
        <v>40829.673611111109</v>
      </c>
      <c r="B1769" s="13">
        <v>40829</v>
      </c>
      <c r="C1769" s="14">
        <v>0.67361111111111116</v>
      </c>
      <c r="D1769" s="13">
        <v>40829</v>
      </c>
      <c r="E1769" s="14">
        <v>12.6319444444445</v>
      </c>
      <c r="F1769" s="6">
        <f t="shared" si="120"/>
        <v>40829.631944444445</v>
      </c>
      <c r="G1769" s="7">
        <v>0.02</v>
      </c>
      <c r="K1769" s="7">
        <f t="shared" si="117"/>
        <v>2.7E-2</v>
      </c>
      <c r="L1769" s="7">
        <f t="shared" si="119"/>
        <v>2.7</v>
      </c>
      <c r="M1769" s="7">
        <f t="shared" si="118"/>
        <v>0.10653461773179985</v>
      </c>
    </row>
    <row r="1770" spans="1:13" x14ac:dyDescent="0.25">
      <c r="A1770" s="6">
        <v>40829.680555555555</v>
      </c>
      <c r="B1770" s="13">
        <v>40829</v>
      </c>
      <c r="C1770" s="14">
        <v>0.68055555555555547</v>
      </c>
      <c r="D1770" s="13">
        <v>40829</v>
      </c>
      <c r="E1770" s="14">
        <v>12.6388888888889</v>
      </c>
      <c r="F1770" s="6">
        <f t="shared" si="120"/>
        <v>40829.638888888891</v>
      </c>
      <c r="G1770" s="7">
        <v>0.02</v>
      </c>
      <c r="K1770" s="7">
        <f t="shared" si="117"/>
        <v>2.7E-2</v>
      </c>
      <c r="L1770" s="7">
        <f t="shared" si="119"/>
        <v>2.7</v>
      </c>
      <c r="M1770" s="7">
        <f t="shared" si="118"/>
        <v>0.10653461773179985</v>
      </c>
    </row>
    <row r="1771" spans="1:13" x14ac:dyDescent="0.25">
      <c r="A1771" s="6">
        <v>40829.6875</v>
      </c>
      <c r="B1771" s="13">
        <v>40829</v>
      </c>
      <c r="C1771" s="14">
        <v>0.6875</v>
      </c>
      <c r="D1771" s="13">
        <v>40829</v>
      </c>
      <c r="E1771" s="14">
        <v>12.6458333333334</v>
      </c>
      <c r="F1771" s="6">
        <f t="shared" si="120"/>
        <v>40829.645833333336</v>
      </c>
      <c r="G1771" s="7">
        <v>0.02</v>
      </c>
      <c r="K1771" s="7">
        <f t="shared" si="117"/>
        <v>2.7E-2</v>
      </c>
      <c r="L1771" s="7">
        <f t="shared" si="119"/>
        <v>2.7</v>
      </c>
      <c r="M1771" s="7">
        <f t="shared" si="118"/>
        <v>0.10653461773179985</v>
      </c>
    </row>
    <row r="1772" spans="1:13" x14ac:dyDescent="0.25">
      <c r="A1772" s="6">
        <v>40829.694444444445</v>
      </c>
      <c r="B1772" s="13">
        <v>40829</v>
      </c>
      <c r="C1772" s="14">
        <v>0.69444444444444453</v>
      </c>
      <c r="D1772" s="13">
        <v>40829</v>
      </c>
      <c r="E1772" s="14">
        <v>12.6527777777778</v>
      </c>
      <c r="F1772" s="6">
        <f t="shared" si="120"/>
        <v>40829.652777777781</v>
      </c>
      <c r="G1772" s="7">
        <v>0.02</v>
      </c>
      <c r="K1772" s="7">
        <f t="shared" si="117"/>
        <v>2.7E-2</v>
      </c>
      <c r="L1772" s="7">
        <f t="shared" si="119"/>
        <v>2.7</v>
      </c>
      <c r="M1772" s="7">
        <f t="shared" si="118"/>
        <v>0.10653461773179985</v>
      </c>
    </row>
    <row r="1773" spans="1:13" x14ac:dyDescent="0.25">
      <c r="A1773" s="6">
        <v>40829.701388888891</v>
      </c>
      <c r="B1773" s="13">
        <v>40829</v>
      </c>
      <c r="C1773" s="14">
        <v>0.70138888888888884</v>
      </c>
      <c r="D1773" s="13">
        <v>40829</v>
      </c>
      <c r="E1773" s="14">
        <v>12.6597222222223</v>
      </c>
      <c r="F1773" s="6">
        <f t="shared" si="120"/>
        <v>40829.659722222219</v>
      </c>
      <c r="G1773" s="7">
        <v>0.02</v>
      </c>
      <c r="K1773" s="7">
        <f t="shared" si="117"/>
        <v>2.7E-2</v>
      </c>
      <c r="L1773" s="7">
        <f t="shared" si="119"/>
        <v>2.7</v>
      </c>
      <c r="M1773" s="7">
        <f t="shared" si="118"/>
        <v>0.10653461773179985</v>
      </c>
    </row>
    <row r="1774" spans="1:13" x14ac:dyDescent="0.25">
      <c r="A1774" s="6">
        <v>40829.708333333336</v>
      </c>
      <c r="B1774" s="13">
        <v>40829</v>
      </c>
      <c r="C1774" s="14">
        <v>0.70833333333333337</v>
      </c>
      <c r="D1774" s="13">
        <v>40829</v>
      </c>
      <c r="E1774" s="14">
        <v>12.6666666666667</v>
      </c>
      <c r="F1774" s="6">
        <f t="shared" si="120"/>
        <v>40829.666666666664</v>
      </c>
      <c r="G1774" s="7">
        <v>0.02</v>
      </c>
      <c r="K1774" s="7">
        <f t="shared" si="117"/>
        <v>2.7E-2</v>
      </c>
      <c r="L1774" s="7">
        <f t="shared" si="119"/>
        <v>2.7</v>
      </c>
      <c r="M1774" s="7">
        <f t="shared" si="118"/>
        <v>0.10653461773179985</v>
      </c>
    </row>
    <row r="1775" spans="1:13" x14ac:dyDescent="0.25">
      <c r="A1775" s="6">
        <v>40829.715277777781</v>
      </c>
      <c r="B1775" s="13">
        <v>40829</v>
      </c>
      <c r="C1775" s="14">
        <v>0.71527777777777779</v>
      </c>
      <c r="D1775" s="13">
        <v>40829</v>
      </c>
      <c r="E1775" s="14">
        <v>12.6736111111112</v>
      </c>
      <c r="F1775" s="6">
        <f t="shared" si="120"/>
        <v>40829.673611111109</v>
      </c>
      <c r="G1775" s="7">
        <v>0.02</v>
      </c>
      <c r="K1775" s="7">
        <f t="shared" si="117"/>
        <v>2.7E-2</v>
      </c>
      <c r="L1775" s="7">
        <f t="shared" si="119"/>
        <v>2.7</v>
      </c>
      <c r="M1775" s="7">
        <f t="shared" si="118"/>
        <v>0.10653461773179985</v>
      </c>
    </row>
    <row r="1776" spans="1:13" x14ac:dyDescent="0.25">
      <c r="A1776" s="6">
        <v>40829.722222222219</v>
      </c>
      <c r="B1776" s="13">
        <v>40829</v>
      </c>
      <c r="C1776" s="14">
        <v>0.72222222222222221</v>
      </c>
      <c r="D1776" s="13">
        <v>40829</v>
      </c>
      <c r="E1776" s="14">
        <v>12.6805555555556</v>
      </c>
      <c r="F1776" s="6">
        <f t="shared" si="120"/>
        <v>40829.680555555555</v>
      </c>
      <c r="G1776" s="7">
        <v>0.02</v>
      </c>
      <c r="K1776" s="7">
        <f t="shared" si="117"/>
        <v>2.7E-2</v>
      </c>
      <c r="L1776" s="7">
        <f t="shared" si="119"/>
        <v>2.7</v>
      </c>
      <c r="M1776" s="7">
        <f t="shared" si="118"/>
        <v>0.10653461773179985</v>
      </c>
    </row>
    <row r="1777" spans="1:13" x14ac:dyDescent="0.25">
      <c r="A1777" s="6">
        <v>40829.729166666664</v>
      </c>
      <c r="B1777" s="13">
        <v>40829</v>
      </c>
      <c r="C1777" s="14">
        <v>0.72916666666666663</v>
      </c>
      <c r="D1777" s="13">
        <v>40829</v>
      </c>
      <c r="E1777" s="14">
        <v>12.6875</v>
      </c>
      <c r="F1777" s="6">
        <f t="shared" si="120"/>
        <v>40829.6875</v>
      </c>
      <c r="G1777" s="7">
        <v>0.02</v>
      </c>
      <c r="K1777" s="7">
        <f t="shared" si="117"/>
        <v>2.7E-2</v>
      </c>
      <c r="L1777" s="7">
        <f t="shared" si="119"/>
        <v>2.7</v>
      </c>
      <c r="M1777" s="7">
        <f t="shared" si="118"/>
        <v>0.10653461773179985</v>
      </c>
    </row>
    <row r="1778" spans="1:13" x14ac:dyDescent="0.25">
      <c r="A1778" s="6">
        <v>40829.736111111109</v>
      </c>
      <c r="B1778" s="13">
        <v>40829</v>
      </c>
      <c r="C1778" s="14">
        <v>0.73611111111111116</v>
      </c>
      <c r="D1778" s="13">
        <v>40829</v>
      </c>
      <c r="E1778" s="14">
        <v>12.6944444444445</v>
      </c>
      <c r="F1778" s="6">
        <f t="shared" si="120"/>
        <v>40829.694444444445</v>
      </c>
      <c r="G1778" s="7">
        <v>0.02</v>
      </c>
      <c r="K1778" s="7">
        <f t="shared" si="117"/>
        <v>2.7E-2</v>
      </c>
      <c r="L1778" s="7">
        <f t="shared" si="119"/>
        <v>2.7</v>
      </c>
      <c r="M1778" s="7">
        <f t="shared" si="118"/>
        <v>0.10653461773179985</v>
      </c>
    </row>
    <row r="1779" spans="1:13" x14ac:dyDescent="0.25">
      <c r="A1779" s="6">
        <v>40829.743055555555</v>
      </c>
      <c r="B1779" s="13">
        <v>40829</v>
      </c>
      <c r="C1779" s="14">
        <v>0.74305555555555547</v>
      </c>
      <c r="D1779" s="13">
        <v>40829</v>
      </c>
      <c r="E1779" s="14">
        <v>12.7013888888889</v>
      </c>
      <c r="F1779" s="6">
        <f t="shared" si="120"/>
        <v>40829.701388888891</v>
      </c>
      <c r="G1779" s="7">
        <v>0.02</v>
      </c>
      <c r="K1779" s="7">
        <f t="shared" si="117"/>
        <v>2.7E-2</v>
      </c>
      <c r="L1779" s="7">
        <f t="shared" si="119"/>
        <v>2.7</v>
      </c>
      <c r="M1779" s="7">
        <f t="shared" si="118"/>
        <v>0.10653461773179985</v>
      </c>
    </row>
    <row r="1780" spans="1:13" x14ac:dyDescent="0.25">
      <c r="A1780" s="6">
        <v>40829.75</v>
      </c>
      <c r="B1780" s="13">
        <v>40829</v>
      </c>
      <c r="C1780" s="14">
        <v>0.75</v>
      </c>
      <c r="D1780" s="13">
        <v>40829</v>
      </c>
      <c r="E1780" s="14">
        <v>12.7083333333334</v>
      </c>
      <c r="F1780" s="6">
        <f t="shared" si="120"/>
        <v>40829.708333333336</v>
      </c>
      <c r="G1780" s="7">
        <v>0.02</v>
      </c>
      <c r="K1780" s="7">
        <f t="shared" si="117"/>
        <v>2.7E-2</v>
      </c>
      <c r="L1780" s="7">
        <f t="shared" si="119"/>
        <v>2.7</v>
      </c>
      <c r="M1780" s="7">
        <f t="shared" si="118"/>
        <v>0.10653461773179985</v>
      </c>
    </row>
    <row r="1781" spans="1:13" x14ac:dyDescent="0.25">
      <c r="A1781" s="6">
        <v>40829.756944444445</v>
      </c>
      <c r="B1781" s="13">
        <v>40829</v>
      </c>
      <c r="C1781" s="14">
        <v>0.75694444444444453</v>
      </c>
      <c r="D1781" s="13">
        <v>40829</v>
      </c>
      <c r="E1781" s="14">
        <v>12.7152777777778</v>
      </c>
      <c r="F1781" s="6">
        <f t="shared" si="120"/>
        <v>40829.715277777781</v>
      </c>
      <c r="G1781" s="7">
        <v>1.9E-2</v>
      </c>
      <c r="K1781" s="7">
        <f t="shared" si="117"/>
        <v>2.5999999999999999E-2</v>
      </c>
      <c r="L1781" s="7">
        <f t="shared" si="119"/>
        <v>2.6</v>
      </c>
      <c r="M1781" s="7">
        <f t="shared" si="118"/>
        <v>9.7828366455611257E-2</v>
      </c>
    </row>
    <row r="1782" spans="1:13" x14ac:dyDescent="0.25">
      <c r="A1782" s="6">
        <v>40829.763888888891</v>
      </c>
      <c r="B1782" s="13">
        <v>40829</v>
      </c>
      <c r="C1782" s="14">
        <v>0.76388888888888884</v>
      </c>
      <c r="D1782" s="13">
        <v>40829</v>
      </c>
      <c r="E1782" s="14">
        <v>12.7222222222223</v>
      </c>
      <c r="F1782" s="6">
        <f t="shared" si="120"/>
        <v>40829.722222222219</v>
      </c>
      <c r="G1782" s="7">
        <v>1.9E-2</v>
      </c>
      <c r="K1782" s="7">
        <f t="shared" si="117"/>
        <v>2.5999999999999999E-2</v>
      </c>
      <c r="L1782" s="7">
        <f t="shared" si="119"/>
        <v>2.6</v>
      </c>
      <c r="M1782" s="7">
        <f t="shared" si="118"/>
        <v>9.7828366455611257E-2</v>
      </c>
    </row>
    <row r="1783" spans="1:13" x14ac:dyDescent="0.25">
      <c r="A1783" s="6">
        <v>40829.770833333336</v>
      </c>
      <c r="B1783" s="13">
        <v>40829</v>
      </c>
      <c r="C1783" s="14">
        <v>0.77083333333333337</v>
      </c>
      <c r="D1783" s="13">
        <v>40829</v>
      </c>
      <c r="E1783" s="14">
        <v>12.7291666666667</v>
      </c>
      <c r="F1783" s="6">
        <f t="shared" si="120"/>
        <v>40829.729166666664</v>
      </c>
      <c r="G1783" s="7">
        <v>1.9E-2</v>
      </c>
      <c r="K1783" s="7">
        <f t="shared" si="117"/>
        <v>2.5999999999999999E-2</v>
      </c>
      <c r="L1783" s="7">
        <f t="shared" si="119"/>
        <v>2.6</v>
      </c>
      <c r="M1783" s="7">
        <f t="shared" si="118"/>
        <v>9.7828366455611257E-2</v>
      </c>
    </row>
    <row r="1784" spans="1:13" x14ac:dyDescent="0.25">
      <c r="A1784" s="6">
        <v>40829.777777777781</v>
      </c>
      <c r="B1784" s="13">
        <v>40829</v>
      </c>
      <c r="C1784" s="14">
        <v>0.77777777777777779</v>
      </c>
      <c r="D1784" s="13">
        <v>40829</v>
      </c>
      <c r="E1784" s="14">
        <v>12.7361111111112</v>
      </c>
      <c r="F1784" s="6">
        <f t="shared" si="120"/>
        <v>40829.736111111109</v>
      </c>
      <c r="G1784" s="7">
        <v>1.9E-2</v>
      </c>
      <c r="K1784" s="7">
        <f t="shared" si="117"/>
        <v>2.5999999999999999E-2</v>
      </c>
      <c r="L1784" s="7">
        <f t="shared" si="119"/>
        <v>2.6</v>
      </c>
      <c r="M1784" s="7">
        <f t="shared" si="118"/>
        <v>9.7828366455611257E-2</v>
      </c>
    </row>
    <row r="1785" spans="1:13" x14ac:dyDescent="0.25">
      <c r="A1785" s="6">
        <v>40829.784722222219</v>
      </c>
      <c r="B1785" s="13">
        <v>40829</v>
      </c>
      <c r="C1785" s="14">
        <v>0.78472222222222221</v>
      </c>
      <c r="D1785" s="13">
        <v>40829</v>
      </c>
      <c r="E1785" s="14">
        <v>12.7430555555556</v>
      </c>
      <c r="F1785" s="6">
        <f t="shared" si="120"/>
        <v>40829.743055555555</v>
      </c>
      <c r="G1785" s="7">
        <v>1.9E-2</v>
      </c>
      <c r="K1785" s="7">
        <f t="shared" si="117"/>
        <v>2.5999999999999999E-2</v>
      </c>
      <c r="L1785" s="7">
        <f t="shared" si="119"/>
        <v>2.6</v>
      </c>
      <c r="M1785" s="7">
        <f t="shared" si="118"/>
        <v>9.7828366455611257E-2</v>
      </c>
    </row>
    <row r="1786" spans="1:13" x14ac:dyDescent="0.25">
      <c r="A1786" s="6">
        <v>40829.791666666664</v>
      </c>
      <c r="B1786" s="13">
        <v>40829</v>
      </c>
      <c r="C1786" s="14">
        <v>0.79166666666666663</v>
      </c>
      <c r="D1786" s="13">
        <v>40829</v>
      </c>
      <c r="E1786" s="14">
        <v>12.75</v>
      </c>
      <c r="F1786" s="6">
        <f t="shared" si="120"/>
        <v>40829.75</v>
      </c>
      <c r="G1786" s="7">
        <v>1.9E-2</v>
      </c>
      <c r="K1786" s="7">
        <f t="shared" si="117"/>
        <v>2.5999999999999999E-2</v>
      </c>
      <c r="L1786" s="7">
        <f t="shared" si="119"/>
        <v>2.6</v>
      </c>
      <c r="M1786" s="7">
        <f t="shared" si="118"/>
        <v>9.7828366455611257E-2</v>
      </c>
    </row>
    <row r="1787" spans="1:13" x14ac:dyDescent="0.25">
      <c r="A1787" s="6">
        <v>40829.798611111109</v>
      </c>
      <c r="B1787" s="13">
        <v>40829</v>
      </c>
      <c r="C1787" s="14">
        <v>0.79861111111111116</v>
      </c>
      <c r="D1787" s="13">
        <v>40829</v>
      </c>
      <c r="E1787" s="14">
        <v>12.7569444444445</v>
      </c>
      <c r="F1787" s="6">
        <f t="shared" si="120"/>
        <v>40829.756944444445</v>
      </c>
      <c r="G1787" s="7">
        <v>1.9E-2</v>
      </c>
      <c r="K1787" s="7">
        <f t="shared" si="117"/>
        <v>2.5999999999999999E-2</v>
      </c>
      <c r="L1787" s="7">
        <f t="shared" si="119"/>
        <v>2.6</v>
      </c>
      <c r="M1787" s="7">
        <f t="shared" si="118"/>
        <v>9.7828366455611257E-2</v>
      </c>
    </row>
    <row r="1788" spans="1:13" x14ac:dyDescent="0.25">
      <c r="A1788" s="6">
        <v>40829.805555555555</v>
      </c>
      <c r="B1788" s="13">
        <v>40829</v>
      </c>
      <c r="C1788" s="14">
        <v>0.80555555555555547</v>
      </c>
      <c r="D1788" s="13">
        <v>40829</v>
      </c>
      <c r="E1788" s="14">
        <v>12.7638888888889</v>
      </c>
      <c r="F1788" s="6">
        <f t="shared" si="120"/>
        <v>40829.763888888891</v>
      </c>
      <c r="G1788" s="7">
        <v>1.9E-2</v>
      </c>
      <c r="K1788" s="7">
        <f t="shared" si="117"/>
        <v>2.5999999999999999E-2</v>
      </c>
      <c r="L1788" s="7">
        <f t="shared" si="119"/>
        <v>2.6</v>
      </c>
      <c r="M1788" s="7">
        <f t="shared" si="118"/>
        <v>9.7828366455611257E-2</v>
      </c>
    </row>
    <row r="1789" spans="1:13" x14ac:dyDescent="0.25">
      <c r="A1789" s="6">
        <v>40829.8125</v>
      </c>
      <c r="B1789" s="13">
        <v>40829</v>
      </c>
      <c r="C1789" s="14">
        <v>0.8125</v>
      </c>
      <c r="D1789" s="13">
        <v>40829</v>
      </c>
      <c r="E1789" s="14">
        <v>12.7708333333334</v>
      </c>
      <c r="F1789" s="6">
        <f t="shared" si="120"/>
        <v>40829.770833333336</v>
      </c>
      <c r="G1789" s="7">
        <v>1.9E-2</v>
      </c>
      <c r="K1789" s="7">
        <f t="shared" si="117"/>
        <v>2.5999999999999999E-2</v>
      </c>
      <c r="L1789" s="7">
        <f t="shared" si="119"/>
        <v>2.6</v>
      </c>
      <c r="M1789" s="7">
        <f t="shared" si="118"/>
        <v>9.7828366455611257E-2</v>
      </c>
    </row>
    <row r="1790" spans="1:13" x14ac:dyDescent="0.25">
      <c r="A1790" s="6">
        <v>40829.819444444445</v>
      </c>
      <c r="B1790" s="13">
        <v>40829</v>
      </c>
      <c r="C1790" s="14">
        <v>0.81944444444444453</v>
      </c>
      <c r="D1790" s="13">
        <v>40829</v>
      </c>
      <c r="E1790" s="14">
        <v>12.7777777777778</v>
      </c>
      <c r="F1790" s="6">
        <f t="shared" si="120"/>
        <v>40829.777777777781</v>
      </c>
      <c r="G1790" s="7">
        <v>1.9E-2</v>
      </c>
      <c r="K1790" s="7">
        <f t="shared" si="117"/>
        <v>2.5999999999999999E-2</v>
      </c>
      <c r="L1790" s="7">
        <f t="shared" si="119"/>
        <v>2.6</v>
      </c>
      <c r="M1790" s="7">
        <f t="shared" si="118"/>
        <v>9.7828366455611257E-2</v>
      </c>
    </row>
    <row r="1791" spans="1:13" x14ac:dyDescent="0.25">
      <c r="A1791" s="6">
        <v>40829.826388888891</v>
      </c>
      <c r="B1791" s="13">
        <v>40829</v>
      </c>
      <c r="C1791" s="14">
        <v>0.82638888888888884</v>
      </c>
      <c r="D1791" s="13">
        <v>40829</v>
      </c>
      <c r="E1791" s="14">
        <v>12.7847222222223</v>
      </c>
      <c r="F1791" s="6">
        <f t="shared" si="120"/>
        <v>40829.784722222219</v>
      </c>
      <c r="G1791" s="7">
        <v>1.9E-2</v>
      </c>
      <c r="K1791" s="7">
        <f t="shared" si="117"/>
        <v>2.5999999999999999E-2</v>
      </c>
      <c r="L1791" s="7">
        <f t="shared" si="119"/>
        <v>2.6</v>
      </c>
      <c r="M1791" s="7">
        <f t="shared" si="118"/>
        <v>9.7828366455611257E-2</v>
      </c>
    </row>
    <row r="1792" spans="1:13" x14ac:dyDescent="0.25">
      <c r="A1792" s="6">
        <v>40829.833333333336</v>
      </c>
      <c r="B1792" s="13">
        <v>40829</v>
      </c>
      <c r="C1792" s="14">
        <v>0.83333333333333337</v>
      </c>
      <c r="D1792" s="13">
        <v>40829</v>
      </c>
      <c r="E1792" s="14">
        <v>12.7916666666667</v>
      </c>
      <c r="F1792" s="6">
        <f t="shared" si="120"/>
        <v>40829.791666666664</v>
      </c>
      <c r="G1792" s="7">
        <v>1.9E-2</v>
      </c>
      <c r="K1792" s="7">
        <f t="shared" si="117"/>
        <v>2.5999999999999999E-2</v>
      </c>
      <c r="L1792" s="7">
        <f t="shared" si="119"/>
        <v>2.6</v>
      </c>
      <c r="M1792" s="7">
        <f t="shared" si="118"/>
        <v>9.7828366455611257E-2</v>
      </c>
    </row>
    <row r="1793" spans="1:13" x14ac:dyDescent="0.25">
      <c r="A1793" s="6">
        <v>40829.840277777781</v>
      </c>
      <c r="B1793" s="13">
        <v>40829</v>
      </c>
      <c r="C1793" s="14">
        <v>0.84027777777777779</v>
      </c>
      <c r="D1793" s="13">
        <v>40829</v>
      </c>
      <c r="E1793" s="14">
        <v>12.7986111111112</v>
      </c>
      <c r="F1793" s="6">
        <f t="shared" si="120"/>
        <v>40829.798611111109</v>
      </c>
      <c r="G1793" s="7">
        <v>1.7999999999999999E-2</v>
      </c>
      <c r="K1793" s="7">
        <f t="shared" si="117"/>
        <v>2.4999999999999998E-2</v>
      </c>
      <c r="L1793" s="7">
        <f t="shared" si="119"/>
        <v>2.5</v>
      </c>
      <c r="M1793" s="7">
        <f t="shared" si="118"/>
        <v>8.9533690940011415E-2</v>
      </c>
    </row>
    <row r="1794" spans="1:13" x14ac:dyDescent="0.25">
      <c r="A1794" s="6">
        <v>40829.847222222219</v>
      </c>
      <c r="B1794" s="13">
        <v>40829</v>
      </c>
      <c r="C1794" s="14">
        <v>0.84722222222222221</v>
      </c>
      <c r="D1794" s="13">
        <v>40829</v>
      </c>
      <c r="E1794" s="14">
        <v>12.8055555555556</v>
      </c>
      <c r="F1794" s="6">
        <f t="shared" si="120"/>
        <v>40829.805555555555</v>
      </c>
      <c r="G1794" s="7">
        <v>1.7999999999999999E-2</v>
      </c>
      <c r="K1794" s="7">
        <f t="shared" ref="K1794:K1857" si="121">G1794+($K$2057-$H$2057)</f>
        <v>2.4999999999999998E-2</v>
      </c>
      <c r="L1794" s="7">
        <f t="shared" si="119"/>
        <v>2.5</v>
      </c>
      <c r="M1794" s="7">
        <f t="shared" si="118"/>
        <v>8.9533690940011415E-2</v>
      </c>
    </row>
    <row r="1795" spans="1:13" x14ac:dyDescent="0.25">
      <c r="A1795" s="6">
        <v>40829.854166666664</v>
      </c>
      <c r="B1795" s="13">
        <v>40829</v>
      </c>
      <c r="C1795" s="14">
        <v>0.85416666666666663</v>
      </c>
      <c r="D1795" s="13">
        <v>40829</v>
      </c>
      <c r="E1795" s="14">
        <v>12.8125</v>
      </c>
      <c r="F1795" s="6">
        <f t="shared" si="120"/>
        <v>40829.8125</v>
      </c>
      <c r="G1795" s="7">
        <v>1.7999999999999999E-2</v>
      </c>
      <c r="K1795" s="7">
        <f t="shared" si="121"/>
        <v>2.4999999999999998E-2</v>
      </c>
      <c r="L1795" s="7">
        <f t="shared" si="119"/>
        <v>2.5</v>
      </c>
      <c r="M1795" s="7">
        <f t="shared" ref="M1795:M1858" si="122">IF(L1795&lt;10.1,(0.011299*L1795^2.259),(0.00526*L1795^2.542))</f>
        <v>8.9533690940011415E-2</v>
      </c>
    </row>
    <row r="1796" spans="1:13" x14ac:dyDescent="0.25">
      <c r="A1796" s="6">
        <v>40829.861111111109</v>
      </c>
      <c r="B1796" s="13">
        <v>40829</v>
      </c>
      <c r="C1796" s="14">
        <v>0.86111111111111116</v>
      </c>
      <c r="D1796" s="13">
        <v>40829</v>
      </c>
      <c r="E1796" s="14">
        <v>12.8194444444445</v>
      </c>
      <c r="F1796" s="6">
        <f t="shared" si="120"/>
        <v>40829.819444444445</v>
      </c>
      <c r="G1796" s="7">
        <v>1.7999999999999999E-2</v>
      </c>
      <c r="K1796" s="7">
        <f t="shared" si="121"/>
        <v>2.4999999999999998E-2</v>
      </c>
      <c r="L1796" s="7">
        <f t="shared" si="119"/>
        <v>2.5</v>
      </c>
      <c r="M1796" s="7">
        <f t="shared" si="122"/>
        <v>8.9533690940011415E-2</v>
      </c>
    </row>
    <row r="1797" spans="1:13" x14ac:dyDescent="0.25">
      <c r="A1797" s="6">
        <v>40829.868055555555</v>
      </c>
      <c r="B1797" s="13">
        <v>40829</v>
      </c>
      <c r="C1797" s="14">
        <v>0.86805555555555547</v>
      </c>
      <c r="D1797" s="13">
        <v>40829</v>
      </c>
      <c r="E1797" s="14">
        <v>12.8263888888889</v>
      </c>
      <c r="F1797" s="6">
        <f t="shared" si="120"/>
        <v>40829.826388888891</v>
      </c>
      <c r="G1797" s="7">
        <v>1.7999999999999999E-2</v>
      </c>
      <c r="K1797" s="7">
        <f t="shared" si="121"/>
        <v>2.4999999999999998E-2</v>
      </c>
      <c r="L1797" s="7">
        <f t="shared" ref="L1797:L1860" si="123">K1797*100</f>
        <v>2.5</v>
      </c>
      <c r="M1797" s="7">
        <f t="shared" si="122"/>
        <v>8.9533690940011415E-2</v>
      </c>
    </row>
    <row r="1798" spans="1:13" x14ac:dyDescent="0.25">
      <c r="A1798" s="6">
        <v>40829.875</v>
      </c>
      <c r="B1798" s="13">
        <v>40829</v>
      </c>
      <c r="C1798" s="14">
        <v>0.875</v>
      </c>
      <c r="D1798" s="13">
        <v>40829</v>
      </c>
      <c r="E1798" s="14">
        <v>12.8333333333334</v>
      </c>
      <c r="F1798" s="6">
        <f t="shared" si="120"/>
        <v>40829.833333333336</v>
      </c>
      <c r="G1798" s="7">
        <v>1.7999999999999999E-2</v>
      </c>
      <c r="K1798" s="7">
        <f t="shared" si="121"/>
        <v>2.4999999999999998E-2</v>
      </c>
      <c r="L1798" s="7">
        <f t="shared" si="123"/>
        <v>2.5</v>
      </c>
      <c r="M1798" s="7">
        <f t="shared" si="122"/>
        <v>8.9533690940011415E-2</v>
      </c>
    </row>
    <row r="1799" spans="1:13" x14ac:dyDescent="0.25">
      <c r="A1799" s="6">
        <v>40829.881944444445</v>
      </c>
      <c r="B1799" s="13">
        <v>40829</v>
      </c>
      <c r="C1799" s="14">
        <v>0.88194444444444453</v>
      </c>
      <c r="D1799" s="13">
        <v>40829</v>
      </c>
      <c r="E1799" s="14">
        <v>12.8402777777778</v>
      </c>
      <c r="F1799" s="6">
        <f t="shared" si="120"/>
        <v>40829.840277777781</v>
      </c>
      <c r="G1799" s="7">
        <v>1.7000000000000001E-2</v>
      </c>
      <c r="K1799" s="7">
        <f t="shared" si="121"/>
        <v>2.4E-2</v>
      </c>
      <c r="L1799" s="7">
        <f t="shared" si="123"/>
        <v>2.4</v>
      </c>
      <c r="M1799" s="7">
        <f t="shared" si="122"/>
        <v>8.1646430706878492E-2</v>
      </c>
    </row>
    <row r="1800" spans="1:13" x14ac:dyDescent="0.25">
      <c r="A1800" s="6">
        <v>40829.888888888891</v>
      </c>
      <c r="B1800" s="13">
        <v>40829</v>
      </c>
      <c r="C1800" s="14">
        <v>0.88888888888888884</v>
      </c>
      <c r="D1800" s="13">
        <v>40829</v>
      </c>
      <c r="E1800" s="14">
        <v>12.8472222222223</v>
      </c>
      <c r="F1800" s="6">
        <f t="shared" si="120"/>
        <v>40829.847222222219</v>
      </c>
      <c r="G1800" s="7">
        <v>1.7000000000000001E-2</v>
      </c>
      <c r="K1800" s="7">
        <f t="shared" si="121"/>
        <v>2.4E-2</v>
      </c>
      <c r="L1800" s="7">
        <f t="shared" si="123"/>
        <v>2.4</v>
      </c>
      <c r="M1800" s="7">
        <f t="shared" si="122"/>
        <v>8.1646430706878492E-2</v>
      </c>
    </row>
    <row r="1801" spans="1:13" x14ac:dyDescent="0.25">
      <c r="A1801" s="6">
        <v>40829.895833333336</v>
      </c>
      <c r="B1801" s="13">
        <v>40829</v>
      </c>
      <c r="C1801" s="14">
        <v>0.89583333333333337</v>
      </c>
      <c r="D1801" s="13">
        <v>40829</v>
      </c>
      <c r="E1801" s="14">
        <v>12.8541666666667</v>
      </c>
      <c r="F1801" s="6">
        <f t="shared" si="120"/>
        <v>40829.854166666664</v>
      </c>
      <c r="G1801" s="7">
        <v>1.7000000000000001E-2</v>
      </c>
      <c r="K1801" s="7">
        <f t="shared" si="121"/>
        <v>2.4E-2</v>
      </c>
      <c r="L1801" s="7">
        <f t="shared" si="123"/>
        <v>2.4</v>
      </c>
      <c r="M1801" s="7">
        <f t="shared" si="122"/>
        <v>8.1646430706878492E-2</v>
      </c>
    </row>
    <row r="1802" spans="1:13" x14ac:dyDescent="0.25">
      <c r="A1802" s="6">
        <v>40829.902777777781</v>
      </c>
      <c r="B1802" s="13">
        <v>40829</v>
      </c>
      <c r="C1802" s="14">
        <v>0.90277777777777779</v>
      </c>
      <c r="D1802" s="13">
        <v>40829</v>
      </c>
      <c r="E1802" s="14">
        <v>12.8611111111112</v>
      </c>
      <c r="F1802" s="6">
        <f t="shared" si="120"/>
        <v>40829.861111111109</v>
      </c>
      <c r="G1802" s="7">
        <v>1.7000000000000001E-2</v>
      </c>
      <c r="K1802" s="7">
        <f t="shared" si="121"/>
        <v>2.4E-2</v>
      </c>
      <c r="L1802" s="7">
        <f t="shared" si="123"/>
        <v>2.4</v>
      </c>
      <c r="M1802" s="7">
        <f t="shared" si="122"/>
        <v>8.1646430706878492E-2</v>
      </c>
    </row>
    <row r="1803" spans="1:13" x14ac:dyDescent="0.25">
      <c r="A1803" s="6">
        <v>40829.909722222219</v>
      </c>
      <c r="B1803" s="13">
        <v>40829</v>
      </c>
      <c r="C1803" s="14">
        <v>0.90972222222222221</v>
      </c>
      <c r="D1803" s="13">
        <v>40829</v>
      </c>
      <c r="E1803" s="14">
        <v>12.8680555555556</v>
      </c>
      <c r="F1803" s="6">
        <f t="shared" si="120"/>
        <v>40829.868055555555</v>
      </c>
      <c r="G1803" s="7">
        <v>1.7000000000000001E-2</v>
      </c>
      <c r="K1803" s="7">
        <f t="shared" si="121"/>
        <v>2.4E-2</v>
      </c>
      <c r="L1803" s="7">
        <f t="shared" si="123"/>
        <v>2.4</v>
      </c>
      <c r="M1803" s="7">
        <f t="shared" si="122"/>
        <v>8.1646430706878492E-2</v>
      </c>
    </row>
    <row r="1804" spans="1:13" x14ac:dyDescent="0.25">
      <c r="A1804" s="6">
        <v>40829.916666666664</v>
      </c>
      <c r="B1804" s="13">
        <v>40829</v>
      </c>
      <c r="C1804" s="14">
        <v>0.91666666666666663</v>
      </c>
      <c r="D1804" s="13">
        <v>40829</v>
      </c>
      <c r="E1804" s="14">
        <v>12.875</v>
      </c>
      <c r="F1804" s="6">
        <f t="shared" si="120"/>
        <v>40829.875</v>
      </c>
      <c r="G1804" s="7">
        <v>1.7000000000000001E-2</v>
      </c>
      <c r="K1804" s="7">
        <f t="shared" si="121"/>
        <v>2.4E-2</v>
      </c>
      <c r="L1804" s="7">
        <f t="shared" si="123"/>
        <v>2.4</v>
      </c>
      <c r="M1804" s="7">
        <f t="shared" si="122"/>
        <v>8.1646430706878492E-2</v>
      </c>
    </row>
    <row r="1805" spans="1:13" x14ac:dyDescent="0.25">
      <c r="A1805" s="6">
        <v>40829.923611111109</v>
      </c>
      <c r="B1805" s="13">
        <v>40829</v>
      </c>
      <c r="C1805" s="14">
        <v>0.92361111111111116</v>
      </c>
      <c r="D1805" s="13">
        <v>40829</v>
      </c>
      <c r="E1805" s="14">
        <v>12.8819444444445</v>
      </c>
      <c r="F1805" s="6">
        <f t="shared" si="120"/>
        <v>40829.881944444445</v>
      </c>
      <c r="G1805" s="7">
        <v>1.7000000000000001E-2</v>
      </c>
      <c r="K1805" s="7">
        <f t="shared" si="121"/>
        <v>2.4E-2</v>
      </c>
      <c r="L1805" s="7">
        <f t="shared" si="123"/>
        <v>2.4</v>
      </c>
      <c r="M1805" s="7">
        <f t="shared" si="122"/>
        <v>8.1646430706878492E-2</v>
      </c>
    </row>
    <row r="1806" spans="1:13" x14ac:dyDescent="0.25">
      <c r="A1806" s="6">
        <v>40829.930555555555</v>
      </c>
      <c r="B1806" s="13">
        <v>40829</v>
      </c>
      <c r="C1806" s="14">
        <v>0.93055555555555547</v>
      </c>
      <c r="D1806" s="13">
        <v>40829</v>
      </c>
      <c r="E1806" s="14">
        <v>12.8888888888889</v>
      </c>
      <c r="F1806" s="6">
        <f t="shared" si="120"/>
        <v>40829.888888888891</v>
      </c>
      <c r="G1806" s="7">
        <v>1.7000000000000001E-2</v>
      </c>
      <c r="K1806" s="7">
        <f t="shared" si="121"/>
        <v>2.4E-2</v>
      </c>
      <c r="L1806" s="7">
        <f t="shared" si="123"/>
        <v>2.4</v>
      </c>
      <c r="M1806" s="7">
        <f t="shared" si="122"/>
        <v>8.1646430706878492E-2</v>
      </c>
    </row>
    <row r="1807" spans="1:13" x14ac:dyDescent="0.25">
      <c r="A1807" s="6">
        <v>40829.9375</v>
      </c>
      <c r="B1807" s="13">
        <v>40829</v>
      </c>
      <c r="C1807" s="14">
        <v>0.9375</v>
      </c>
      <c r="D1807" s="13">
        <v>40829</v>
      </c>
      <c r="E1807" s="14">
        <v>12.8958333333334</v>
      </c>
      <c r="F1807" s="6">
        <f t="shared" ref="F1807:F1821" si="124">D1807+E1807-12</f>
        <v>40829.895833333336</v>
      </c>
      <c r="G1807" s="7">
        <v>1.6E-2</v>
      </c>
      <c r="K1807" s="7">
        <f t="shared" si="121"/>
        <v>2.3E-2</v>
      </c>
      <c r="L1807" s="7">
        <f t="shared" si="123"/>
        <v>2.2999999999999998</v>
      </c>
      <c r="M1807" s="7">
        <f t="shared" si="122"/>
        <v>7.4162300010167756E-2</v>
      </c>
    </row>
    <row r="1808" spans="1:13" x14ac:dyDescent="0.25">
      <c r="A1808" s="6">
        <v>40829.944444444445</v>
      </c>
      <c r="B1808" s="13">
        <v>40829</v>
      </c>
      <c r="C1808" s="14">
        <v>0.94444444444444453</v>
      </c>
      <c r="D1808" s="13">
        <v>40829</v>
      </c>
      <c r="E1808" s="14">
        <v>12.9027777777778</v>
      </c>
      <c r="F1808" s="6">
        <f t="shared" si="124"/>
        <v>40829.902777777781</v>
      </c>
      <c r="G1808" s="7">
        <v>1.6E-2</v>
      </c>
      <c r="K1808" s="7">
        <f t="shared" si="121"/>
        <v>2.3E-2</v>
      </c>
      <c r="L1808" s="7">
        <f t="shared" si="123"/>
        <v>2.2999999999999998</v>
      </c>
      <c r="M1808" s="7">
        <f t="shared" si="122"/>
        <v>7.4162300010167756E-2</v>
      </c>
    </row>
    <row r="1809" spans="1:13" x14ac:dyDescent="0.25">
      <c r="A1809" s="6">
        <v>40829.951388888891</v>
      </c>
      <c r="B1809" s="13">
        <v>40829</v>
      </c>
      <c r="C1809" s="14">
        <v>0.95138888888888884</v>
      </c>
      <c r="D1809" s="13">
        <v>40829</v>
      </c>
      <c r="E1809" s="14">
        <v>12.9097222222223</v>
      </c>
      <c r="F1809" s="6">
        <f t="shared" si="124"/>
        <v>40829.909722222219</v>
      </c>
      <c r="G1809" s="7">
        <v>1.6E-2</v>
      </c>
      <c r="K1809" s="7">
        <f t="shared" si="121"/>
        <v>2.3E-2</v>
      </c>
      <c r="L1809" s="7">
        <f t="shared" si="123"/>
        <v>2.2999999999999998</v>
      </c>
      <c r="M1809" s="7">
        <f t="shared" si="122"/>
        <v>7.4162300010167756E-2</v>
      </c>
    </row>
    <row r="1810" spans="1:13" x14ac:dyDescent="0.25">
      <c r="A1810" s="6">
        <v>40829.958333333336</v>
      </c>
      <c r="B1810" s="13">
        <v>40829</v>
      </c>
      <c r="C1810" s="14">
        <v>0.95833333333333337</v>
      </c>
      <c r="D1810" s="13">
        <v>40829</v>
      </c>
      <c r="E1810" s="14">
        <v>12.9166666666667</v>
      </c>
      <c r="F1810" s="6">
        <f t="shared" si="124"/>
        <v>40829.916666666664</v>
      </c>
      <c r="G1810" s="7">
        <v>1.6E-2</v>
      </c>
      <c r="K1810" s="7">
        <f t="shared" si="121"/>
        <v>2.3E-2</v>
      </c>
      <c r="L1810" s="7">
        <f t="shared" si="123"/>
        <v>2.2999999999999998</v>
      </c>
      <c r="M1810" s="7">
        <f t="shared" si="122"/>
        <v>7.4162300010167756E-2</v>
      </c>
    </row>
    <row r="1811" spans="1:13" x14ac:dyDescent="0.25">
      <c r="A1811" s="6">
        <v>40829.965277777781</v>
      </c>
      <c r="B1811" s="13">
        <v>40829</v>
      </c>
      <c r="C1811" s="14">
        <v>0.96527777777777779</v>
      </c>
      <c r="D1811" s="13">
        <v>40829</v>
      </c>
      <c r="E1811" s="14">
        <v>12.9236111111112</v>
      </c>
      <c r="F1811" s="6">
        <f t="shared" si="124"/>
        <v>40829.923611111109</v>
      </c>
      <c r="G1811" s="7">
        <v>1.6E-2</v>
      </c>
      <c r="K1811" s="7">
        <f t="shared" si="121"/>
        <v>2.3E-2</v>
      </c>
      <c r="L1811" s="7">
        <f t="shared" si="123"/>
        <v>2.2999999999999998</v>
      </c>
      <c r="M1811" s="7">
        <f t="shared" si="122"/>
        <v>7.4162300010167756E-2</v>
      </c>
    </row>
    <row r="1812" spans="1:13" x14ac:dyDescent="0.25">
      <c r="A1812" s="6">
        <v>40829.972222222219</v>
      </c>
      <c r="B1812" s="13">
        <v>40829</v>
      </c>
      <c r="C1812" s="14">
        <v>0.97222222222222221</v>
      </c>
      <c r="D1812" s="13">
        <v>40829</v>
      </c>
      <c r="E1812" s="14">
        <v>12.9305555555556</v>
      </c>
      <c r="F1812" s="6">
        <f t="shared" si="124"/>
        <v>40829.930555555555</v>
      </c>
      <c r="G1812" s="7">
        <v>1.6E-2</v>
      </c>
      <c r="K1812" s="7">
        <f t="shared" si="121"/>
        <v>2.3E-2</v>
      </c>
      <c r="L1812" s="7">
        <f t="shared" si="123"/>
        <v>2.2999999999999998</v>
      </c>
      <c r="M1812" s="7">
        <f t="shared" si="122"/>
        <v>7.4162300010167756E-2</v>
      </c>
    </row>
    <row r="1813" spans="1:13" x14ac:dyDescent="0.25">
      <c r="A1813" s="6">
        <v>40829.979166666664</v>
      </c>
      <c r="B1813" s="13">
        <v>40829</v>
      </c>
      <c r="C1813" s="14">
        <v>0.97916666666666663</v>
      </c>
      <c r="D1813" s="13">
        <v>40829</v>
      </c>
      <c r="E1813" s="14">
        <v>12.9375</v>
      </c>
      <c r="F1813" s="6">
        <f t="shared" si="124"/>
        <v>40829.9375</v>
      </c>
      <c r="G1813" s="7">
        <v>1.6E-2</v>
      </c>
      <c r="K1813" s="7">
        <f t="shared" si="121"/>
        <v>2.3E-2</v>
      </c>
      <c r="L1813" s="7">
        <f t="shared" si="123"/>
        <v>2.2999999999999998</v>
      </c>
      <c r="M1813" s="7">
        <f t="shared" si="122"/>
        <v>7.4162300010167756E-2</v>
      </c>
    </row>
    <row r="1814" spans="1:13" x14ac:dyDescent="0.25">
      <c r="A1814" s="6">
        <v>40829.986111111109</v>
      </c>
      <c r="B1814" s="13">
        <v>40829</v>
      </c>
      <c r="C1814" s="14">
        <v>0.98611111111111116</v>
      </c>
      <c r="D1814" s="13">
        <v>40829</v>
      </c>
      <c r="E1814" s="14">
        <v>12.9444444444445</v>
      </c>
      <c r="F1814" s="6">
        <f t="shared" si="124"/>
        <v>40829.944444444445</v>
      </c>
      <c r="G1814" s="7">
        <v>1.6E-2</v>
      </c>
      <c r="K1814" s="7">
        <f t="shared" si="121"/>
        <v>2.3E-2</v>
      </c>
      <c r="L1814" s="7">
        <f t="shared" si="123"/>
        <v>2.2999999999999998</v>
      </c>
      <c r="M1814" s="7">
        <f t="shared" si="122"/>
        <v>7.4162300010167756E-2</v>
      </c>
    </row>
    <row r="1815" spans="1:13" x14ac:dyDescent="0.25">
      <c r="A1815" s="6">
        <v>40829.993055555555</v>
      </c>
      <c r="B1815" s="13">
        <v>40829</v>
      </c>
      <c r="C1815" s="14">
        <v>0.99305555555555547</v>
      </c>
      <c r="D1815" s="13">
        <v>40829</v>
      </c>
      <c r="E1815" s="14">
        <v>12.9513888888889</v>
      </c>
      <c r="F1815" s="6">
        <f t="shared" si="124"/>
        <v>40829.951388888891</v>
      </c>
      <c r="G1815" s="7">
        <v>1.6E-2</v>
      </c>
      <c r="K1815" s="7">
        <f t="shared" si="121"/>
        <v>2.3E-2</v>
      </c>
      <c r="L1815" s="7">
        <f t="shared" si="123"/>
        <v>2.2999999999999998</v>
      </c>
      <c r="M1815" s="7">
        <f t="shared" si="122"/>
        <v>7.4162300010167756E-2</v>
      </c>
    </row>
    <row r="1816" spans="1:13" x14ac:dyDescent="0.25">
      <c r="A1816" s="6">
        <v>40830</v>
      </c>
      <c r="B1816" s="13">
        <v>40830</v>
      </c>
      <c r="C1816" s="14">
        <v>0</v>
      </c>
      <c r="D1816" s="13">
        <v>40829</v>
      </c>
      <c r="E1816" s="14">
        <v>12.9583333333334</v>
      </c>
      <c r="F1816" s="6">
        <f t="shared" si="124"/>
        <v>40829.958333333336</v>
      </c>
      <c r="G1816" s="7">
        <v>1.6E-2</v>
      </c>
      <c r="K1816" s="7">
        <f t="shared" si="121"/>
        <v>2.3E-2</v>
      </c>
      <c r="L1816" s="7">
        <f t="shared" si="123"/>
        <v>2.2999999999999998</v>
      </c>
      <c r="M1816" s="7">
        <f t="shared" si="122"/>
        <v>7.4162300010167756E-2</v>
      </c>
    </row>
    <row r="1817" spans="1:13" x14ac:dyDescent="0.25">
      <c r="A1817" s="6">
        <v>40830.006944444445</v>
      </c>
      <c r="B1817" s="13">
        <v>40830</v>
      </c>
      <c r="C1817" s="14">
        <v>6.9444444444444441E-3</v>
      </c>
      <c r="D1817" s="13">
        <v>40829</v>
      </c>
      <c r="E1817" s="14">
        <v>12.9652777777778</v>
      </c>
      <c r="F1817" s="6">
        <f t="shared" si="124"/>
        <v>40829.965277777781</v>
      </c>
      <c r="G1817" s="7">
        <v>1.4999999999999999E-2</v>
      </c>
      <c r="K1817" s="7">
        <f t="shared" si="121"/>
        <v>2.1999999999999999E-2</v>
      </c>
      <c r="L1817" s="7">
        <f t="shared" si="123"/>
        <v>2.1999999999999997</v>
      </c>
      <c r="M1817" s="7">
        <f t="shared" si="122"/>
        <v>6.7076878594376721E-2</v>
      </c>
    </row>
    <row r="1818" spans="1:13" x14ac:dyDescent="0.25">
      <c r="A1818" s="6">
        <v>40830.013888888891</v>
      </c>
      <c r="B1818" s="13">
        <v>40830</v>
      </c>
      <c r="C1818" s="14">
        <v>1.3888888888888888E-2</v>
      </c>
      <c r="D1818" s="13">
        <v>40829</v>
      </c>
      <c r="E1818" s="14">
        <v>12.9722222222223</v>
      </c>
      <c r="F1818" s="6">
        <f t="shared" si="124"/>
        <v>40829.972222222219</v>
      </c>
      <c r="G1818" s="7">
        <v>1.4999999999999999E-2</v>
      </c>
      <c r="K1818" s="7">
        <f t="shared" si="121"/>
        <v>2.1999999999999999E-2</v>
      </c>
      <c r="L1818" s="7">
        <f t="shared" si="123"/>
        <v>2.1999999999999997</v>
      </c>
      <c r="M1818" s="7">
        <f t="shared" si="122"/>
        <v>6.7076878594376721E-2</v>
      </c>
    </row>
    <row r="1819" spans="1:13" x14ac:dyDescent="0.25">
      <c r="A1819" s="6">
        <v>40830.020833333336</v>
      </c>
      <c r="B1819" s="13">
        <v>40830</v>
      </c>
      <c r="C1819" s="14">
        <v>2.0833333333333332E-2</v>
      </c>
      <c r="D1819" s="13">
        <v>40829</v>
      </c>
      <c r="E1819" s="14">
        <v>12.9791666666667</v>
      </c>
      <c r="F1819" s="6">
        <f t="shared" si="124"/>
        <v>40829.979166666664</v>
      </c>
      <c r="G1819" s="7">
        <v>1.4999999999999999E-2</v>
      </c>
      <c r="K1819" s="7">
        <f t="shared" si="121"/>
        <v>2.1999999999999999E-2</v>
      </c>
      <c r="L1819" s="7">
        <f t="shared" si="123"/>
        <v>2.1999999999999997</v>
      </c>
      <c r="M1819" s="7">
        <f t="shared" si="122"/>
        <v>6.7076878594376721E-2</v>
      </c>
    </row>
    <row r="1820" spans="1:13" x14ac:dyDescent="0.25">
      <c r="A1820" s="6">
        <v>40830.027777777781</v>
      </c>
      <c r="B1820" s="13">
        <v>40830</v>
      </c>
      <c r="C1820" s="14">
        <v>2.7777777777777776E-2</v>
      </c>
      <c r="D1820" s="13">
        <v>40829</v>
      </c>
      <c r="E1820" s="14">
        <v>12.9861111111112</v>
      </c>
      <c r="F1820" s="6">
        <f t="shared" si="124"/>
        <v>40829.986111111109</v>
      </c>
      <c r="G1820" s="7">
        <v>1.4999999999999999E-2</v>
      </c>
      <c r="K1820" s="7">
        <f t="shared" si="121"/>
        <v>2.1999999999999999E-2</v>
      </c>
      <c r="L1820" s="7">
        <f t="shared" si="123"/>
        <v>2.1999999999999997</v>
      </c>
      <c r="M1820" s="7">
        <f t="shared" si="122"/>
        <v>6.7076878594376721E-2</v>
      </c>
    </row>
    <row r="1821" spans="1:13" x14ac:dyDescent="0.25">
      <c r="A1821" s="6">
        <v>40830.034722222219</v>
      </c>
      <c r="B1821" s="13">
        <v>40830</v>
      </c>
      <c r="C1821" s="14">
        <v>3.4722222222222224E-2</v>
      </c>
      <c r="D1821" s="13">
        <v>40829</v>
      </c>
      <c r="E1821" s="14">
        <v>12.9930555555556</v>
      </c>
      <c r="F1821" s="6">
        <f t="shared" si="124"/>
        <v>40829.993055555555</v>
      </c>
      <c r="G1821" s="7">
        <v>1.4999999999999999E-2</v>
      </c>
      <c r="K1821" s="7">
        <f t="shared" si="121"/>
        <v>2.1999999999999999E-2</v>
      </c>
      <c r="L1821" s="7">
        <f t="shared" si="123"/>
        <v>2.1999999999999997</v>
      </c>
      <c r="M1821" s="7">
        <f t="shared" si="122"/>
        <v>6.7076878594376721E-2</v>
      </c>
    </row>
    <row r="1822" spans="1:13" x14ac:dyDescent="0.25">
      <c r="A1822" s="6">
        <v>40830.041666666664</v>
      </c>
      <c r="B1822" s="13">
        <v>40830</v>
      </c>
      <c r="C1822" s="14">
        <v>4.1666666666666664E-2</v>
      </c>
      <c r="D1822" s="13">
        <v>40830</v>
      </c>
      <c r="E1822" s="14">
        <v>13</v>
      </c>
      <c r="F1822" s="6">
        <f>D1822+E1822-13</f>
        <v>40830</v>
      </c>
      <c r="G1822" s="7">
        <v>1.4999999999999999E-2</v>
      </c>
      <c r="K1822" s="7">
        <f t="shared" si="121"/>
        <v>2.1999999999999999E-2</v>
      </c>
      <c r="L1822" s="7">
        <f t="shared" si="123"/>
        <v>2.1999999999999997</v>
      </c>
      <c r="M1822" s="7">
        <f t="shared" si="122"/>
        <v>6.7076878594376721E-2</v>
      </c>
    </row>
    <row r="1823" spans="1:13" x14ac:dyDescent="0.25">
      <c r="A1823" s="6">
        <v>40830.048611111109</v>
      </c>
      <c r="B1823" s="13">
        <v>40830</v>
      </c>
      <c r="C1823" s="14">
        <v>4.8611111111111112E-2</v>
      </c>
      <c r="D1823" s="13">
        <v>40830</v>
      </c>
      <c r="E1823" s="14">
        <v>13.0069444444445</v>
      </c>
      <c r="F1823" s="6">
        <f>D1823+E1823-13</f>
        <v>40830.006944444445</v>
      </c>
      <c r="G1823" s="7">
        <v>1.4999999999999999E-2</v>
      </c>
      <c r="K1823" s="7">
        <f t="shared" si="121"/>
        <v>2.1999999999999999E-2</v>
      </c>
      <c r="L1823" s="7">
        <f t="shared" si="123"/>
        <v>2.1999999999999997</v>
      </c>
      <c r="M1823" s="7">
        <f t="shared" si="122"/>
        <v>6.7076878594376721E-2</v>
      </c>
    </row>
    <row r="1824" spans="1:13" x14ac:dyDescent="0.25">
      <c r="A1824" s="6">
        <v>40830.055555555555</v>
      </c>
      <c r="B1824" s="13">
        <v>40830</v>
      </c>
      <c r="C1824" s="14">
        <v>5.5555555555555552E-2</v>
      </c>
      <c r="D1824" s="13">
        <v>40830</v>
      </c>
      <c r="E1824" s="14">
        <v>13.0138888888889</v>
      </c>
      <c r="F1824" s="6">
        <f t="shared" ref="F1824:F1887" si="125">D1824+E1824-13</f>
        <v>40830.013888888891</v>
      </c>
      <c r="G1824" s="7">
        <v>1.4999999999999999E-2</v>
      </c>
      <c r="K1824" s="7">
        <f t="shared" si="121"/>
        <v>2.1999999999999999E-2</v>
      </c>
      <c r="L1824" s="7">
        <f t="shared" si="123"/>
        <v>2.1999999999999997</v>
      </c>
      <c r="M1824" s="7">
        <f t="shared" si="122"/>
        <v>6.7076878594376721E-2</v>
      </c>
    </row>
    <row r="1825" spans="1:13" x14ac:dyDescent="0.25">
      <c r="A1825" s="6">
        <v>40830.0625</v>
      </c>
      <c r="B1825" s="13">
        <v>40830</v>
      </c>
      <c r="C1825" s="14">
        <v>6.25E-2</v>
      </c>
      <c r="D1825" s="13">
        <v>40830</v>
      </c>
      <c r="E1825" s="14">
        <v>13.0208333333334</v>
      </c>
      <c r="F1825" s="6">
        <f t="shared" si="125"/>
        <v>40830.020833333336</v>
      </c>
      <c r="G1825" s="7">
        <v>1.4999999999999999E-2</v>
      </c>
      <c r="K1825" s="7">
        <f t="shared" si="121"/>
        <v>2.1999999999999999E-2</v>
      </c>
      <c r="L1825" s="7">
        <f t="shared" si="123"/>
        <v>2.1999999999999997</v>
      </c>
      <c r="M1825" s="7">
        <f t="shared" si="122"/>
        <v>6.7076878594376721E-2</v>
      </c>
    </row>
    <row r="1826" spans="1:13" x14ac:dyDescent="0.25">
      <c r="A1826" s="6">
        <v>40830.069444444445</v>
      </c>
      <c r="B1826" s="13">
        <v>40830</v>
      </c>
      <c r="C1826" s="14">
        <v>6.9444444444444434E-2</v>
      </c>
      <c r="D1826" s="13">
        <v>40830</v>
      </c>
      <c r="E1826" s="14">
        <v>13.0277777777778</v>
      </c>
      <c r="F1826" s="6">
        <f t="shared" si="125"/>
        <v>40830.027777777781</v>
      </c>
      <c r="G1826" s="7">
        <v>1.4999999999999999E-2</v>
      </c>
      <c r="K1826" s="7">
        <f t="shared" si="121"/>
        <v>2.1999999999999999E-2</v>
      </c>
      <c r="L1826" s="7">
        <f t="shared" si="123"/>
        <v>2.1999999999999997</v>
      </c>
      <c r="M1826" s="7">
        <f t="shared" si="122"/>
        <v>6.7076878594376721E-2</v>
      </c>
    </row>
    <row r="1827" spans="1:13" x14ac:dyDescent="0.25">
      <c r="A1827" s="6">
        <v>40830.076388888891</v>
      </c>
      <c r="B1827" s="13">
        <v>40830</v>
      </c>
      <c r="C1827" s="14">
        <v>7.6388888888888895E-2</v>
      </c>
      <c r="D1827" s="13">
        <v>40830</v>
      </c>
      <c r="E1827" s="14">
        <v>13.0347222222223</v>
      </c>
      <c r="F1827" s="6">
        <f t="shared" si="125"/>
        <v>40830.034722222219</v>
      </c>
      <c r="G1827" s="7">
        <v>1.4999999999999999E-2</v>
      </c>
      <c r="K1827" s="7">
        <f t="shared" si="121"/>
        <v>2.1999999999999999E-2</v>
      </c>
      <c r="L1827" s="7">
        <f t="shared" si="123"/>
        <v>2.1999999999999997</v>
      </c>
      <c r="M1827" s="7">
        <f t="shared" si="122"/>
        <v>6.7076878594376721E-2</v>
      </c>
    </row>
    <row r="1828" spans="1:13" x14ac:dyDescent="0.25">
      <c r="A1828" s="6">
        <v>40830.083333333336</v>
      </c>
      <c r="B1828" s="13">
        <v>40830</v>
      </c>
      <c r="C1828" s="14">
        <v>8.3333333333333329E-2</v>
      </c>
      <c r="D1828" s="13">
        <v>40830</v>
      </c>
      <c r="E1828" s="14">
        <v>13.0416666666667</v>
      </c>
      <c r="F1828" s="6">
        <f t="shared" si="125"/>
        <v>40830.041666666664</v>
      </c>
      <c r="G1828" s="7">
        <v>1.4999999999999999E-2</v>
      </c>
      <c r="K1828" s="7">
        <f t="shared" si="121"/>
        <v>2.1999999999999999E-2</v>
      </c>
      <c r="L1828" s="7">
        <f t="shared" si="123"/>
        <v>2.1999999999999997</v>
      </c>
      <c r="M1828" s="7">
        <f t="shared" si="122"/>
        <v>6.7076878594376721E-2</v>
      </c>
    </row>
    <row r="1829" spans="1:13" x14ac:dyDescent="0.25">
      <c r="A1829" s="6">
        <v>40830.090277777781</v>
      </c>
      <c r="B1829" s="13">
        <v>40830</v>
      </c>
      <c r="C1829" s="14">
        <v>9.0277777777777776E-2</v>
      </c>
      <c r="D1829" s="13">
        <v>40830</v>
      </c>
      <c r="E1829" s="14">
        <v>13.0486111111112</v>
      </c>
      <c r="F1829" s="6">
        <f t="shared" si="125"/>
        <v>40830.048611111109</v>
      </c>
      <c r="G1829" s="7">
        <v>1.4E-2</v>
      </c>
      <c r="K1829" s="7">
        <f t="shared" si="121"/>
        <v>2.0999999999999998E-2</v>
      </c>
      <c r="L1829" s="7">
        <f t="shared" si="123"/>
        <v>2.0999999999999996</v>
      </c>
      <c r="M1829" s="7">
        <f t="shared" si="122"/>
        <v>6.0385601331523819E-2</v>
      </c>
    </row>
    <row r="1830" spans="1:13" x14ac:dyDescent="0.25">
      <c r="A1830" s="6">
        <v>40830.097222222219</v>
      </c>
      <c r="B1830" s="13">
        <v>40830</v>
      </c>
      <c r="C1830" s="14">
        <v>9.7222222222222224E-2</v>
      </c>
      <c r="D1830" s="13">
        <v>40830</v>
      </c>
      <c r="E1830" s="14">
        <v>13.0555555555556</v>
      </c>
      <c r="F1830" s="6">
        <f t="shared" si="125"/>
        <v>40830.055555555555</v>
      </c>
      <c r="G1830" s="7">
        <v>1.4E-2</v>
      </c>
      <c r="K1830" s="7">
        <f t="shared" si="121"/>
        <v>2.0999999999999998E-2</v>
      </c>
      <c r="L1830" s="7">
        <f t="shared" si="123"/>
        <v>2.0999999999999996</v>
      </c>
      <c r="M1830" s="7">
        <f t="shared" si="122"/>
        <v>6.0385601331523819E-2</v>
      </c>
    </row>
    <row r="1831" spans="1:13" x14ac:dyDescent="0.25">
      <c r="A1831" s="6">
        <v>40830.104166666664</v>
      </c>
      <c r="B1831" s="13">
        <v>40830</v>
      </c>
      <c r="C1831" s="14">
        <v>0.10416666666666667</v>
      </c>
      <c r="D1831" s="13">
        <v>40830</v>
      </c>
      <c r="E1831" s="14">
        <v>13.0625</v>
      </c>
      <c r="F1831" s="6">
        <f t="shared" si="125"/>
        <v>40830.0625</v>
      </c>
      <c r="G1831" s="7">
        <v>1.4E-2</v>
      </c>
      <c r="K1831" s="7">
        <f t="shared" si="121"/>
        <v>2.0999999999999998E-2</v>
      </c>
      <c r="L1831" s="7">
        <f t="shared" si="123"/>
        <v>2.0999999999999996</v>
      </c>
      <c r="M1831" s="7">
        <f t="shared" si="122"/>
        <v>6.0385601331523819E-2</v>
      </c>
    </row>
    <row r="1832" spans="1:13" x14ac:dyDescent="0.25">
      <c r="A1832" s="6">
        <v>40830.111111111109</v>
      </c>
      <c r="B1832" s="13">
        <v>40830</v>
      </c>
      <c r="C1832" s="14">
        <v>0.1111111111111111</v>
      </c>
      <c r="D1832" s="13">
        <v>40830</v>
      </c>
      <c r="E1832" s="14">
        <v>13.0694444444445</v>
      </c>
      <c r="F1832" s="6">
        <f t="shared" si="125"/>
        <v>40830.069444444445</v>
      </c>
      <c r="G1832" s="7">
        <v>1.4E-2</v>
      </c>
      <c r="K1832" s="7">
        <f t="shared" si="121"/>
        <v>2.0999999999999998E-2</v>
      </c>
      <c r="L1832" s="7">
        <f t="shared" si="123"/>
        <v>2.0999999999999996</v>
      </c>
      <c r="M1832" s="7">
        <f t="shared" si="122"/>
        <v>6.0385601331523819E-2</v>
      </c>
    </row>
    <row r="1833" spans="1:13" x14ac:dyDescent="0.25">
      <c r="A1833" s="6">
        <v>40830.118055555555</v>
      </c>
      <c r="B1833" s="13">
        <v>40830</v>
      </c>
      <c r="C1833" s="14">
        <v>0.11805555555555557</v>
      </c>
      <c r="D1833" s="13">
        <v>40830</v>
      </c>
      <c r="E1833" s="14">
        <v>13.0763888888889</v>
      </c>
      <c r="F1833" s="6">
        <f t="shared" si="125"/>
        <v>40830.076388888891</v>
      </c>
      <c r="G1833" s="7">
        <v>1.4E-2</v>
      </c>
      <c r="K1833" s="7">
        <f t="shared" si="121"/>
        <v>2.0999999999999998E-2</v>
      </c>
      <c r="L1833" s="7">
        <f t="shared" si="123"/>
        <v>2.0999999999999996</v>
      </c>
      <c r="M1833" s="7">
        <f t="shared" si="122"/>
        <v>6.0385601331523819E-2</v>
      </c>
    </row>
    <row r="1834" spans="1:13" x14ac:dyDescent="0.25">
      <c r="A1834" s="6">
        <v>40830.125</v>
      </c>
      <c r="B1834" s="13">
        <v>40830</v>
      </c>
      <c r="C1834" s="14">
        <v>0.125</v>
      </c>
      <c r="D1834" s="13">
        <v>40830</v>
      </c>
      <c r="E1834" s="14">
        <v>13.0833333333334</v>
      </c>
      <c r="F1834" s="6">
        <f t="shared" si="125"/>
        <v>40830.083333333336</v>
      </c>
      <c r="G1834" s="7">
        <v>1.4E-2</v>
      </c>
      <c r="K1834" s="7">
        <f t="shared" si="121"/>
        <v>2.0999999999999998E-2</v>
      </c>
      <c r="L1834" s="7">
        <f t="shared" si="123"/>
        <v>2.0999999999999996</v>
      </c>
      <c r="M1834" s="7">
        <f t="shared" si="122"/>
        <v>6.0385601331523819E-2</v>
      </c>
    </row>
    <row r="1835" spans="1:13" x14ac:dyDescent="0.25">
      <c r="A1835" s="6">
        <v>40830.131944444445</v>
      </c>
      <c r="B1835" s="13">
        <v>40830</v>
      </c>
      <c r="C1835" s="14">
        <v>0.13194444444444445</v>
      </c>
      <c r="D1835" s="13">
        <v>40830</v>
      </c>
      <c r="E1835" s="14">
        <v>13.0902777777778</v>
      </c>
      <c r="F1835" s="6">
        <f t="shared" si="125"/>
        <v>40830.090277777781</v>
      </c>
      <c r="G1835" s="7">
        <v>1.4E-2</v>
      </c>
      <c r="K1835" s="7">
        <f t="shared" si="121"/>
        <v>2.0999999999999998E-2</v>
      </c>
      <c r="L1835" s="7">
        <f t="shared" si="123"/>
        <v>2.0999999999999996</v>
      </c>
      <c r="M1835" s="7">
        <f t="shared" si="122"/>
        <v>6.0385601331523819E-2</v>
      </c>
    </row>
    <row r="1836" spans="1:13" x14ac:dyDescent="0.25">
      <c r="A1836" s="6">
        <v>40830.138888888891</v>
      </c>
      <c r="B1836" s="13">
        <v>40830</v>
      </c>
      <c r="C1836" s="14">
        <v>0.1388888888888889</v>
      </c>
      <c r="D1836" s="13">
        <v>40830</v>
      </c>
      <c r="E1836" s="14">
        <v>13.0972222222223</v>
      </c>
      <c r="F1836" s="6">
        <f t="shared" si="125"/>
        <v>40830.097222222219</v>
      </c>
      <c r="G1836" s="7">
        <v>1.4E-2</v>
      </c>
      <c r="K1836" s="7">
        <f t="shared" si="121"/>
        <v>2.0999999999999998E-2</v>
      </c>
      <c r="L1836" s="7">
        <f t="shared" si="123"/>
        <v>2.0999999999999996</v>
      </c>
      <c r="M1836" s="7">
        <f t="shared" si="122"/>
        <v>6.0385601331523819E-2</v>
      </c>
    </row>
    <row r="1837" spans="1:13" x14ac:dyDescent="0.25">
      <c r="A1837" s="6">
        <v>40830.145833333336</v>
      </c>
      <c r="B1837" s="13">
        <v>40830</v>
      </c>
      <c r="C1837" s="14">
        <v>0.14583333333333334</v>
      </c>
      <c r="D1837" s="13">
        <v>40830</v>
      </c>
      <c r="E1837" s="14">
        <v>13.1041666666667</v>
      </c>
      <c r="F1837" s="6">
        <f t="shared" si="125"/>
        <v>40830.104166666664</v>
      </c>
      <c r="G1837" s="7">
        <v>1.4E-2</v>
      </c>
      <c r="K1837" s="7">
        <f t="shared" si="121"/>
        <v>2.0999999999999998E-2</v>
      </c>
      <c r="L1837" s="7">
        <f t="shared" si="123"/>
        <v>2.0999999999999996</v>
      </c>
      <c r="M1837" s="7">
        <f t="shared" si="122"/>
        <v>6.0385601331523819E-2</v>
      </c>
    </row>
    <row r="1838" spans="1:13" x14ac:dyDescent="0.25">
      <c r="A1838" s="6">
        <v>40830.152777777781</v>
      </c>
      <c r="B1838" s="13">
        <v>40830</v>
      </c>
      <c r="C1838" s="14">
        <v>0.15277777777777776</v>
      </c>
      <c r="D1838" s="13">
        <v>40830</v>
      </c>
      <c r="E1838" s="14">
        <v>13.1111111111112</v>
      </c>
      <c r="F1838" s="6">
        <f t="shared" si="125"/>
        <v>40830.111111111109</v>
      </c>
      <c r="G1838" s="7">
        <v>1.4E-2</v>
      </c>
      <c r="K1838" s="7">
        <f t="shared" si="121"/>
        <v>2.0999999999999998E-2</v>
      </c>
      <c r="L1838" s="7">
        <f t="shared" si="123"/>
        <v>2.0999999999999996</v>
      </c>
      <c r="M1838" s="7">
        <f t="shared" si="122"/>
        <v>6.0385601331523819E-2</v>
      </c>
    </row>
    <row r="1839" spans="1:13" x14ac:dyDescent="0.25">
      <c r="A1839" s="6">
        <v>40830.159722222219</v>
      </c>
      <c r="B1839" s="13">
        <v>40830</v>
      </c>
      <c r="C1839" s="14">
        <v>0.15972222222222224</v>
      </c>
      <c r="D1839" s="13">
        <v>40830</v>
      </c>
      <c r="E1839" s="14">
        <v>13.1180555555556</v>
      </c>
      <c r="F1839" s="6">
        <f t="shared" si="125"/>
        <v>40830.118055555555</v>
      </c>
      <c r="G1839" s="7">
        <v>1.4E-2</v>
      </c>
      <c r="K1839" s="7">
        <f t="shared" si="121"/>
        <v>2.0999999999999998E-2</v>
      </c>
      <c r="L1839" s="7">
        <f t="shared" si="123"/>
        <v>2.0999999999999996</v>
      </c>
      <c r="M1839" s="7">
        <f t="shared" si="122"/>
        <v>6.0385601331523819E-2</v>
      </c>
    </row>
    <row r="1840" spans="1:13" x14ac:dyDescent="0.25">
      <c r="A1840" s="6">
        <v>40830.166666666664</v>
      </c>
      <c r="B1840" s="13">
        <v>40830</v>
      </c>
      <c r="C1840" s="14">
        <v>0.16666666666666666</v>
      </c>
      <c r="D1840" s="13">
        <v>40830</v>
      </c>
      <c r="E1840" s="14">
        <v>13.125</v>
      </c>
      <c r="F1840" s="6">
        <f t="shared" si="125"/>
        <v>40830.125</v>
      </c>
      <c r="G1840" s="7">
        <v>1.4E-2</v>
      </c>
      <c r="K1840" s="7">
        <f t="shared" si="121"/>
        <v>2.0999999999999998E-2</v>
      </c>
      <c r="L1840" s="7">
        <f t="shared" si="123"/>
        <v>2.0999999999999996</v>
      </c>
      <c r="M1840" s="7">
        <f t="shared" si="122"/>
        <v>6.0385601331523819E-2</v>
      </c>
    </row>
    <row r="1841" spans="1:13" x14ac:dyDescent="0.25">
      <c r="A1841" s="6">
        <v>40830.173611111109</v>
      </c>
      <c r="B1841" s="13">
        <v>40830</v>
      </c>
      <c r="C1841" s="14">
        <v>0.17361111111111113</v>
      </c>
      <c r="D1841" s="13">
        <v>40830</v>
      </c>
      <c r="E1841" s="14">
        <v>13.1319444444445</v>
      </c>
      <c r="F1841" s="6">
        <f t="shared" si="125"/>
        <v>40830.131944444445</v>
      </c>
      <c r="G1841" s="7">
        <v>1.2999999999999999E-2</v>
      </c>
      <c r="K1841" s="7">
        <f t="shared" si="121"/>
        <v>1.9999999999999997E-2</v>
      </c>
      <c r="L1841" s="7">
        <f t="shared" si="123"/>
        <v>1.9999999999999998</v>
      </c>
      <c r="M1841" s="7">
        <f t="shared" si="122"/>
        <v>5.4083746542175348E-2</v>
      </c>
    </row>
    <row r="1842" spans="1:13" x14ac:dyDescent="0.25">
      <c r="A1842" s="6">
        <v>40830.180555555555</v>
      </c>
      <c r="B1842" s="13">
        <v>40830</v>
      </c>
      <c r="C1842" s="14">
        <v>0.18055555555555555</v>
      </c>
      <c r="D1842" s="13">
        <v>40830</v>
      </c>
      <c r="E1842" s="14">
        <v>13.1388888888889</v>
      </c>
      <c r="F1842" s="6">
        <f t="shared" si="125"/>
        <v>40830.138888888891</v>
      </c>
      <c r="G1842" s="7">
        <v>1.2999999999999999E-2</v>
      </c>
      <c r="K1842" s="7">
        <f t="shared" si="121"/>
        <v>1.9999999999999997E-2</v>
      </c>
      <c r="L1842" s="7">
        <f t="shared" si="123"/>
        <v>1.9999999999999998</v>
      </c>
      <c r="M1842" s="7">
        <f t="shared" si="122"/>
        <v>5.4083746542175348E-2</v>
      </c>
    </row>
    <row r="1843" spans="1:13" x14ac:dyDescent="0.25">
      <c r="A1843" s="6">
        <v>40830.1875</v>
      </c>
      <c r="B1843" s="13">
        <v>40830</v>
      </c>
      <c r="C1843" s="14">
        <v>0.1875</v>
      </c>
      <c r="D1843" s="13">
        <v>40830</v>
      </c>
      <c r="E1843" s="14">
        <v>13.1458333333334</v>
      </c>
      <c r="F1843" s="6">
        <f t="shared" si="125"/>
        <v>40830.145833333336</v>
      </c>
      <c r="G1843" s="7">
        <v>1.2999999999999999E-2</v>
      </c>
      <c r="K1843" s="7">
        <f t="shared" si="121"/>
        <v>1.9999999999999997E-2</v>
      </c>
      <c r="L1843" s="7">
        <f t="shared" si="123"/>
        <v>1.9999999999999998</v>
      </c>
      <c r="M1843" s="7">
        <f t="shared" si="122"/>
        <v>5.4083746542175348E-2</v>
      </c>
    </row>
    <row r="1844" spans="1:13" x14ac:dyDescent="0.25">
      <c r="A1844" s="6">
        <v>40830.194444444445</v>
      </c>
      <c r="B1844" s="13">
        <v>40830</v>
      </c>
      <c r="C1844" s="14">
        <v>0.19444444444444445</v>
      </c>
      <c r="D1844" s="13">
        <v>40830</v>
      </c>
      <c r="E1844" s="14">
        <v>13.1527777777778</v>
      </c>
      <c r="F1844" s="6">
        <f t="shared" si="125"/>
        <v>40830.152777777781</v>
      </c>
      <c r="G1844" s="7">
        <v>1.2999999999999999E-2</v>
      </c>
      <c r="K1844" s="7">
        <f t="shared" si="121"/>
        <v>1.9999999999999997E-2</v>
      </c>
      <c r="L1844" s="7">
        <f t="shared" si="123"/>
        <v>1.9999999999999998</v>
      </c>
      <c r="M1844" s="7">
        <f t="shared" si="122"/>
        <v>5.4083746542175348E-2</v>
      </c>
    </row>
    <row r="1845" spans="1:13" x14ac:dyDescent="0.25">
      <c r="A1845" s="6">
        <v>40830.201388888891</v>
      </c>
      <c r="B1845" s="13">
        <v>40830</v>
      </c>
      <c r="C1845" s="14">
        <v>0.20138888888888887</v>
      </c>
      <c r="D1845" s="13">
        <v>40830</v>
      </c>
      <c r="E1845" s="14">
        <v>13.1597222222223</v>
      </c>
      <c r="F1845" s="6">
        <f t="shared" si="125"/>
        <v>40830.159722222219</v>
      </c>
      <c r="G1845" s="7">
        <v>1.2999999999999999E-2</v>
      </c>
      <c r="K1845" s="7">
        <f t="shared" si="121"/>
        <v>1.9999999999999997E-2</v>
      </c>
      <c r="L1845" s="7">
        <f t="shared" si="123"/>
        <v>1.9999999999999998</v>
      </c>
      <c r="M1845" s="7">
        <f t="shared" si="122"/>
        <v>5.4083746542175348E-2</v>
      </c>
    </row>
    <row r="1846" spans="1:13" x14ac:dyDescent="0.25">
      <c r="A1846" s="6">
        <v>40830.208333333336</v>
      </c>
      <c r="B1846" s="13">
        <v>40830</v>
      </c>
      <c r="C1846" s="14">
        <v>0.20833333333333334</v>
      </c>
      <c r="D1846" s="13">
        <v>40830</v>
      </c>
      <c r="E1846" s="14">
        <v>13.1666666666667</v>
      </c>
      <c r="F1846" s="6">
        <f t="shared" si="125"/>
        <v>40830.166666666664</v>
      </c>
      <c r="G1846" s="7">
        <v>1.2999999999999999E-2</v>
      </c>
      <c r="K1846" s="7">
        <f t="shared" si="121"/>
        <v>1.9999999999999997E-2</v>
      </c>
      <c r="L1846" s="7">
        <f t="shared" si="123"/>
        <v>1.9999999999999998</v>
      </c>
      <c r="M1846" s="7">
        <f t="shared" si="122"/>
        <v>5.4083746542175348E-2</v>
      </c>
    </row>
    <row r="1847" spans="1:13" x14ac:dyDescent="0.25">
      <c r="A1847" s="6">
        <v>40830.215277777781</v>
      </c>
      <c r="B1847" s="13">
        <v>40830</v>
      </c>
      <c r="C1847" s="14">
        <v>0.21527777777777779</v>
      </c>
      <c r="D1847" s="13">
        <v>40830</v>
      </c>
      <c r="E1847" s="14">
        <v>13.1736111111112</v>
      </c>
      <c r="F1847" s="6">
        <f t="shared" si="125"/>
        <v>40830.173611111109</v>
      </c>
      <c r="G1847" s="7">
        <v>1.2999999999999999E-2</v>
      </c>
      <c r="K1847" s="7">
        <f t="shared" si="121"/>
        <v>1.9999999999999997E-2</v>
      </c>
      <c r="L1847" s="7">
        <f t="shared" si="123"/>
        <v>1.9999999999999998</v>
      </c>
      <c r="M1847" s="7">
        <f t="shared" si="122"/>
        <v>5.4083746542175348E-2</v>
      </c>
    </row>
    <row r="1848" spans="1:13" x14ac:dyDescent="0.25">
      <c r="A1848" s="6">
        <v>40830.222222222219</v>
      </c>
      <c r="B1848" s="13">
        <v>40830</v>
      </c>
      <c r="C1848" s="14">
        <v>0.22222222222222221</v>
      </c>
      <c r="D1848" s="13">
        <v>40830</v>
      </c>
      <c r="E1848" s="14">
        <v>13.1805555555556</v>
      </c>
      <c r="F1848" s="6">
        <f t="shared" si="125"/>
        <v>40830.180555555555</v>
      </c>
      <c r="G1848" s="7">
        <v>1.2999999999999999E-2</v>
      </c>
      <c r="K1848" s="7">
        <f t="shared" si="121"/>
        <v>1.9999999999999997E-2</v>
      </c>
      <c r="L1848" s="7">
        <f t="shared" si="123"/>
        <v>1.9999999999999998</v>
      </c>
      <c r="M1848" s="7">
        <f t="shared" si="122"/>
        <v>5.4083746542175348E-2</v>
      </c>
    </row>
    <row r="1849" spans="1:13" x14ac:dyDescent="0.25">
      <c r="A1849" s="6">
        <v>40830.229166666664</v>
      </c>
      <c r="B1849" s="13">
        <v>40830</v>
      </c>
      <c r="C1849" s="14">
        <v>0.22916666666666666</v>
      </c>
      <c r="D1849" s="13">
        <v>40830</v>
      </c>
      <c r="E1849" s="14">
        <v>13.1875</v>
      </c>
      <c r="F1849" s="6">
        <f t="shared" si="125"/>
        <v>40830.1875</v>
      </c>
      <c r="G1849" s="7">
        <v>1.2999999999999999E-2</v>
      </c>
      <c r="K1849" s="7">
        <f t="shared" si="121"/>
        <v>1.9999999999999997E-2</v>
      </c>
      <c r="L1849" s="7">
        <f t="shared" si="123"/>
        <v>1.9999999999999998</v>
      </c>
      <c r="M1849" s="7">
        <f t="shared" si="122"/>
        <v>5.4083746542175348E-2</v>
      </c>
    </row>
    <row r="1850" spans="1:13" x14ac:dyDescent="0.25">
      <c r="A1850" s="6">
        <v>40830.236111111109</v>
      </c>
      <c r="B1850" s="13">
        <v>40830</v>
      </c>
      <c r="C1850" s="14">
        <v>0.23611111111111113</v>
      </c>
      <c r="D1850" s="13">
        <v>40830</v>
      </c>
      <c r="E1850" s="14">
        <v>13.1944444444445</v>
      </c>
      <c r="F1850" s="6">
        <f t="shared" si="125"/>
        <v>40830.194444444445</v>
      </c>
      <c r="G1850" s="7">
        <v>1.2999999999999999E-2</v>
      </c>
      <c r="K1850" s="7">
        <f t="shared" si="121"/>
        <v>1.9999999999999997E-2</v>
      </c>
      <c r="L1850" s="7">
        <f t="shared" si="123"/>
        <v>1.9999999999999998</v>
      </c>
      <c r="M1850" s="7">
        <f t="shared" si="122"/>
        <v>5.4083746542175348E-2</v>
      </c>
    </row>
    <row r="1851" spans="1:13" x14ac:dyDescent="0.25">
      <c r="A1851" s="6">
        <v>40830.243055555555</v>
      </c>
      <c r="B1851" s="13">
        <v>40830</v>
      </c>
      <c r="C1851" s="14">
        <v>0.24305555555555555</v>
      </c>
      <c r="D1851" s="13">
        <v>40830</v>
      </c>
      <c r="E1851" s="14">
        <v>13.2013888888889</v>
      </c>
      <c r="F1851" s="6">
        <f t="shared" si="125"/>
        <v>40830.201388888891</v>
      </c>
      <c r="G1851" s="7">
        <v>1.2999999999999999E-2</v>
      </c>
      <c r="K1851" s="7">
        <f t="shared" si="121"/>
        <v>1.9999999999999997E-2</v>
      </c>
      <c r="L1851" s="7">
        <f t="shared" si="123"/>
        <v>1.9999999999999998</v>
      </c>
      <c r="M1851" s="7">
        <f t="shared" si="122"/>
        <v>5.4083746542175348E-2</v>
      </c>
    </row>
    <row r="1852" spans="1:13" x14ac:dyDescent="0.25">
      <c r="A1852" s="6">
        <v>40830.25</v>
      </c>
      <c r="B1852" s="13">
        <v>40830</v>
      </c>
      <c r="C1852" s="14">
        <v>0.25</v>
      </c>
      <c r="D1852" s="13">
        <v>40830</v>
      </c>
      <c r="E1852" s="14">
        <v>13.2083333333334</v>
      </c>
      <c r="F1852" s="6">
        <f t="shared" si="125"/>
        <v>40830.208333333336</v>
      </c>
      <c r="G1852" s="7">
        <v>1.2999999999999999E-2</v>
      </c>
      <c r="K1852" s="7">
        <f t="shared" si="121"/>
        <v>1.9999999999999997E-2</v>
      </c>
      <c r="L1852" s="7">
        <f t="shared" si="123"/>
        <v>1.9999999999999998</v>
      </c>
      <c r="M1852" s="7">
        <f t="shared" si="122"/>
        <v>5.4083746542175348E-2</v>
      </c>
    </row>
    <row r="1853" spans="1:13" x14ac:dyDescent="0.25">
      <c r="A1853" s="6">
        <v>40830.256944444445</v>
      </c>
      <c r="B1853" s="13">
        <v>40830</v>
      </c>
      <c r="C1853" s="14">
        <v>0.25694444444444448</v>
      </c>
      <c r="D1853" s="13">
        <v>40830</v>
      </c>
      <c r="E1853" s="14">
        <v>13.2152777777778</v>
      </c>
      <c r="F1853" s="6">
        <f t="shared" si="125"/>
        <v>40830.215277777781</v>
      </c>
      <c r="G1853" s="7">
        <v>1.2999999999999999E-2</v>
      </c>
      <c r="K1853" s="7">
        <f t="shared" si="121"/>
        <v>1.9999999999999997E-2</v>
      </c>
      <c r="L1853" s="7">
        <f t="shared" si="123"/>
        <v>1.9999999999999998</v>
      </c>
      <c r="M1853" s="7">
        <f t="shared" si="122"/>
        <v>5.4083746542175348E-2</v>
      </c>
    </row>
    <row r="1854" spans="1:13" x14ac:dyDescent="0.25">
      <c r="A1854" s="6">
        <v>40830.263888888891</v>
      </c>
      <c r="B1854" s="13">
        <v>40830</v>
      </c>
      <c r="C1854" s="14">
        <v>0.2638888888888889</v>
      </c>
      <c r="D1854" s="13">
        <v>40830</v>
      </c>
      <c r="E1854" s="14">
        <v>13.2222222222223</v>
      </c>
      <c r="F1854" s="6">
        <f t="shared" si="125"/>
        <v>40830.222222222219</v>
      </c>
      <c r="G1854" s="7">
        <v>1.2999999999999999E-2</v>
      </c>
      <c r="K1854" s="7">
        <f t="shared" si="121"/>
        <v>1.9999999999999997E-2</v>
      </c>
      <c r="L1854" s="7">
        <f t="shared" si="123"/>
        <v>1.9999999999999998</v>
      </c>
      <c r="M1854" s="7">
        <f t="shared" si="122"/>
        <v>5.4083746542175348E-2</v>
      </c>
    </row>
    <row r="1855" spans="1:13" x14ac:dyDescent="0.25">
      <c r="A1855" s="6">
        <v>40830.270833333336</v>
      </c>
      <c r="B1855" s="13">
        <v>40830</v>
      </c>
      <c r="C1855" s="14">
        <v>0.27083333333333331</v>
      </c>
      <c r="D1855" s="13">
        <v>40830</v>
      </c>
      <c r="E1855" s="14">
        <v>13.2291666666667</v>
      </c>
      <c r="F1855" s="6">
        <f t="shared" si="125"/>
        <v>40830.229166666664</v>
      </c>
      <c r="G1855" s="7">
        <v>1.2E-2</v>
      </c>
      <c r="K1855" s="7">
        <f t="shared" si="121"/>
        <v>1.9E-2</v>
      </c>
      <c r="L1855" s="7">
        <f t="shared" si="123"/>
        <v>1.9</v>
      </c>
      <c r="M1855" s="7">
        <f t="shared" si="122"/>
        <v>4.8166422761214814E-2</v>
      </c>
    </row>
    <row r="1856" spans="1:13" x14ac:dyDescent="0.25">
      <c r="A1856" s="6">
        <v>40830.277777777781</v>
      </c>
      <c r="B1856" s="13">
        <v>40830</v>
      </c>
      <c r="C1856" s="14">
        <v>0.27777777777777779</v>
      </c>
      <c r="D1856" s="13">
        <v>40830</v>
      </c>
      <c r="E1856" s="14">
        <v>13.2361111111112</v>
      </c>
      <c r="F1856" s="6">
        <f t="shared" si="125"/>
        <v>40830.236111111109</v>
      </c>
      <c r="G1856" s="7">
        <v>1.2E-2</v>
      </c>
      <c r="K1856" s="7">
        <f t="shared" si="121"/>
        <v>1.9E-2</v>
      </c>
      <c r="L1856" s="7">
        <f t="shared" si="123"/>
        <v>1.9</v>
      </c>
      <c r="M1856" s="7">
        <f t="shared" si="122"/>
        <v>4.8166422761214814E-2</v>
      </c>
    </row>
    <row r="1857" spans="1:13" x14ac:dyDescent="0.25">
      <c r="A1857" s="6">
        <v>40830.284722222219</v>
      </c>
      <c r="B1857" s="13">
        <v>40830</v>
      </c>
      <c r="C1857" s="14">
        <v>0.28472222222222221</v>
      </c>
      <c r="D1857" s="13">
        <v>40830</v>
      </c>
      <c r="E1857" s="14">
        <v>13.2430555555556</v>
      </c>
      <c r="F1857" s="6">
        <f t="shared" si="125"/>
        <v>40830.243055555555</v>
      </c>
      <c r="G1857" s="7">
        <v>1.2E-2</v>
      </c>
      <c r="K1857" s="7">
        <f t="shared" si="121"/>
        <v>1.9E-2</v>
      </c>
      <c r="L1857" s="7">
        <f t="shared" si="123"/>
        <v>1.9</v>
      </c>
      <c r="M1857" s="7">
        <f t="shared" si="122"/>
        <v>4.8166422761214814E-2</v>
      </c>
    </row>
    <row r="1858" spans="1:13" x14ac:dyDescent="0.25">
      <c r="A1858" s="6">
        <v>40830.291666666664</v>
      </c>
      <c r="B1858" s="13">
        <v>40830</v>
      </c>
      <c r="C1858" s="14">
        <v>0.29166666666666669</v>
      </c>
      <c r="D1858" s="13">
        <v>40830</v>
      </c>
      <c r="E1858" s="14">
        <v>13.25</v>
      </c>
      <c r="F1858" s="6">
        <f t="shared" si="125"/>
        <v>40830.25</v>
      </c>
      <c r="G1858" s="7">
        <v>1.2E-2</v>
      </c>
      <c r="K1858" s="7">
        <f t="shared" ref="K1858:K1921" si="126">G1858+($K$2057-$H$2057)</f>
        <v>1.9E-2</v>
      </c>
      <c r="L1858" s="7">
        <f t="shared" si="123"/>
        <v>1.9</v>
      </c>
      <c r="M1858" s="7">
        <f t="shared" si="122"/>
        <v>4.8166422761214814E-2</v>
      </c>
    </row>
    <row r="1859" spans="1:13" x14ac:dyDescent="0.25">
      <c r="A1859" s="6">
        <v>40830.298611111109</v>
      </c>
      <c r="B1859" s="13">
        <v>40830</v>
      </c>
      <c r="C1859" s="14">
        <v>0.2986111111111111</v>
      </c>
      <c r="D1859" s="13">
        <v>40830</v>
      </c>
      <c r="E1859" s="14">
        <v>13.2569444444445</v>
      </c>
      <c r="F1859" s="6">
        <f t="shared" si="125"/>
        <v>40830.256944444445</v>
      </c>
      <c r="G1859" s="7">
        <v>1.4E-2</v>
      </c>
      <c r="K1859" s="7">
        <f t="shared" si="126"/>
        <v>2.0999999999999998E-2</v>
      </c>
      <c r="L1859" s="7">
        <f t="shared" si="123"/>
        <v>2.0999999999999996</v>
      </c>
      <c r="M1859" s="7">
        <f t="shared" ref="M1859:M1922" si="127">IF(L1859&lt;10.1,(0.011299*L1859^2.259),(0.00526*L1859^2.542))</f>
        <v>6.0385601331523819E-2</v>
      </c>
    </row>
    <row r="1860" spans="1:13" x14ac:dyDescent="0.25">
      <c r="A1860" s="6">
        <v>40830.305555555555</v>
      </c>
      <c r="B1860" s="13">
        <v>40830</v>
      </c>
      <c r="C1860" s="14">
        <v>0.30555555555555552</v>
      </c>
      <c r="D1860" s="13">
        <v>40830</v>
      </c>
      <c r="E1860" s="14">
        <v>13.2638888888889</v>
      </c>
      <c r="F1860" s="6">
        <f t="shared" si="125"/>
        <v>40830.263888888891</v>
      </c>
      <c r="G1860" s="7">
        <v>1.4E-2</v>
      </c>
      <c r="K1860" s="7">
        <f t="shared" si="126"/>
        <v>2.0999999999999998E-2</v>
      </c>
      <c r="L1860" s="7">
        <f t="shared" si="123"/>
        <v>2.0999999999999996</v>
      </c>
      <c r="M1860" s="7">
        <f t="shared" si="127"/>
        <v>6.0385601331523819E-2</v>
      </c>
    </row>
    <row r="1861" spans="1:13" x14ac:dyDescent="0.25">
      <c r="A1861" s="6">
        <v>40830.3125</v>
      </c>
      <c r="B1861" s="13">
        <v>40830</v>
      </c>
      <c r="C1861" s="14">
        <v>0.3125</v>
      </c>
      <c r="D1861" s="13">
        <v>40830</v>
      </c>
      <c r="E1861" s="14">
        <v>13.2708333333334</v>
      </c>
      <c r="F1861" s="6">
        <f t="shared" si="125"/>
        <v>40830.270833333336</v>
      </c>
      <c r="G1861" s="7">
        <v>1.2999999999999999E-2</v>
      </c>
      <c r="K1861" s="7">
        <f t="shared" si="126"/>
        <v>1.9999999999999997E-2</v>
      </c>
      <c r="L1861" s="7">
        <f t="shared" ref="L1861:L1924" si="128">K1861*100</f>
        <v>1.9999999999999998</v>
      </c>
      <c r="M1861" s="7">
        <f t="shared" si="127"/>
        <v>5.4083746542175348E-2</v>
      </c>
    </row>
    <row r="1862" spans="1:13" x14ac:dyDescent="0.25">
      <c r="A1862" s="6">
        <v>40830.319444444445</v>
      </c>
      <c r="B1862" s="13">
        <v>40830</v>
      </c>
      <c r="C1862" s="14">
        <v>0.31944444444444448</v>
      </c>
      <c r="D1862" s="13">
        <v>40830</v>
      </c>
      <c r="E1862" s="14">
        <v>13.2777777777778</v>
      </c>
      <c r="F1862" s="6">
        <f t="shared" si="125"/>
        <v>40830.277777777781</v>
      </c>
      <c r="G1862" s="7">
        <v>1.2999999999999999E-2</v>
      </c>
      <c r="K1862" s="7">
        <f t="shared" si="126"/>
        <v>1.9999999999999997E-2</v>
      </c>
      <c r="L1862" s="7">
        <f t="shared" si="128"/>
        <v>1.9999999999999998</v>
      </c>
      <c r="M1862" s="7">
        <f t="shared" si="127"/>
        <v>5.4083746542175348E-2</v>
      </c>
    </row>
    <row r="1863" spans="1:13" x14ac:dyDescent="0.25">
      <c r="A1863" s="6">
        <v>40830.326388888891</v>
      </c>
      <c r="B1863" s="13">
        <v>40830</v>
      </c>
      <c r="C1863" s="14">
        <v>0.3263888888888889</v>
      </c>
      <c r="D1863" s="13">
        <v>40830</v>
      </c>
      <c r="E1863" s="14">
        <v>13.2847222222223</v>
      </c>
      <c r="F1863" s="6">
        <f t="shared" si="125"/>
        <v>40830.284722222219</v>
      </c>
      <c r="G1863" s="7">
        <v>1.2E-2</v>
      </c>
      <c r="K1863" s="7">
        <f t="shared" si="126"/>
        <v>1.9E-2</v>
      </c>
      <c r="L1863" s="7">
        <f t="shared" si="128"/>
        <v>1.9</v>
      </c>
      <c r="M1863" s="7">
        <f t="shared" si="127"/>
        <v>4.8166422761214814E-2</v>
      </c>
    </row>
    <row r="1864" spans="1:13" x14ac:dyDescent="0.25">
      <c r="A1864" s="6">
        <v>40830.333333333336</v>
      </c>
      <c r="B1864" s="13">
        <v>40830</v>
      </c>
      <c r="C1864" s="14">
        <v>0.33333333333333331</v>
      </c>
      <c r="D1864" s="13">
        <v>40830</v>
      </c>
      <c r="E1864" s="14">
        <v>13.2916666666667</v>
      </c>
      <c r="F1864" s="6">
        <f t="shared" si="125"/>
        <v>40830.291666666664</v>
      </c>
      <c r="G1864" s="7">
        <v>1.2E-2</v>
      </c>
      <c r="K1864" s="7">
        <f t="shared" si="126"/>
        <v>1.9E-2</v>
      </c>
      <c r="L1864" s="7">
        <f t="shared" si="128"/>
        <v>1.9</v>
      </c>
      <c r="M1864" s="7">
        <f t="shared" si="127"/>
        <v>4.8166422761214814E-2</v>
      </c>
    </row>
    <row r="1865" spans="1:13" x14ac:dyDescent="0.25">
      <c r="A1865" s="6">
        <v>40830.340277777781</v>
      </c>
      <c r="B1865" s="13">
        <v>40830</v>
      </c>
      <c r="C1865" s="14">
        <v>0.34027777777777773</v>
      </c>
      <c r="D1865" s="13">
        <v>40830</v>
      </c>
      <c r="E1865" s="14">
        <v>13.2986111111112</v>
      </c>
      <c r="F1865" s="6">
        <f t="shared" si="125"/>
        <v>40830.298611111109</v>
      </c>
      <c r="G1865" s="7">
        <v>1.2E-2</v>
      </c>
      <c r="K1865" s="7">
        <f t="shared" si="126"/>
        <v>1.9E-2</v>
      </c>
      <c r="L1865" s="7">
        <f t="shared" si="128"/>
        <v>1.9</v>
      </c>
      <c r="M1865" s="7">
        <f t="shared" si="127"/>
        <v>4.8166422761214814E-2</v>
      </c>
    </row>
    <row r="1866" spans="1:13" x14ac:dyDescent="0.25">
      <c r="A1866" s="6">
        <v>40830.347222222219</v>
      </c>
      <c r="B1866" s="13">
        <v>40830</v>
      </c>
      <c r="C1866" s="14">
        <v>0.34722222222222227</v>
      </c>
      <c r="D1866" s="13">
        <v>40830</v>
      </c>
      <c r="E1866" s="14">
        <v>13.3055555555556</v>
      </c>
      <c r="F1866" s="6">
        <f t="shared" si="125"/>
        <v>40830.305555555555</v>
      </c>
      <c r="G1866" s="7">
        <v>1.2E-2</v>
      </c>
      <c r="K1866" s="7">
        <f t="shared" si="126"/>
        <v>1.9E-2</v>
      </c>
      <c r="L1866" s="7">
        <f t="shared" si="128"/>
        <v>1.9</v>
      </c>
      <c r="M1866" s="7">
        <f t="shared" si="127"/>
        <v>4.8166422761214814E-2</v>
      </c>
    </row>
    <row r="1867" spans="1:13" x14ac:dyDescent="0.25">
      <c r="A1867" s="6">
        <v>40830.354166666664</v>
      </c>
      <c r="B1867" s="13">
        <v>40830</v>
      </c>
      <c r="C1867" s="14">
        <v>0.35416666666666669</v>
      </c>
      <c r="D1867" s="13">
        <v>40830</v>
      </c>
      <c r="E1867" s="14">
        <v>13.3125</v>
      </c>
      <c r="F1867" s="6">
        <f t="shared" si="125"/>
        <v>40830.3125</v>
      </c>
      <c r="G1867" s="7">
        <v>1.2E-2</v>
      </c>
      <c r="K1867" s="7">
        <f t="shared" si="126"/>
        <v>1.9E-2</v>
      </c>
      <c r="L1867" s="7">
        <f t="shared" si="128"/>
        <v>1.9</v>
      </c>
      <c r="M1867" s="7">
        <f t="shared" si="127"/>
        <v>4.8166422761214814E-2</v>
      </c>
    </row>
    <row r="1868" spans="1:13" x14ac:dyDescent="0.25">
      <c r="A1868" s="6">
        <v>40830.361111111109</v>
      </c>
      <c r="B1868" s="13">
        <v>40830</v>
      </c>
      <c r="C1868" s="14">
        <v>0.3611111111111111</v>
      </c>
      <c r="D1868" s="13">
        <v>40830</v>
      </c>
      <c r="E1868" s="14">
        <v>13.3194444444445</v>
      </c>
      <c r="F1868" s="6">
        <f t="shared" si="125"/>
        <v>40830.319444444445</v>
      </c>
      <c r="G1868" s="7">
        <v>1.2E-2</v>
      </c>
      <c r="K1868" s="7">
        <f t="shared" si="126"/>
        <v>1.9E-2</v>
      </c>
      <c r="L1868" s="7">
        <f t="shared" si="128"/>
        <v>1.9</v>
      </c>
      <c r="M1868" s="7">
        <f t="shared" si="127"/>
        <v>4.8166422761214814E-2</v>
      </c>
    </row>
    <row r="1869" spans="1:13" x14ac:dyDescent="0.25">
      <c r="A1869" s="6">
        <v>40830.368055555555</v>
      </c>
      <c r="B1869" s="13">
        <v>40830</v>
      </c>
      <c r="C1869" s="14">
        <v>0.36805555555555558</v>
      </c>
      <c r="D1869" s="13">
        <v>40830</v>
      </c>
      <c r="E1869" s="14">
        <v>13.3263888888889</v>
      </c>
      <c r="F1869" s="6">
        <f t="shared" si="125"/>
        <v>40830.326388888891</v>
      </c>
      <c r="G1869" s="7">
        <v>1.2E-2</v>
      </c>
      <c r="K1869" s="7">
        <f t="shared" si="126"/>
        <v>1.9E-2</v>
      </c>
      <c r="L1869" s="7">
        <f t="shared" si="128"/>
        <v>1.9</v>
      </c>
      <c r="M1869" s="7">
        <f t="shared" si="127"/>
        <v>4.8166422761214814E-2</v>
      </c>
    </row>
    <row r="1870" spans="1:13" x14ac:dyDescent="0.25">
      <c r="A1870" s="6">
        <v>40830.375</v>
      </c>
      <c r="B1870" s="13">
        <v>40830</v>
      </c>
      <c r="C1870" s="14">
        <v>0.375</v>
      </c>
      <c r="D1870" s="13">
        <v>40830</v>
      </c>
      <c r="E1870" s="14">
        <v>13.3333333333334</v>
      </c>
      <c r="F1870" s="6">
        <f t="shared" si="125"/>
        <v>40830.333333333336</v>
      </c>
      <c r="G1870" s="7">
        <v>1.2E-2</v>
      </c>
      <c r="K1870" s="7">
        <f t="shared" si="126"/>
        <v>1.9E-2</v>
      </c>
      <c r="L1870" s="7">
        <f t="shared" si="128"/>
        <v>1.9</v>
      </c>
      <c r="M1870" s="7">
        <f t="shared" si="127"/>
        <v>4.8166422761214814E-2</v>
      </c>
    </row>
    <row r="1871" spans="1:13" x14ac:dyDescent="0.25">
      <c r="A1871" s="6">
        <v>40830.381944444445</v>
      </c>
      <c r="B1871" s="13">
        <v>40830</v>
      </c>
      <c r="C1871" s="14">
        <v>0.38194444444444442</v>
      </c>
      <c r="D1871" s="13">
        <v>40830</v>
      </c>
      <c r="E1871" s="14">
        <v>13.3402777777778</v>
      </c>
      <c r="F1871" s="6">
        <f t="shared" si="125"/>
        <v>40830.340277777781</v>
      </c>
      <c r="G1871" s="7">
        <v>1.2E-2</v>
      </c>
      <c r="K1871" s="7">
        <f t="shared" si="126"/>
        <v>1.9E-2</v>
      </c>
      <c r="L1871" s="7">
        <f t="shared" si="128"/>
        <v>1.9</v>
      </c>
      <c r="M1871" s="7">
        <f t="shared" si="127"/>
        <v>4.8166422761214814E-2</v>
      </c>
    </row>
    <row r="1872" spans="1:13" x14ac:dyDescent="0.25">
      <c r="A1872" s="6">
        <v>40830.388888888891</v>
      </c>
      <c r="B1872" s="13">
        <v>40830</v>
      </c>
      <c r="C1872" s="14">
        <v>0.3888888888888889</v>
      </c>
      <c r="D1872" s="13">
        <v>40830</v>
      </c>
      <c r="E1872" s="14">
        <v>13.3472222222223</v>
      </c>
      <c r="F1872" s="6">
        <f t="shared" si="125"/>
        <v>40830.347222222219</v>
      </c>
      <c r="G1872" s="7">
        <v>1.2E-2</v>
      </c>
      <c r="K1872" s="7">
        <f t="shared" si="126"/>
        <v>1.9E-2</v>
      </c>
      <c r="L1872" s="7">
        <f t="shared" si="128"/>
        <v>1.9</v>
      </c>
      <c r="M1872" s="7">
        <f t="shared" si="127"/>
        <v>4.8166422761214814E-2</v>
      </c>
    </row>
    <row r="1873" spans="1:13" x14ac:dyDescent="0.25">
      <c r="A1873" s="6">
        <v>40830.395833333336</v>
      </c>
      <c r="B1873" s="13">
        <v>40830</v>
      </c>
      <c r="C1873" s="14">
        <v>0.39583333333333331</v>
      </c>
      <c r="D1873" s="13">
        <v>40830</v>
      </c>
      <c r="E1873" s="14">
        <v>13.3541666666667</v>
      </c>
      <c r="F1873" s="6">
        <f t="shared" si="125"/>
        <v>40830.354166666664</v>
      </c>
      <c r="G1873" s="7">
        <v>1.0999999999999999E-2</v>
      </c>
      <c r="K1873" s="7">
        <f t="shared" si="126"/>
        <v>1.7999999999999999E-2</v>
      </c>
      <c r="L1873" s="7">
        <f t="shared" si="128"/>
        <v>1.7999999999999998</v>
      </c>
      <c r="M1873" s="7">
        <f t="shared" si="127"/>
        <v>4.2628553651041463E-2</v>
      </c>
    </row>
    <row r="1874" spans="1:13" x14ac:dyDescent="0.25">
      <c r="A1874" s="6">
        <v>40830.402777777781</v>
      </c>
      <c r="B1874" s="13">
        <v>40830</v>
      </c>
      <c r="C1874" s="14">
        <v>0.40277777777777773</v>
      </c>
      <c r="D1874" s="13">
        <v>40830</v>
      </c>
      <c r="E1874" s="14">
        <v>13.3611111111112</v>
      </c>
      <c r="F1874" s="6">
        <f t="shared" si="125"/>
        <v>40830.361111111109</v>
      </c>
      <c r="G1874" s="7">
        <v>1.0999999999999999E-2</v>
      </c>
      <c r="K1874" s="7">
        <f t="shared" si="126"/>
        <v>1.7999999999999999E-2</v>
      </c>
      <c r="L1874" s="7">
        <f t="shared" si="128"/>
        <v>1.7999999999999998</v>
      </c>
      <c r="M1874" s="7">
        <f t="shared" si="127"/>
        <v>4.2628553651041463E-2</v>
      </c>
    </row>
    <row r="1875" spans="1:13" x14ac:dyDescent="0.25">
      <c r="A1875" s="6">
        <v>40830.409722222219</v>
      </c>
      <c r="B1875" s="13">
        <v>40830</v>
      </c>
      <c r="C1875" s="14">
        <v>0.40972222222222227</v>
      </c>
      <c r="D1875" s="13">
        <v>40830</v>
      </c>
      <c r="E1875" s="14">
        <v>13.3680555555556</v>
      </c>
      <c r="F1875" s="6">
        <f t="shared" si="125"/>
        <v>40830.368055555555</v>
      </c>
      <c r="G1875" s="7">
        <v>1.0999999999999999E-2</v>
      </c>
      <c r="K1875" s="7">
        <f t="shared" si="126"/>
        <v>1.7999999999999999E-2</v>
      </c>
      <c r="L1875" s="7">
        <f t="shared" si="128"/>
        <v>1.7999999999999998</v>
      </c>
      <c r="M1875" s="7">
        <f t="shared" si="127"/>
        <v>4.2628553651041463E-2</v>
      </c>
    </row>
    <row r="1876" spans="1:13" x14ac:dyDescent="0.25">
      <c r="A1876" s="6">
        <v>40830.416666666664</v>
      </c>
      <c r="B1876" s="13">
        <v>40830</v>
      </c>
      <c r="C1876" s="14">
        <v>0.41666666666666669</v>
      </c>
      <c r="D1876" s="13">
        <v>40830</v>
      </c>
      <c r="E1876" s="14">
        <v>13.375</v>
      </c>
      <c r="F1876" s="6">
        <f t="shared" si="125"/>
        <v>40830.375</v>
      </c>
      <c r="G1876" s="7">
        <v>1.0999999999999999E-2</v>
      </c>
      <c r="K1876" s="7">
        <f t="shared" si="126"/>
        <v>1.7999999999999999E-2</v>
      </c>
      <c r="L1876" s="7">
        <f t="shared" si="128"/>
        <v>1.7999999999999998</v>
      </c>
      <c r="M1876" s="7">
        <f t="shared" si="127"/>
        <v>4.2628553651041463E-2</v>
      </c>
    </row>
    <row r="1877" spans="1:13" x14ac:dyDescent="0.25">
      <c r="A1877" s="6">
        <v>40830.423611111109</v>
      </c>
      <c r="B1877" s="13">
        <v>40830</v>
      </c>
      <c r="C1877" s="14">
        <v>0.4236111111111111</v>
      </c>
      <c r="D1877" s="13">
        <v>40830</v>
      </c>
      <c r="E1877" s="14">
        <v>13.3819444444445</v>
      </c>
      <c r="F1877" s="6">
        <f t="shared" si="125"/>
        <v>40830.381944444445</v>
      </c>
      <c r="G1877" s="7">
        <v>1.0999999999999999E-2</v>
      </c>
      <c r="K1877" s="7">
        <f t="shared" si="126"/>
        <v>1.7999999999999999E-2</v>
      </c>
      <c r="L1877" s="7">
        <f t="shared" si="128"/>
        <v>1.7999999999999998</v>
      </c>
      <c r="M1877" s="7">
        <f t="shared" si="127"/>
        <v>4.2628553651041463E-2</v>
      </c>
    </row>
    <row r="1878" spans="1:13" x14ac:dyDescent="0.25">
      <c r="A1878" s="6">
        <v>40830.430555555555</v>
      </c>
      <c r="B1878" s="13">
        <v>40830</v>
      </c>
      <c r="C1878" s="14">
        <v>0.43055555555555558</v>
      </c>
      <c r="D1878" s="13">
        <v>40830</v>
      </c>
      <c r="E1878" s="14">
        <v>13.3888888888889</v>
      </c>
      <c r="F1878" s="6">
        <f t="shared" si="125"/>
        <v>40830.388888888891</v>
      </c>
      <c r="G1878" s="7">
        <v>1.0999999999999999E-2</v>
      </c>
      <c r="K1878" s="7">
        <f t="shared" si="126"/>
        <v>1.7999999999999999E-2</v>
      </c>
      <c r="L1878" s="7">
        <f t="shared" si="128"/>
        <v>1.7999999999999998</v>
      </c>
      <c r="M1878" s="7">
        <f t="shared" si="127"/>
        <v>4.2628553651041463E-2</v>
      </c>
    </row>
    <row r="1879" spans="1:13" x14ac:dyDescent="0.25">
      <c r="A1879" s="6">
        <v>40830.4375</v>
      </c>
      <c r="B1879" s="13">
        <v>40830</v>
      </c>
      <c r="C1879" s="14">
        <v>0.4375</v>
      </c>
      <c r="D1879" s="13">
        <v>40830</v>
      </c>
      <c r="E1879" s="14">
        <v>13.3958333333334</v>
      </c>
      <c r="F1879" s="6">
        <f t="shared" si="125"/>
        <v>40830.395833333336</v>
      </c>
      <c r="G1879" s="7">
        <v>1.0999999999999999E-2</v>
      </c>
      <c r="K1879" s="7">
        <f t="shared" si="126"/>
        <v>1.7999999999999999E-2</v>
      </c>
      <c r="L1879" s="7">
        <f t="shared" si="128"/>
        <v>1.7999999999999998</v>
      </c>
      <c r="M1879" s="7">
        <f t="shared" si="127"/>
        <v>4.2628553651041463E-2</v>
      </c>
    </row>
    <row r="1880" spans="1:13" x14ac:dyDescent="0.25">
      <c r="A1880" s="6">
        <v>40830.444444444445</v>
      </c>
      <c r="B1880" s="13">
        <v>40830</v>
      </c>
      <c r="C1880" s="14">
        <v>0.44444444444444442</v>
      </c>
      <c r="D1880" s="13">
        <v>40830</v>
      </c>
      <c r="E1880" s="14">
        <v>13.4027777777778</v>
      </c>
      <c r="F1880" s="6">
        <f t="shared" si="125"/>
        <v>40830.402777777781</v>
      </c>
      <c r="G1880" s="7">
        <v>1.0999999999999999E-2</v>
      </c>
      <c r="K1880" s="7">
        <f t="shared" si="126"/>
        <v>1.7999999999999999E-2</v>
      </c>
      <c r="L1880" s="7">
        <f t="shared" si="128"/>
        <v>1.7999999999999998</v>
      </c>
      <c r="M1880" s="7">
        <f t="shared" si="127"/>
        <v>4.2628553651041463E-2</v>
      </c>
    </row>
    <row r="1881" spans="1:13" x14ac:dyDescent="0.25">
      <c r="A1881" s="6">
        <v>40830.451388888891</v>
      </c>
      <c r="B1881" s="13">
        <v>40830</v>
      </c>
      <c r="C1881" s="14">
        <v>0.4513888888888889</v>
      </c>
      <c r="D1881" s="13">
        <v>40830</v>
      </c>
      <c r="E1881" s="14">
        <v>13.4097222222223</v>
      </c>
      <c r="F1881" s="6">
        <f t="shared" si="125"/>
        <v>40830.409722222219</v>
      </c>
      <c r="G1881" s="7">
        <v>1.0999999999999999E-2</v>
      </c>
      <c r="K1881" s="7">
        <f t="shared" si="126"/>
        <v>1.7999999999999999E-2</v>
      </c>
      <c r="L1881" s="7">
        <f t="shared" si="128"/>
        <v>1.7999999999999998</v>
      </c>
      <c r="M1881" s="7">
        <f t="shared" si="127"/>
        <v>4.2628553651041463E-2</v>
      </c>
    </row>
    <row r="1882" spans="1:13" x14ac:dyDescent="0.25">
      <c r="A1882" s="6">
        <v>40830.458333333336</v>
      </c>
      <c r="B1882" s="13">
        <v>40830</v>
      </c>
      <c r="C1882" s="14">
        <v>0.45833333333333331</v>
      </c>
      <c r="D1882" s="13">
        <v>40830</v>
      </c>
      <c r="E1882" s="14">
        <v>13.4166666666667</v>
      </c>
      <c r="F1882" s="6">
        <f t="shared" si="125"/>
        <v>40830.416666666664</v>
      </c>
      <c r="G1882" s="7">
        <v>1.0999999999999999E-2</v>
      </c>
      <c r="K1882" s="7">
        <f t="shared" si="126"/>
        <v>1.7999999999999999E-2</v>
      </c>
      <c r="L1882" s="7">
        <f t="shared" si="128"/>
        <v>1.7999999999999998</v>
      </c>
      <c r="M1882" s="7">
        <f t="shared" si="127"/>
        <v>4.2628553651041463E-2</v>
      </c>
    </row>
    <row r="1883" spans="1:13" x14ac:dyDescent="0.25">
      <c r="A1883" s="6">
        <v>40830.465277777781</v>
      </c>
      <c r="B1883" s="13">
        <v>40830</v>
      </c>
      <c r="C1883" s="14">
        <v>0.46527777777777773</v>
      </c>
      <c r="D1883" s="13">
        <v>40830</v>
      </c>
      <c r="E1883" s="14">
        <v>13.4236111111112</v>
      </c>
      <c r="F1883" s="6">
        <f t="shared" si="125"/>
        <v>40830.423611111109</v>
      </c>
      <c r="G1883" s="7">
        <v>1.0999999999999999E-2</v>
      </c>
      <c r="K1883" s="7">
        <f t="shared" si="126"/>
        <v>1.7999999999999999E-2</v>
      </c>
      <c r="L1883" s="7">
        <f t="shared" si="128"/>
        <v>1.7999999999999998</v>
      </c>
      <c r="M1883" s="7">
        <f t="shared" si="127"/>
        <v>4.2628553651041463E-2</v>
      </c>
    </row>
    <row r="1884" spans="1:13" x14ac:dyDescent="0.25">
      <c r="A1884" s="6">
        <v>40830.472222222219</v>
      </c>
      <c r="B1884" s="13">
        <v>40830</v>
      </c>
      <c r="C1884" s="14">
        <v>0.47222222222222227</v>
      </c>
      <c r="D1884" s="13">
        <v>40830</v>
      </c>
      <c r="E1884" s="14">
        <v>13.4305555555556</v>
      </c>
      <c r="F1884" s="6">
        <f t="shared" si="125"/>
        <v>40830.430555555555</v>
      </c>
      <c r="G1884" s="7">
        <v>1.0999999999999999E-2</v>
      </c>
      <c r="K1884" s="7">
        <f t="shared" si="126"/>
        <v>1.7999999999999999E-2</v>
      </c>
      <c r="L1884" s="7">
        <f t="shared" si="128"/>
        <v>1.7999999999999998</v>
      </c>
      <c r="M1884" s="7">
        <f t="shared" si="127"/>
        <v>4.2628553651041463E-2</v>
      </c>
    </row>
    <row r="1885" spans="1:13" x14ac:dyDescent="0.25">
      <c r="A1885" s="6">
        <v>40830.479166666664</v>
      </c>
      <c r="B1885" s="13">
        <v>40830</v>
      </c>
      <c r="C1885" s="14">
        <v>0.47916666666666669</v>
      </c>
      <c r="D1885" s="13">
        <v>40830</v>
      </c>
      <c r="E1885" s="14">
        <v>13.4375</v>
      </c>
      <c r="F1885" s="6">
        <f t="shared" si="125"/>
        <v>40830.4375</v>
      </c>
      <c r="G1885" s="7">
        <v>1.0999999999999999E-2</v>
      </c>
      <c r="K1885" s="7">
        <f t="shared" si="126"/>
        <v>1.7999999999999999E-2</v>
      </c>
      <c r="L1885" s="7">
        <f t="shared" si="128"/>
        <v>1.7999999999999998</v>
      </c>
      <c r="M1885" s="7">
        <f t="shared" si="127"/>
        <v>4.2628553651041463E-2</v>
      </c>
    </row>
    <row r="1886" spans="1:13" x14ac:dyDescent="0.25">
      <c r="A1886" s="6">
        <v>40830.486111111109</v>
      </c>
      <c r="B1886" s="13">
        <v>40830</v>
      </c>
      <c r="C1886" s="14">
        <v>0.4861111111111111</v>
      </c>
      <c r="D1886" s="13">
        <v>40830</v>
      </c>
      <c r="E1886" s="14">
        <v>13.4444444444445</v>
      </c>
      <c r="F1886" s="6">
        <f t="shared" si="125"/>
        <v>40830.444444444445</v>
      </c>
      <c r="G1886" s="7">
        <v>0.01</v>
      </c>
      <c r="K1886" s="7">
        <f t="shared" si="126"/>
        <v>1.7000000000000001E-2</v>
      </c>
      <c r="L1886" s="7">
        <f t="shared" si="128"/>
        <v>1.7000000000000002</v>
      </c>
      <c r="M1886" s="7">
        <f t="shared" si="127"/>
        <v>3.7464860688914838E-2</v>
      </c>
    </row>
    <row r="1887" spans="1:13" x14ac:dyDescent="0.25">
      <c r="A1887" s="6">
        <v>40830.493055555555</v>
      </c>
      <c r="B1887" s="13">
        <v>40830</v>
      </c>
      <c r="C1887" s="14">
        <v>0.49305555555555558</v>
      </c>
      <c r="D1887" s="13">
        <v>40830</v>
      </c>
      <c r="E1887" s="14">
        <v>13.4513888888889</v>
      </c>
      <c r="F1887" s="6">
        <f t="shared" si="125"/>
        <v>40830.451388888891</v>
      </c>
      <c r="G1887" s="7">
        <v>0.01</v>
      </c>
      <c r="K1887" s="7">
        <f t="shared" si="126"/>
        <v>1.7000000000000001E-2</v>
      </c>
      <c r="L1887" s="7">
        <f t="shared" si="128"/>
        <v>1.7000000000000002</v>
      </c>
      <c r="M1887" s="7">
        <f t="shared" si="127"/>
        <v>3.7464860688914838E-2</v>
      </c>
    </row>
    <row r="1888" spans="1:13" x14ac:dyDescent="0.25">
      <c r="A1888" s="6">
        <v>40830.5</v>
      </c>
      <c r="B1888" s="13">
        <v>40830</v>
      </c>
      <c r="C1888" s="14">
        <v>0.5</v>
      </c>
      <c r="D1888" s="13">
        <v>40830</v>
      </c>
      <c r="E1888" s="14">
        <v>13.4583333333334</v>
      </c>
      <c r="F1888" s="6">
        <f t="shared" ref="F1888:F1951" si="129">D1888+E1888-13</f>
        <v>40830.458333333336</v>
      </c>
      <c r="G1888" s="7">
        <v>0.01</v>
      </c>
      <c r="K1888" s="7">
        <f t="shared" si="126"/>
        <v>1.7000000000000001E-2</v>
      </c>
      <c r="L1888" s="7">
        <f t="shared" si="128"/>
        <v>1.7000000000000002</v>
      </c>
      <c r="M1888" s="7">
        <f t="shared" si="127"/>
        <v>3.7464860688914838E-2</v>
      </c>
    </row>
    <row r="1889" spans="1:13" x14ac:dyDescent="0.25">
      <c r="A1889" s="6">
        <v>40830.506944444445</v>
      </c>
      <c r="B1889" s="13">
        <v>40830</v>
      </c>
      <c r="C1889" s="14">
        <v>0.50694444444444442</v>
      </c>
      <c r="D1889" s="13">
        <v>40830</v>
      </c>
      <c r="E1889" s="14">
        <v>13.4652777777778</v>
      </c>
      <c r="F1889" s="6">
        <f t="shared" si="129"/>
        <v>40830.465277777781</v>
      </c>
      <c r="G1889" s="7">
        <v>0.01</v>
      </c>
      <c r="K1889" s="7">
        <f t="shared" si="126"/>
        <v>1.7000000000000001E-2</v>
      </c>
      <c r="L1889" s="7">
        <f t="shared" si="128"/>
        <v>1.7000000000000002</v>
      </c>
      <c r="M1889" s="7">
        <f t="shared" si="127"/>
        <v>3.7464860688914838E-2</v>
      </c>
    </row>
    <row r="1890" spans="1:13" x14ac:dyDescent="0.25">
      <c r="A1890" s="6">
        <v>40830.513888888891</v>
      </c>
      <c r="B1890" s="13">
        <v>40830</v>
      </c>
      <c r="C1890" s="14">
        <v>0.51388888888888895</v>
      </c>
      <c r="D1890" s="13">
        <v>40830</v>
      </c>
      <c r="E1890" s="14">
        <v>13.4722222222223</v>
      </c>
      <c r="F1890" s="6">
        <f t="shared" si="129"/>
        <v>40830.472222222219</v>
      </c>
      <c r="G1890" s="7">
        <v>0.01</v>
      </c>
      <c r="K1890" s="7">
        <f t="shared" si="126"/>
        <v>1.7000000000000001E-2</v>
      </c>
      <c r="L1890" s="7">
        <f t="shared" si="128"/>
        <v>1.7000000000000002</v>
      </c>
      <c r="M1890" s="7">
        <f t="shared" si="127"/>
        <v>3.7464860688914838E-2</v>
      </c>
    </row>
    <row r="1891" spans="1:13" x14ac:dyDescent="0.25">
      <c r="A1891" s="6">
        <v>40830.520833333336</v>
      </c>
      <c r="B1891" s="13">
        <v>40830</v>
      </c>
      <c r="C1891" s="14">
        <v>0.52083333333333337</v>
      </c>
      <c r="D1891" s="13">
        <v>40830</v>
      </c>
      <c r="E1891" s="14">
        <v>13.4791666666667</v>
      </c>
      <c r="F1891" s="6">
        <f t="shared" si="129"/>
        <v>40830.479166666664</v>
      </c>
      <c r="G1891" s="7">
        <v>0.01</v>
      </c>
      <c r="K1891" s="7">
        <f t="shared" si="126"/>
        <v>1.7000000000000001E-2</v>
      </c>
      <c r="L1891" s="7">
        <f t="shared" si="128"/>
        <v>1.7000000000000002</v>
      </c>
      <c r="M1891" s="7">
        <f t="shared" si="127"/>
        <v>3.7464860688914838E-2</v>
      </c>
    </row>
    <row r="1892" spans="1:13" x14ac:dyDescent="0.25">
      <c r="A1892" s="6">
        <v>40830.527777777781</v>
      </c>
      <c r="B1892" s="13">
        <v>40830</v>
      </c>
      <c r="C1892" s="14">
        <v>0.52777777777777779</v>
      </c>
      <c r="D1892" s="13">
        <v>40830</v>
      </c>
      <c r="E1892" s="14">
        <v>13.4861111111112</v>
      </c>
      <c r="F1892" s="6">
        <f t="shared" si="129"/>
        <v>40830.486111111109</v>
      </c>
      <c r="G1892" s="7">
        <v>0.01</v>
      </c>
      <c r="K1892" s="7">
        <f t="shared" si="126"/>
        <v>1.7000000000000001E-2</v>
      </c>
      <c r="L1892" s="7">
        <f t="shared" si="128"/>
        <v>1.7000000000000002</v>
      </c>
      <c r="M1892" s="7">
        <f t="shared" si="127"/>
        <v>3.7464860688914838E-2</v>
      </c>
    </row>
    <row r="1893" spans="1:13" x14ac:dyDescent="0.25">
      <c r="A1893" s="6">
        <v>40830.534722222219</v>
      </c>
      <c r="B1893" s="13">
        <v>40830</v>
      </c>
      <c r="C1893" s="14">
        <v>0.53472222222222221</v>
      </c>
      <c r="D1893" s="13">
        <v>40830</v>
      </c>
      <c r="E1893" s="14">
        <v>13.4930555555556</v>
      </c>
      <c r="F1893" s="6">
        <f t="shared" si="129"/>
        <v>40830.493055555555</v>
      </c>
      <c r="G1893" s="7">
        <v>0.01</v>
      </c>
      <c r="K1893" s="7">
        <f t="shared" si="126"/>
        <v>1.7000000000000001E-2</v>
      </c>
      <c r="L1893" s="7">
        <f t="shared" si="128"/>
        <v>1.7000000000000002</v>
      </c>
      <c r="M1893" s="7">
        <f t="shared" si="127"/>
        <v>3.7464860688914838E-2</v>
      </c>
    </row>
    <row r="1894" spans="1:13" x14ac:dyDescent="0.25">
      <c r="A1894" s="6">
        <v>40830.541666666664</v>
      </c>
      <c r="B1894" s="13">
        <v>40830</v>
      </c>
      <c r="C1894" s="14">
        <v>0.54166666666666663</v>
      </c>
      <c r="D1894" s="13">
        <v>40830</v>
      </c>
      <c r="E1894" s="14">
        <v>13.5</v>
      </c>
      <c r="F1894" s="6">
        <f t="shared" si="129"/>
        <v>40830.5</v>
      </c>
      <c r="G1894" s="7">
        <v>0.01</v>
      </c>
      <c r="K1894" s="7">
        <f t="shared" si="126"/>
        <v>1.7000000000000001E-2</v>
      </c>
      <c r="L1894" s="7">
        <f t="shared" si="128"/>
        <v>1.7000000000000002</v>
      </c>
      <c r="M1894" s="7">
        <f t="shared" si="127"/>
        <v>3.7464860688914838E-2</v>
      </c>
    </row>
    <row r="1895" spans="1:13" x14ac:dyDescent="0.25">
      <c r="A1895" s="6">
        <v>40830.548611111109</v>
      </c>
      <c r="B1895" s="13">
        <v>40830</v>
      </c>
      <c r="C1895" s="14">
        <v>0.54861111111111105</v>
      </c>
      <c r="D1895" s="13">
        <v>40830</v>
      </c>
      <c r="E1895" s="14">
        <v>13.5069444444445</v>
      </c>
      <c r="F1895" s="6">
        <f t="shared" si="129"/>
        <v>40830.506944444445</v>
      </c>
      <c r="G1895" s="7">
        <v>0.01</v>
      </c>
      <c r="K1895" s="7">
        <f t="shared" si="126"/>
        <v>1.7000000000000001E-2</v>
      </c>
      <c r="L1895" s="7">
        <f t="shared" si="128"/>
        <v>1.7000000000000002</v>
      </c>
      <c r="M1895" s="7">
        <f t="shared" si="127"/>
        <v>3.7464860688914838E-2</v>
      </c>
    </row>
    <row r="1896" spans="1:13" x14ac:dyDescent="0.25">
      <c r="A1896" s="6">
        <v>40830.555555555555</v>
      </c>
      <c r="B1896" s="13">
        <v>40830</v>
      </c>
      <c r="C1896" s="14">
        <v>0.55555555555555558</v>
      </c>
      <c r="D1896" s="13">
        <v>40830</v>
      </c>
      <c r="E1896" s="14">
        <v>13.5138888888889</v>
      </c>
      <c r="F1896" s="6">
        <f t="shared" si="129"/>
        <v>40830.513888888891</v>
      </c>
      <c r="G1896" s="7">
        <v>0.01</v>
      </c>
      <c r="K1896" s="7">
        <f t="shared" si="126"/>
        <v>1.7000000000000001E-2</v>
      </c>
      <c r="L1896" s="7">
        <f t="shared" si="128"/>
        <v>1.7000000000000002</v>
      </c>
      <c r="M1896" s="7">
        <f t="shared" si="127"/>
        <v>3.7464860688914838E-2</v>
      </c>
    </row>
    <row r="1897" spans="1:13" x14ac:dyDescent="0.25">
      <c r="A1897" s="6">
        <v>40830.5625</v>
      </c>
      <c r="B1897" s="13">
        <v>40830</v>
      </c>
      <c r="C1897" s="14">
        <v>0.5625</v>
      </c>
      <c r="D1897" s="13">
        <v>40830</v>
      </c>
      <c r="E1897" s="14">
        <v>13.5208333333334</v>
      </c>
      <c r="F1897" s="6">
        <f t="shared" si="129"/>
        <v>40830.520833333336</v>
      </c>
      <c r="G1897" s="7">
        <v>0.01</v>
      </c>
      <c r="K1897" s="7">
        <f t="shared" si="126"/>
        <v>1.7000000000000001E-2</v>
      </c>
      <c r="L1897" s="7">
        <f t="shared" si="128"/>
        <v>1.7000000000000002</v>
      </c>
      <c r="M1897" s="7">
        <f t="shared" si="127"/>
        <v>3.7464860688914838E-2</v>
      </c>
    </row>
    <row r="1898" spans="1:13" x14ac:dyDescent="0.25">
      <c r="A1898" s="6">
        <v>40830.569444444445</v>
      </c>
      <c r="B1898" s="13">
        <v>40830</v>
      </c>
      <c r="C1898" s="14">
        <v>0.56944444444444442</v>
      </c>
      <c r="D1898" s="13">
        <v>40830</v>
      </c>
      <c r="E1898" s="14">
        <v>13.5277777777778</v>
      </c>
      <c r="F1898" s="6">
        <f t="shared" si="129"/>
        <v>40830.527777777781</v>
      </c>
      <c r="G1898" s="7">
        <v>0.01</v>
      </c>
      <c r="K1898" s="7">
        <f t="shared" si="126"/>
        <v>1.7000000000000001E-2</v>
      </c>
      <c r="L1898" s="7">
        <f t="shared" si="128"/>
        <v>1.7000000000000002</v>
      </c>
      <c r="M1898" s="7">
        <f t="shared" si="127"/>
        <v>3.7464860688914838E-2</v>
      </c>
    </row>
    <row r="1899" spans="1:13" x14ac:dyDescent="0.25">
      <c r="A1899" s="6">
        <v>40830.576388888891</v>
      </c>
      <c r="B1899" s="13">
        <v>40830</v>
      </c>
      <c r="C1899" s="14">
        <v>0.57638888888888895</v>
      </c>
      <c r="D1899" s="13">
        <v>40830</v>
      </c>
      <c r="E1899" s="14">
        <v>13.5347222222223</v>
      </c>
      <c r="F1899" s="6">
        <f t="shared" si="129"/>
        <v>40830.534722222219</v>
      </c>
      <c r="G1899" s="7">
        <v>0.01</v>
      </c>
      <c r="K1899" s="7">
        <f t="shared" si="126"/>
        <v>1.7000000000000001E-2</v>
      </c>
      <c r="L1899" s="7">
        <f t="shared" si="128"/>
        <v>1.7000000000000002</v>
      </c>
      <c r="M1899" s="7">
        <f t="shared" si="127"/>
        <v>3.7464860688914838E-2</v>
      </c>
    </row>
    <row r="1900" spans="1:13" x14ac:dyDescent="0.25">
      <c r="A1900" s="6">
        <v>40830.583333333336</v>
      </c>
      <c r="B1900" s="13">
        <v>40830</v>
      </c>
      <c r="C1900" s="14">
        <v>0.58333333333333337</v>
      </c>
      <c r="D1900" s="13">
        <v>40830</v>
      </c>
      <c r="E1900" s="14">
        <v>13.5416666666667</v>
      </c>
      <c r="F1900" s="6">
        <f t="shared" si="129"/>
        <v>40830.541666666664</v>
      </c>
      <c r="G1900" s="7">
        <v>0.01</v>
      </c>
      <c r="K1900" s="7">
        <f t="shared" si="126"/>
        <v>1.7000000000000001E-2</v>
      </c>
      <c r="L1900" s="7">
        <f t="shared" si="128"/>
        <v>1.7000000000000002</v>
      </c>
      <c r="M1900" s="7">
        <f t="shared" si="127"/>
        <v>3.7464860688914838E-2</v>
      </c>
    </row>
    <row r="1901" spans="1:13" x14ac:dyDescent="0.25">
      <c r="A1901" s="6">
        <v>40830.590277777781</v>
      </c>
      <c r="B1901" s="13">
        <v>40830</v>
      </c>
      <c r="C1901" s="14">
        <v>0.59027777777777779</v>
      </c>
      <c r="D1901" s="13">
        <v>40830</v>
      </c>
      <c r="E1901" s="14">
        <v>13.5486111111112</v>
      </c>
      <c r="F1901" s="6">
        <f t="shared" si="129"/>
        <v>40830.548611111109</v>
      </c>
      <c r="G1901" s="7">
        <v>1.2999999999999999E-2</v>
      </c>
      <c r="K1901" s="7">
        <f t="shared" si="126"/>
        <v>1.9999999999999997E-2</v>
      </c>
      <c r="L1901" s="7">
        <f t="shared" si="128"/>
        <v>1.9999999999999998</v>
      </c>
      <c r="M1901" s="7">
        <f t="shared" si="127"/>
        <v>5.4083746542175348E-2</v>
      </c>
    </row>
    <row r="1902" spans="1:13" x14ac:dyDescent="0.25">
      <c r="A1902" s="6">
        <v>40830.597222222219</v>
      </c>
      <c r="B1902" s="13">
        <v>40830</v>
      </c>
      <c r="C1902" s="14">
        <v>0.59722222222222221</v>
      </c>
      <c r="D1902" s="13">
        <v>40830</v>
      </c>
      <c r="E1902" s="14">
        <v>13.5555555555556</v>
      </c>
      <c r="F1902" s="6">
        <f t="shared" si="129"/>
        <v>40830.555555555555</v>
      </c>
      <c r="G1902" s="7">
        <v>1.6E-2</v>
      </c>
      <c r="K1902" s="7">
        <f t="shared" si="126"/>
        <v>2.3E-2</v>
      </c>
      <c r="L1902" s="7">
        <f t="shared" si="128"/>
        <v>2.2999999999999998</v>
      </c>
      <c r="M1902" s="7">
        <f t="shared" si="127"/>
        <v>7.4162300010167756E-2</v>
      </c>
    </row>
    <row r="1903" spans="1:13" x14ac:dyDescent="0.25">
      <c r="A1903" s="6">
        <v>40830.604166666664</v>
      </c>
      <c r="B1903" s="13">
        <v>40830</v>
      </c>
      <c r="C1903" s="14">
        <v>0.60416666666666663</v>
      </c>
      <c r="D1903" s="13">
        <v>40830</v>
      </c>
      <c r="E1903" s="14">
        <v>13.5625</v>
      </c>
      <c r="F1903" s="6">
        <f t="shared" si="129"/>
        <v>40830.5625</v>
      </c>
      <c r="G1903" s="7">
        <v>2.1000000000000001E-2</v>
      </c>
      <c r="K1903" s="7">
        <f t="shared" si="126"/>
        <v>2.8000000000000001E-2</v>
      </c>
      <c r="L1903" s="7">
        <f t="shared" si="128"/>
        <v>2.8000000000000003</v>
      </c>
      <c r="M1903" s="7">
        <f t="shared" si="127"/>
        <v>0.11565648825824049</v>
      </c>
    </row>
    <row r="1904" spans="1:13" x14ac:dyDescent="0.25">
      <c r="A1904" s="6">
        <v>40830.611111111109</v>
      </c>
      <c r="B1904" s="13">
        <v>40830</v>
      </c>
      <c r="C1904" s="14">
        <v>0.61111111111111105</v>
      </c>
      <c r="D1904" s="13">
        <v>40830</v>
      </c>
      <c r="E1904" s="14">
        <v>13.5694444444445</v>
      </c>
      <c r="F1904" s="6">
        <f t="shared" si="129"/>
        <v>40830.569444444445</v>
      </c>
      <c r="G1904" s="7">
        <v>2.1000000000000001E-2</v>
      </c>
      <c r="K1904" s="7">
        <f t="shared" si="126"/>
        <v>2.8000000000000001E-2</v>
      </c>
      <c r="L1904" s="7">
        <f t="shared" si="128"/>
        <v>2.8000000000000003</v>
      </c>
      <c r="M1904" s="7">
        <f t="shared" si="127"/>
        <v>0.11565648825824049</v>
      </c>
    </row>
    <row r="1905" spans="1:13" x14ac:dyDescent="0.25">
      <c r="A1905" s="6">
        <v>40830.618055555555</v>
      </c>
      <c r="B1905" s="13">
        <v>40830</v>
      </c>
      <c r="C1905" s="14">
        <v>0.61805555555555558</v>
      </c>
      <c r="D1905" s="13">
        <v>40830</v>
      </c>
      <c r="E1905" s="14">
        <v>13.5763888888889</v>
      </c>
      <c r="F1905" s="6">
        <f t="shared" si="129"/>
        <v>40830.576388888891</v>
      </c>
      <c r="G1905" s="7">
        <v>2.1000000000000001E-2</v>
      </c>
      <c r="K1905" s="7">
        <f t="shared" si="126"/>
        <v>2.8000000000000001E-2</v>
      </c>
      <c r="L1905" s="7">
        <f t="shared" si="128"/>
        <v>2.8000000000000003</v>
      </c>
      <c r="M1905" s="7">
        <f t="shared" si="127"/>
        <v>0.11565648825824049</v>
      </c>
    </row>
    <row r="1906" spans="1:13" x14ac:dyDescent="0.25">
      <c r="A1906" s="6">
        <v>40830.625</v>
      </c>
      <c r="B1906" s="13">
        <v>40830</v>
      </c>
      <c r="C1906" s="14">
        <v>0.625</v>
      </c>
      <c r="D1906" s="13">
        <v>40830</v>
      </c>
      <c r="E1906" s="14">
        <v>13.5833333333334</v>
      </c>
      <c r="F1906" s="6">
        <f t="shared" si="129"/>
        <v>40830.583333333336</v>
      </c>
      <c r="G1906" s="7">
        <v>2.1000000000000001E-2</v>
      </c>
      <c r="K1906" s="7">
        <f t="shared" si="126"/>
        <v>2.8000000000000001E-2</v>
      </c>
      <c r="L1906" s="7">
        <f t="shared" si="128"/>
        <v>2.8000000000000003</v>
      </c>
      <c r="M1906" s="7">
        <f t="shared" si="127"/>
        <v>0.11565648825824049</v>
      </c>
    </row>
    <row r="1907" spans="1:13" x14ac:dyDescent="0.25">
      <c r="A1907" s="6">
        <v>40830.631944444445</v>
      </c>
      <c r="B1907" s="13">
        <v>40830</v>
      </c>
      <c r="C1907" s="14">
        <v>0.63194444444444442</v>
      </c>
      <c r="D1907" s="13">
        <v>40830</v>
      </c>
      <c r="E1907" s="14">
        <v>13.5902777777778</v>
      </c>
      <c r="F1907" s="6">
        <f t="shared" si="129"/>
        <v>40830.590277777781</v>
      </c>
      <c r="G1907" s="7">
        <v>2.1000000000000001E-2</v>
      </c>
      <c r="K1907" s="7">
        <f t="shared" si="126"/>
        <v>2.8000000000000001E-2</v>
      </c>
      <c r="L1907" s="7">
        <f t="shared" si="128"/>
        <v>2.8000000000000003</v>
      </c>
      <c r="M1907" s="7">
        <f t="shared" si="127"/>
        <v>0.11565648825824049</v>
      </c>
    </row>
    <row r="1908" spans="1:13" x14ac:dyDescent="0.25">
      <c r="A1908" s="6">
        <v>40830.638888888891</v>
      </c>
      <c r="B1908" s="13">
        <v>40830</v>
      </c>
      <c r="C1908" s="14">
        <v>0.63888888888888895</v>
      </c>
      <c r="D1908" s="13">
        <v>40830</v>
      </c>
      <c r="E1908" s="14">
        <v>13.5972222222223</v>
      </c>
      <c r="F1908" s="6">
        <f t="shared" si="129"/>
        <v>40830.597222222219</v>
      </c>
      <c r="G1908" s="7">
        <v>2.1000000000000001E-2</v>
      </c>
      <c r="K1908" s="7">
        <f t="shared" si="126"/>
        <v>2.8000000000000001E-2</v>
      </c>
      <c r="L1908" s="7">
        <f t="shared" si="128"/>
        <v>2.8000000000000003</v>
      </c>
      <c r="M1908" s="7">
        <f t="shared" si="127"/>
        <v>0.11565648825824049</v>
      </c>
    </row>
    <row r="1909" spans="1:13" x14ac:dyDescent="0.25">
      <c r="A1909" s="6">
        <v>40830.645833333336</v>
      </c>
      <c r="B1909" s="13">
        <v>40830</v>
      </c>
      <c r="C1909" s="14">
        <v>0.64583333333333337</v>
      </c>
      <c r="D1909" s="13">
        <v>40830</v>
      </c>
      <c r="E1909" s="14">
        <v>13.6041666666667</v>
      </c>
      <c r="F1909" s="6">
        <f t="shared" si="129"/>
        <v>40830.604166666664</v>
      </c>
      <c r="G1909" s="7">
        <v>2.5000000000000001E-2</v>
      </c>
      <c r="K1909" s="7">
        <f t="shared" si="126"/>
        <v>3.2000000000000001E-2</v>
      </c>
      <c r="L1909" s="7">
        <f t="shared" si="128"/>
        <v>3.2</v>
      </c>
      <c r="M1909" s="7">
        <f t="shared" si="127"/>
        <v>0.15637733575814744</v>
      </c>
    </row>
    <row r="1910" spans="1:13" x14ac:dyDescent="0.25">
      <c r="A1910" s="6">
        <v>40830.652777777781</v>
      </c>
      <c r="B1910" s="13">
        <v>40830</v>
      </c>
      <c r="C1910" s="14">
        <v>0.65277777777777779</v>
      </c>
      <c r="D1910" s="13">
        <v>40830</v>
      </c>
      <c r="E1910" s="14">
        <v>13.6111111111112</v>
      </c>
      <c r="F1910" s="6">
        <f t="shared" si="129"/>
        <v>40830.611111111109</v>
      </c>
      <c r="G1910" s="7">
        <v>2.8000000000000001E-2</v>
      </c>
      <c r="K1910" s="7">
        <f t="shared" si="126"/>
        <v>3.5000000000000003E-2</v>
      </c>
      <c r="L1910" s="7">
        <f t="shared" si="128"/>
        <v>3.5000000000000004</v>
      </c>
      <c r="M1910" s="7">
        <f t="shared" si="127"/>
        <v>0.19146514317097565</v>
      </c>
    </row>
    <row r="1911" spans="1:13" x14ac:dyDescent="0.25">
      <c r="A1911" s="6">
        <v>40830.659722222219</v>
      </c>
      <c r="B1911" s="13">
        <v>40830</v>
      </c>
      <c r="C1911" s="14">
        <v>0.65972222222222221</v>
      </c>
      <c r="D1911" s="13">
        <v>40830</v>
      </c>
      <c r="E1911" s="14">
        <v>13.6180555555556</v>
      </c>
      <c r="F1911" s="6">
        <f t="shared" si="129"/>
        <v>40830.618055555555</v>
      </c>
      <c r="G1911" s="7">
        <v>3.4000000000000002E-2</v>
      </c>
      <c r="K1911" s="7">
        <f t="shared" si="126"/>
        <v>4.1000000000000002E-2</v>
      </c>
      <c r="L1911" s="7">
        <f t="shared" si="128"/>
        <v>4.1000000000000005</v>
      </c>
      <c r="M1911" s="7">
        <f t="shared" si="127"/>
        <v>0.27372769540499842</v>
      </c>
    </row>
    <row r="1912" spans="1:13" x14ac:dyDescent="0.25">
      <c r="A1912" s="6">
        <v>40830.666666666664</v>
      </c>
      <c r="B1912" s="13">
        <v>40830</v>
      </c>
      <c r="C1912" s="14">
        <v>0.66666666666666663</v>
      </c>
      <c r="D1912" s="13">
        <v>40830</v>
      </c>
      <c r="E1912" s="14">
        <v>13.625</v>
      </c>
      <c r="F1912" s="6">
        <f t="shared" si="129"/>
        <v>40830.625</v>
      </c>
      <c r="G1912" s="7">
        <v>4.1000000000000002E-2</v>
      </c>
      <c r="K1912" s="7">
        <f t="shared" si="126"/>
        <v>4.8000000000000001E-2</v>
      </c>
      <c r="L1912" s="7">
        <f t="shared" si="128"/>
        <v>4.8</v>
      </c>
      <c r="M1912" s="7">
        <f t="shared" si="127"/>
        <v>0.39080846662749796</v>
      </c>
    </row>
    <row r="1913" spans="1:13" x14ac:dyDescent="0.25">
      <c r="A1913" s="6">
        <v>40830.673611111109</v>
      </c>
      <c r="B1913" s="13">
        <v>40830</v>
      </c>
      <c r="C1913" s="14">
        <v>0.67361111111111116</v>
      </c>
      <c r="D1913" s="13">
        <v>40830</v>
      </c>
      <c r="E1913" s="14">
        <v>13.6319444444445</v>
      </c>
      <c r="F1913" s="6">
        <f t="shared" si="129"/>
        <v>40830.631944444445</v>
      </c>
      <c r="G1913" s="7">
        <v>5.8000000000000003E-2</v>
      </c>
      <c r="K1913" s="7">
        <f t="shared" si="126"/>
        <v>6.5000000000000002E-2</v>
      </c>
      <c r="L1913" s="7">
        <f t="shared" si="128"/>
        <v>6.5</v>
      </c>
      <c r="M1913" s="7">
        <f t="shared" si="127"/>
        <v>0.77519556840453796</v>
      </c>
    </row>
    <row r="1914" spans="1:13" x14ac:dyDescent="0.25">
      <c r="A1914" s="6">
        <v>40830.680555555555</v>
      </c>
      <c r="B1914" s="13">
        <v>40830</v>
      </c>
      <c r="C1914" s="14">
        <v>0.68055555555555547</v>
      </c>
      <c r="D1914" s="13">
        <v>40830</v>
      </c>
      <c r="E1914" s="14">
        <v>13.6388888888889</v>
      </c>
      <c r="F1914" s="6">
        <f t="shared" si="129"/>
        <v>40830.638888888891</v>
      </c>
      <c r="G1914" s="7">
        <v>7.2999999999999995E-2</v>
      </c>
      <c r="K1914" s="7">
        <f t="shared" si="126"/>
        <v>7.9999999999999988E-2</v>
      </c>
      <c r="L1914" s="7">
        <f t="shared" si="128"/>
        <v>7.9999999999999991</v>
      </c>
      <c r="M1914" s="7">
        <f t="shared" si="127"/>
        <v>1.2391397512870479</v>
      </c>
    </row>
    <row r="1915" spans="1:13" x14ac:dyDescent="0.25">
      <c r="A1915" s="6">
        <v>40830.6875</v>
      </c>
      <c r="B1915" s="13">
        <v>40830</v>
      </c>
      <c r="C1915" s="14">
        <v>0.6875</v>
      </c>
      <c r="D1915" s="13">
        <v>40830</v>
      </c>
      <c r="E1915" s="14">
        <v>13.6458333333334</v>
      </c>
      <c r="F1915" s="6">
        <f t="shared" si="129"/>
        <v>40830.645833333336</v>
      </c>
      <c r="G1915" s="7">
        <v>0.112</v>
      </c>
      <c r="K1915" s="7">
        <f t="shared" si="126"/>
        <v>0.11899999999999999</v>
      </c>
      <c r="L1915" s="7">
        <f t="shared" si="128"/>
        <v>11.899999999999999</v>
      </c>
      <c r="M1915" s="7">
        <f t="shared" si="127"/>
        <v>2.8511897430310853</v>
      </c>
    </row>
    <row r="1916" spans="1:13" x14ac:dyDescent="0.25">
      <c r="A1916" s="6">
        <v>40830.694444444445</v>
      </c>
      <c r="B1916" s="13">
        <v>40830</v>
      </c>
      <c r="C1916" s="14">
        <v>0.69444444444444453</v>
      </c>
      <c r="D1916" s="13">
        <v>40830</v>
      </c>
      <c r="E1916" s="14">
        <v>13.6527777777778</v>
      </c>
      <c r="F1916" s="6">
        <f t="shared" si="129"/>
        <v>40830.652777777781</v>
      </c>
      <c r="G1916" s="7">
        <v>0.111</v>
      </c>
      <c r="K1916" s="7">
        <f t="shared" si="126"/>
        <v>0.11799999999999999</v>
      </c>
      <c r="L1916" s="7">
        <f t="shared" si="128"/>
        <v>11.799999999999999</v>
      </c>
      <c r="M1916" s="7">
        <f t="shared" si="127"/>
        <v>2.7906785014980118</v>
      </c>
    </row>
    <row r="1917" spans="1:13" x14ac:dyDescent="0.25">
      <c r="A1917" s="6">
        <v>40830.701388888891</v>
      </c>
      <c r="B1917" s="13">
        <v>40830</v>
      </c>
      <c r="C1917" s="14">
        <v>0.70138888888888884</v>
      </c>
      <c r="D1917" s="13">
        <v>40830</v>
      </c>
      <c r="E1917" s="14">
        <v>13.6597222222223</v>
      </c>
      <c r="F1917" s="6">
        <f t="shared" si="129"/>
        <v>40830.659722222219</v>
      </c>
      <c r="G1917" s="7">
        <v>0.109</v>
      </c>
      <c r="K1917" s="7">
        <f t="shared" si="126"/>
        <v>0.11599999999999999</v>
      </c>
      <c r="L1917" s="7">
        <f t="shared" si="128"/>
        <v>11.6</v>
      </c>
      <c r="M1917" s="7">
        <f t="shared" si="127"/>
        <v>2.672009222409478</v>
      </c>
    </row>
    <row r="1918" spans="1:13" x14ac:dyDescent="0.25">
      <c r="A1918" s="6">
        <v>40830.708333333336</v>
      </c>
      <c r="B1918" s="13">
        <v>40830</v>
      </c>
      <c r="C1918" s="14">
        <v>0.70833333333333337</v>
      </c>
      <c r="D1918" s="13">
        <v>40830</v>
      </c>
      <c r="E1918" s="14">
        <v>13.6666666666667</v>
      </c>
      <c r="F1918" s="6">
        <f t="shared" si="129"/>
        <v>40830.666666666664</v>
      </c>
      <c r="G1918" s="7">
        <v>0.11</v>
      </c>
      <c r="K1918" s="7">
        <f t="shared" si="126"/>
        <v>0.11699999999999999</v>
      </c>
      <c r="L1918" s="7">
        <f t="shared" si="128"/>
        <v>11.7</v>
      </c>
      <c r="M1918" s="7">
        <f t="shared" si="127"/>
        <v>2.730952866462657</v>
      </c>
    </row>
    <row r="1919" spans="1:13" x14ac:dyDescent="0.25">
      <c r="A1919" s="6">
        <v>40830.715277777781</v>
      </c>
      <c r="B1919" s="13">
        <v>40830</v>
      </c>
      <c r="C1919" s="14">
        <v>0.71527777777777779</v>
      </c>
      <c r="D1919" s="13">
        <v>40830</v>
      </c>
      <c r="E1919" s="14">
        <v>13.6736111111112</v>
      </c>
      <c r="F1919" s="6">
        <f t="shared" si="129"/>
        <v>40830.673611111109</v>
      </c>
      <c r="G1919" s="7">
        <v>0.13</v>
      </c>
      <c r="K1919" s="7">
        <f t="shared" si="126"/>
        <v>0.13700000000000001</v>
      </c>
      <c r="L1919" s="7">
        <f t="shared" si="128"/>
        <v>13.700000000000001</v>
      </c>
      <c r="M1919" s="7">
        <f t="shared" si="127"/>
        <v>4.0787719678245473</v>
      </c>
    </row>
    <row r="1920" spans="1:13" x14ac:dyDescent="0.25">
      <c r="A1920" s="6">
        <v>40830.722222222219</v>
      </c>
      <c r="B1920" s="13">
        <v>40830</v>
      </c>
      <c r="C1920" s="14">
        <v>0.72222222222222221</v>
      </c>
      <c r="D1920" s="13">
        <v>40830</v>
      </c>
      <c r="E1920" s="14">
        <v>13.6805555555556</v>
      </c>
      <c r="F1920" s="6">
        <f t="shared" si="129"/>
        <v>40830.680555555555</v>
      </c>
      <c r="G1920" s="7">
        <v>9.5000000000000001E-2</v>
      </c>
      <c r="K1920" s="7">
        <f t="shared" si="126"/>
        <v>0.10200000000000001</v>
      </c>
      <c r="L1920" s="7">
        <f t="shared" si="128"/>
        <v>10.200000000000001</v>
      </c>
      <c r="M1920" s="7">
        <f t="shared" si="127"/>
        <v>1.9268476637858383</v>
      </c>
    </row>
    <row r="1921" spans="1:13" x14ac:dyDescent="0.25">
      <c r="A1921" s="6">
        <v>40830.729166666664</v>
      </c>
      <c r="B1921" s="13">
        <v>40830</v>
      </c>
      <c r="C1921" s="14">
        <v>0.72916666666666663</v>
      </c>
      <c r="D1921" s="13">
        <v>40830</v>
      </c>
      <c r="E1921" s="14">
        <v>13.6875</v>
      </c>
      <c r="F1921" s="6">
        <f t="shared" si="129"/>
        <v>40830.6875</v>
      </c>
      <c r="G1921" s="7">
        <v>7.4999999999999997E-2</v>
      </c>
      <c r="K1921" s="7">
        <f t="shared" si="126"/>
        <v>8.199999999999999E-2</v>
      </c>
      <c r="L1921" s="7">
        <f t="shared" si="128"/>
        <v>8.1999999999999993</v>
      </c>
      <c r="M1921" s="7">
        <f t="shared" si="127"/>
        <v>1.3102238516556957</v>
      </c>
    </row>
    <row r="1922" spans="1:13" x14ac:dyDescent="0.25">
      <c r="A1922" s="6">
        <v>40830.736111111109</v>
      </c>
      <c r="B1922" s="13">
        <v>40830</v>
      </c>
      <c r="C1922" s="14">
        <v>0.73611111111111116</v>
      </c>
      <c r="D1922" s="13">
        <v>40830</v>
      </c>
      <c r="E1922" s="14">
        <v>13.6944444444445</v>
      </c>
      <c r="F1922" s="6">
        <f t="shared" si="129"/>
        <v>40830.694444444445</v>
      </c>
      <c r="G1922" s="7">
        <v>7.0000000000000007E-2</v>
      </c>
      <c r="K1922" s="7">
        <f t="shared" ref="K1922:K1985" si="130">G1922+($K$2057-$H$2057)</f>
        <v>7.7000000000000013E-2</v>
      </c>
      <c r="L1922" s="7">
        <f t="shared" si="128"/>
        <v>7.7000000000000011</v>
      </c>
      <c r="M1922" s="7">
        <f t="shared" si="127"/>
        <v>1.1366390090746517</v>
      </c>
    </row>
    <row r="1923" spans="1:13" x14ac:dyDescent="0.25">
      <c r="A1923" s="6">
        <v>40830.743055555555</v>
      </c>
      <c r="B1923" s="13">
        <v>40830</v>
      </c>
      <c r="C1923" s="14">
        <v>0.74305555555555547</v>
      </c>
      <c r="D1923" s="13">
        <v>40830</v>
      </c>
      <c r="E1923" s="14">
        <v>13.7013888888889</v>
      </c>
      <c r="F1923" s="6">
        <f t="shared" si="129"/>
        <v>40830.701388888891</v>
      </c>
      <c r="G1923" s="7">
        <v>7.5999999999999998E-2</v>
      </c>
      <c r="K1923" s="7">
        <f t="shared" si="130"/>
        <v>8.299999999999999E-2</v>
      </c>
      <c r="L1923" s="7">
        <f t="shared" si="128"/>
        <v>8.2999999999999989</v>
      </c>
      <c r="M1923" s="7">
        <f t="shared" ref="M1923:M1986" si="131">IF(L1923&lt;10.1,(0.011299*L1923^2.259),(0.00526*L1923^2.542))</f>
        <v>1.3465963077017815</v>
      </c>
    </row>
    <row r="1924" spans="1:13" x14ac:dyDescent="0.25">
      <c r="A1924" s="6">
        <v>40830.75</v>
      </c>
      <c r="B1924" s="13">
        <v>40830</v>
      </c>
      <c r="C1924" s="14">
        <v>0.75</v>
      </c>
      <c r="D1924" s="13">
        <v>40830</v>
      </c>
      <c r="E1924" s="14">
        <v>13.7083333333334</v>
      </c>
      <c r="F1924" s="6">
        <f t="shared" si="129"/>
        <v>40830.708333333336</v>
      </c>
      <c r="G1924" s="7">
        <v>7.2999999999999995E-2</v>
      </c>
      <c r="K1924" s="7">
        <f t="shared" si="130"/>
        <v>7.9999999999999988E-2</v>
      </c>
      <c r="L1924" s="7">
        <f t="shared" si="128"/>
        <v>7.9999999999999991</v>
      </c>
      <c r="M1924" s="7">
        <f t="shared" si="131"/>
        <v>1.2391397512870479</v>
      </c>
    </row>
    <row r="1925" spans="1:13" x14ac:dyDescent="0.25">
      <c r="A1925" s="6">
        <v>40830.756944444445</v>
      </c>
      <c r="B1925" s="13">
        <v>40830</v>
      </c>
      <c r="C1925" s="14">
        <v>0.75694444444444453</v>
      </c>
      <c r="D1925" s="13">
        <v>40830</v>
      </c>
      <c r="E1925" s="14">
        <v>13.7152777777778</v>
      </c>
      <c r="F1925" s="6">
        <f t="shared" si="129"/>
        <v>40830.715277777781</v>
      </c>
      <c r="G1925" s="7">
        <v>0.106</v>
      </c>
      <c r="K1925" s="7">
        <f t="shared" si="130"/>
        <v>0.11299999999999999</v>
      </c>
      <c r="L1925" s="7">
        <f t="shared" ref="L1925:L1988" si="132">K1925*100</f>
        <v>11.299999999999999</v>
      </c>
      <c r="M1925" s="7">
        <f t="shared" si="131"/>
        <v>2.4998338671933462</v>
      </c>
    </row>
    <row r="1926" spans="1:13" x14ac:dyDescent="0.25">
      <c r="A1926" s="6">
        <v>40830.763888888891</v>
      </c>
      <c r="B1926" s="13">
        <v>40830</v>
      </c>
      <c r="C1926" s="14">
        <v>0.76388888888888884</v>
      </c>
      <c r="D1926" s="13">
        <v>40830</v>
      </c>
      <c r="E1926" s="14">
        <v>13.7222222222223</v>
      </c>
      <c r="F1926" s="6">
        <f t="shared" si="129"/>
        <v>40830.722222222219</v>
      </c>
      <c r="G1926" s="7">
        <v>0.14199999999999999</v>
      </c>
      <c r="K1926" s="7">
        <f t="shared" si="130"/>
        <v>0.14899999999999999</v>
      </c>
      <c r="L1926" s="7">
        <f t="shared" si="132"/>
        <v>14.899999999999999</v>
      </c>
      <c r="M1926" s="7">
        <f t="shared" si="131"/>
        <v>5.0492309829627944</v>
      </c>
    </row>
    <row r="1927" spans="1:13" x14ac:dyDescent="0.25">
      <c r="A1927" s="6">
        <v>40830.770833333336</v>
      </c>
      <c r="B1927" s="13">
        <v>40830</v>
      </c>
      <c r="C1927" s="14">
        <v>0.77083333333333337</v>
      </c>
      <c r="D1927" s="13">
        <v>40830</v>
      </c>
      <c r="E1927" s="14">
        <v>13.7291666666667</v>
      </c>
      <c r="F1927" s="6">
        <f t="shared" si="129"/>
        <v>40830.729166666664</v>
      </c>
      <c r="G1927" s="7">
        <v>9.9000000000000005E-2</v>
      </c>
      <c r="K1927" s="7">
        <f t="shared" si="130"/>
        <v>0.10600000000000001</v>
      </c>
      <c r="L1927" s="7">
        <f t="shared" si="132"/>
        <v>10.600000000000001</v>
      </c>
      <c r="M1927" s="7">
        <f t="shared" si="131"/>
        <v>2.124776496250051</v>
      </c>
    </row>
    <row r="1928" spans="1:13" x14ac:dyDescent="0.25">
      <c r="A1928" s="6">
        <v>40830.777777777781</v>
      </c>
      <c r="B1928" s="13">
        <v>40830</v>
      </c>
      <c r="C1928" s="14">
        <v>0.77777777777777779</v>
      </c>
      <c r="D1928" s="13">
        <v>40830</v>
      </c>
      <c r="E1928" s="14">
        <v>13.7361111111112</v>
      </c>
      <c r="F1928" s="6">
        <f t="shared" si="129"/>
        <v>40830.736111111109</v>
      </c>
      <c r="G1928" s="7">
        <v>7.9000000000000001E-2</v>
      </c>
      <c r="K1928" s="7">
        <f t="shared" si="130"/>
        <v>8.5999999999999993E-2</v>
      </c>
      <c r="L1928" s="7">
        <f t="shared" si="132"/>
        <v>8.6</v>
      </c>
      <c r="M1928" s="7">
        <f t="shared" si="131"/>
        <v>1.4590561650926326</v>
      </c>
    </row>
    <row r="1929" spans="1:13" x14ac:dyDescent="0.25">
      <c r="A1929" s="6">
        <v>40830.784722222219</v>
      </c>
      <c r="B1929" s="13">
        <v>40830</v>
      </c>
      <c r="C1929" s="14">
        <v>0.78472222222222221</v>
      </c>
      <c r="D1929" s="13">
        <v>40830</v>
      </c>
      <c r="E1929" s="14">
        <v>13.7430555555556</v>
      </c>
      <c r="F1929" s="6">
        <f t="shared" si="129"/>
        <v>40830.743055555555</v>
      </c>
      <c r="G1929" s="7">
        <v>7.6999999999999999E-2</v>
      </c>
      <c r="K1929" s="7">
        <f t="shared" si="130"/>
        <v>8.3999999999999991E-2</v>
      </c>
      <c r="L1929" s="7">
        <f t="shared" si="132"/>
        <v>8.3999999999999986</v>
      </c>
      <c r="M1929" s="7">
        <f t="shared" si="131"/>
        <v>1.3835246964060206</v>
      </c>
    </row>
    <row r="1930" spans="1:13" x14ac:dyDescent="0.25">
      <c r="A1930" s="6">
        <v>40830.791666666664</v>
      </c>
      <c r="B1930" s="13">
        <v>40830</v>
      </c>
      <c r="C1930" s="14">
        <v>0.79166666666666663</v>
      </c>
      <c r="D1930" s="13">
        <v>40830</v>
      </c>
      <c r="E1930" s="14">
        <v>13.75</v>
      </c>
      <c r="F1930" s="6">
        <f t="shared" si="129"/>
        <v>40830.75</v>
      </c>
      <c r="G1930" s="7">
        <v>8.4000000000000005E-2</v>
      </c>
      <c r="K1930" s="7">
        <f t="shared" si="130"/>
        <v>9.0999999999999998E-2</v>
      </c>
      <c r="L1930" s="7">
        <f t="shared" si="132"/>
        <v>9.1</v>
      </c>
      <c r="M1930" s="7">
        <f t="shared" si="131"/>
        <v>1.6577327364905099</v>
      </c>
    </row>
    <row r="1931" spans="1:13" x14ac:dyDescent="0.25">
      <c r="A1931" s="6">
        <v>40830.798611111109</v>
      </c>
      <c r="B1931" s="13">
        <v>40830</v>
      </c>
      <c r="C1931" s="14">
        <v>0.79861111111111116</v>
      </c>
      <c r="D1931" s="13">
        <v>40830</v>
      </c>
      <c r="E1931" s="14">
        <v>13.7569444444445</v>
      </c>
      <c r="F1931" s="6">
        <f t="shared" si="129"/>
        <v>40830.756944444445</v>
      </c>
      <c r="G1931" s="7">
        <v>7.6999999999999999E-2</v>
      </c>
      <c r="K1931" s="7">
        <f t="shared" si="130"/>
        <v>8.3999999999999991E-2</v>
      </c>
      <c r="L1931" s="7">
        <f t="shared" si="132"/>
        <v>8.3999999999999986</v>
      </c>
      <c r="M1931" s="7">
        <f t="shared" si="131"/>
        <v>1.3835246964060206</v>
      </c>
    </row>
    <row r="1932" spans="1:13" x14ac:dyDescent="0.25">
      <c r="A1932" s="6">
        <v>40830.805555555555</v>
      </c>
      <c r="B1932" s="13">
        <v>40830</v>
      </c>
      <c r="C1932" s="14">
        <v>0.80555555555555547</v>
      </c>
      <c r="D1932" s="13">
        <v>40830</v>
      </c>
      <c r="E1932" s="14">
        <v>13.7638888888889</v>
      </c>
      <c r="F1932" s="6">
        <f t="shared" si="129"/>
        <v>40830.763888888891</v>
      </c>
      <c r="G1932" s="7">
        <v>7.5999999999999998E-2</v>
      </c>
      <c r="K1932" s="7">
        <f t="shared" si="130"/>
        <v>8.299999999999999E-2</v>
      </c>
      <c r="L1932" s="7">
        <f t="shared" si="132"/>
        <v>8.2999999999999989</v>
      </c>
      <c r="M1932" s="7">
        <f t="shared" si="131"/>
        <v>1.3465963077017815</v>
      </c>
    </row>
    <row r="1933" spans="1:13" x14ac:dyDescent="0.25">
      <c r="A1933" s="6">
        <v>40830.8125</v>
      </c>
      <c r="B1933" s="13">
        <v>40830</v>
      </c>
      <c r="C1933" s="14">
        <v>0.8125</v>
      </c>
      <c r="D1933" s="13">
        <v>40830</v>
      </c>
      <c r="E1933" s="14">
        <v>13.7708333333334</v>
      </c>
      <c r="F1933" s="6">
        <f t="shared" si="129"/>
        <v>40830.770833333336</v>
      </c>
      <c r="G1933" s="7">
        <v>7.6999999999999999E-2</v>
      </c>
      <c r="K1933" s="7">
        <f t="shared" si="130"/>
        <v>8.3999999999999991E-2</v>
      </c>
      <c r="L1933" s="7">
        <f t="shared" si="132"/>
        <v>8.3999999999999986</v>
      </c>
      <c r="M1933" s="7">
        <f t="shared" si="131"/>
        <v>1.3835246964060206</v>
      </c>
    </row>
    <row r="1934" spans="1:13" x14ac:dyDescent="0.25">
      <c r="A1934" s="6">
        <v>40830.819444444445</v>
      </c>
      <c r="B1934" s="13">
        <v>40830</v>
      </c>
      <c r="C1934" s="14">
        <v>0.81944444444444453</v>
      </c>
      <c r="D1934" s="13">
        <v>40830</v>
      </c>
      <c r="E1934" s="14">
        <v>13.7777777777778</v>
      </c>
      <c r="F1934" s="6">
        <f t="shared" si="129"/>
        <v>40830.777777777781</v>
      </c>
      <c r="G1934" s="7">
        <v>8.1000000000000003E-2</v>
      </c>
      <c r="K1934" s="7">
        <f t="shared" si="130"/>
        <v>8.7999999999999995E-2</v>
      </c>
      <c r="L1934" s="7">
        <f t="shared" si="132"/>
        <v>8.7999999999999989</v>
      </c>
      <c r="M1934" s="7">
        <f t="shared" si="131"/>
        <v>1.5368318944718649</v>
      </c>
    </row>
    <row r="1935" spans="1:13" x14ac:dyDescent="0.25">
      <c r="A1935" s="6">
        <v>40830.826388888891</v>
      </c>
      <c r="B1935" s="13">
        <v>40830</v>
      </c>
      <c r="C1935" s="14">
        <v>0.82638888888888884</v>
      </c>
      <c r="D1935" s="13">
        <v>40830</v>
      </c>
      <c r="E1935" s="14">
        <v>13.7847222222223</v>
      </c>
      <c r="F1935" s="6">
        <f t="shared" si="129"/>
        <v>40830.784722222219</v>
      </c>
      <c r="G1935" s="7">
        <v>9.4E-2</v>
      </c>
      <c r="K1935" s="7">
        <f t="shared" si="130"/>
        <v>0.10100000000000001</v>
      </c>
      <c r="L1935" s="7">
        <f t="shared" si="132"/>
        <v>10.100000000000001</v>
      </c>
      <c r="M1935" s="7">
        <f t="shared" si="131"/>
        <v>1.8791899290644472</v>
      </c>
    </row>
    <row r="1936" spans="1:13" x14ac:dyDescent="0.25">
      <c r="A1936" s="6">
        <v>40830.833333333336</v>
      </c>
      <c r="B1936" s="13">
        <v>40830</v>
      </c>
      <c r="C1936" s="14">
        <v>0.83333333333333337</v>
      </c>
      <c r="D1936" s="13">
        <v>40830</v>
      </c>
      <c r="E1936" s="14">
        <v>13.7916666666667</v>
      </c>
      <c r="F1936" s="6">
        <f t="shared" si="129"/>
        <v>40830.791666666664</v>
      </c>
      <c r="G1936" s="7">
        <v>7.5999999999999998E-2</v>
      </c>
      <c r="K1936" s="7">
        <f t="shared" si="130"/>
        <v>8.299999999999999E-2</v>
      </c>
      <c r="L1936" s="7">
        <f t="shared" si="132"/>
        <v>8.2999999999999989</v>
      </c>
      <c r="M1936" s="7">
        <f t="shared" si="131"/>
        <v>1.3465963077017815</v>
      </c>
    </row>
    <row r="1937" spans="1:13" x14ac:dyDescent="0.25">
      <c r="A1937" s="6">
        <v>40830.840277777781</v>
      </c>
      <c r="B1937" s="13">
        <v>40830</v>
      </c>
      <c r="C1937" s="14">
        <v>0.84027777777777779</v>
      </c>
      <c r="D1937" s="13">
        <v>40830</v>
      </c>
      <c r="E1937" s="14">
        <v>13.7986111111112</v>
      </c>
      <c r="F1937" s="6">
        <f t="shared" si="129"/>
        <v>40830.798611111109</v>
      </c>
      <c r="G1937" s="7">
        <v>6.6000000000000003E-2</v>
      </c>
      <c r="K1937" s="7">
        <f t="shared" si="130"/>
        <v>7.3000000000000009E-2</v>
      </c>
      <c r="L1937" s="7">
        <f t="shared" si="132"/>
        <v>7.3000000000000007</v>
      </c>
      <c r="M1937" s="7">
        <f t="shared" si="131"/>
        <v>1.0075958025782059</v>
      </c>
    </row>
    <row r="1938" spans="1:13" x14ac:dyDescent="0.25">
      <c r="A1938" s="6">
        <v>40830.847222222219</v>
      </c>
      <c r="B1938" s="13">
        <v>40830</v>
      </c>
      <c r="C1938" s="14">
        <v>0.84722222222222221</v>
      </c>
      <c r="D1938" s="13">
        <v>40830</v>
      </c>
      <c r="E1938" s="14">
        <v>13.8055555555556</v>
      </c>
      <c r="F1938" s="6">
        <f t="shared" si="129"/>
        <v>40830.805555555555</v>
      </c>
      <c r="G1938" s="7">
        <v>6.2E-2</v>
      </c>
      <c r="K1938" s="7">
        <f t="shared" si="130"/>
        <v>6.9000000000000006E-2</v>
      </c>
      <c r="L1938" s="7">
        <f t="shared" si="132"/>
        <v>6.9</v>
      </c>
      <c r="M1938" s="7">
        <f t="shared" si="131"/>
        <v>0.88715622574705855</v>
      </c>
    </row>
    <row r="1939" spans="1:13" x14ac:dyDescent="0.25">
      <c r="A1939" s="6">
        <v>40830.854166666664</v>
      </c>
      <c r="B1939" s="13">
        <v>40830</v>
      </c>
      <c r="C1939" s="14">
        <v>0.85416666666666663</v>
      </c>
      <c r="D1939" s="13">
        <v>40830</v>
      </c>
      <c r="E1939" s="14">
        <v>13.8125</v>
      </c>
      <c r="F1939" s="6">
        <f t="shared" si="129"/>
        <v>40830.8125</v>
      </c>
      <c r="G1939" s="7">
        <v>0.06</v>
      </c>
      <c r="K1939" s="7">
        <f t="shared" si="130"/>
        <v>6.7000000000000004E-2</v>
      </c>
      <c r="L1939" s="7">
        <f t="shared" si="132"/>
        <v>6.7</v>
      </c>
      <c r="M1939" s="7">
        <f t="shared" si="131"/>
        <v>0.83012403414752967</v>
      </c>
    </row>
    <row r="1940" spans="1:13" x14ac:dyDescent="0.25">
      <c r="A1940" s="6">
        <v>40830.861111111109</v>
      </c>
      <c r="B1940" s="13">
        <v>40830</v>
      </c>
      <c r="C1940" s="14">
        <v>0.86111111111111116</v>
      </c>
      <c r="D1940" s="13">
        <v>40830</v>
      </c>
      <c r="E1940" s="14">
        <v>13.8194444444445</v>
      </c>
      <c r="F1940" s="6">
        <f t="shared" si="129"/>
        <v>40830.819444444445</v>
      </c>
      <c r="G1940" s="7">
        <v>5.8000000000000003E-2</v>
      </c>
      <c r="K1940" s="7">
        <f t="shared" si="130"/>
        <v>6.5000000000000002E-2</v>
      </c>
      <c r="L1940" s="7">
        <f t="shared" si="132"/>
        <v>6.5</v>
      </c>
      <c r="M1940" s="7">
        <f t="shared" si="131"/>
        <v>0.77519556840453796</v>
      </c>
    </row>
    <row r="1941" spans="1:13" x14ac:dyDescent="0.25">
      <c r="A1941" s="6">
        <v>40830.868055555555</v>
      </c>
      <c r="B1941" s="13">
        <v>40830</v>
      </c>
      <c r="C1941" s="14">
        <v>0.86805555555555547</v>
      </c>
      <c r="D1941" s="13">
        <v>40830</v>
      </c>
      <c r="E1941" s="14">
        <v>13.8263888888889</v>
      </c>
      <c r="F1941" s="6">
        <f t="shared" si="129"/>
        <v>40830.826388888891</v>
      </c>
      <c r="G1941" s="7">
        <v>5.7000000000000002E-2</v>
      </c>
      <c r="K1941" s="7">
        <f t="shared" si="130"/>
        <v>6.4000000000000001E-2</v>
      </c>
      <c r="L1941" s="7">
        <f t="shared" si="132"/>
        <v>6.4</v>
      </c>
      <c r="M1941" s="7">
        <f t="shared" si="131"/>
        <v>0.74851510683107392</v>
      </c>
    </row>
    <row r="1942" spans="1:13" x14ac:dyDescent="0.25">
      <c r="A1942" s="6">
        <v>40830.875</v>
      </c>
      <c r="B1942" s="13">
        <v>40830</v>
      </c>
      <c r="C1942" s="14">
        <v>0.875</v>
      </c>
      <c r="D1942" s="13">
        <v>40830</v>
      </c>
      <c r="E1942" s="14">
        <v>13.8333333333334</v>
      </c>
      <c r="F1942" s="6">
        <f t="shared" si="129"/>
        <v>40830.833333333336</v>
      </c>
      <c r="G1942" s="7">
        <v>5.6000000000000001E-2</v>
      </c>
      <c r="K1942" s="7">
        <f t="shared" si="130"/>
        <v>6.3E-2</v>
      </c>
      <c r="L1942" s="7">
        <f t="shared" si="132"/>
        <v>6.3</v>
      </c>
      <c r="M1942" s="7">
        <f t="shared" si="131"/>
        <v>0.72235437896878163</v>
      </c>
    </row>
    <row r="1943" spans="1:13" x14ac:dyDescent="0.25">
      <c r="A1943" s="6">
        <v>40830.881944444445</v>
      </c>
      <c r="B1943" s="13">
        <v>40830</v>
      </c>
      <c r="C1943" s="14">
        <v>0.88194444444444453</v>
      </c>
      <c r="D1943" s="13">
        <v>40830</v>
      </c>
      <c r="E1943" s="14">
        <v>13.8402777777778</v>
      </c>
      <c r="F1943" s="6">
        <f t="shared" si="129"/>
        <v>40830.840277777781</v>
      </c>
      <c r="G1943" s="7">
        <v>5.5E-2</v>
      </c>
      <c r="K1943" s="7">
        <f t="shared" si="130"/>
        <v>6.2E-2</v>
      </c>
      <c r="L1943" s="7">
        <f t="shared" si="132"/>
        <v>6.2</v>
      </c>
      <c r="M1943" s="7">
        <f t="shared" si="131"/>
        <v>0.69671126916789961</v>
      </c>
    </row>
    <row r="1944" spans="1:13" x14ac:dyDescent="0.25">
      <c r="A1944" s="6">
        <v>40830.888888888891</v>
      </c>
      <c r="B1944" s="13">
        <v>40830</v>
      </c>
      <c r="C1944" s="14">
        <v>0.88888888888888884</v>
      </c>
      <c r="D1944" s="13">
        <v>40830</v>
      </c>
      <c r="E1944" s="14">
        <v>13.8472222222223</v>
      </c>
      <c r="F1944" s="6">
        <f t="shared" si="129"/>
        <v>40830.847222222219</v>
      </c>
      <c r="G1944" s="7">
        <v>5.5E-2</v>
      </c>
      <c r="K1944" s="7">
        <f t="shared" si="130"/>
        <v>6.2E-2</v>
      </c>
      <c r="L1944" s="7">
        <f t="shared" si="132"/>
        <v>6.2</v>
      </c>
      <c r="M1944" s="7">
        <f t="shared" si="131"/>
        <v>0.69671126916789961</v>
      </c>
    </row>
    <row r="1945" spans="1:13" x14ac:dyDescent="0.25">
      <c r="A1945" s="6">
        <v>40830.895833333336</v>
      </c>
      <c r="B1945" s="13">
        <v>40830</v>
      </c>
      <c r="C1945" s="14">
        <v>0.89583333333333337</v>
      </c>
      <c r="D1945" s="13">
        <v>40830</v>
      </c>
      <c r="E1945" s="14">
        <v>13.8541666666667</v>
      </c>
      <c r="F1945" s="6">
        <f t="shared" si="129"/>
        <v>40830.854166666664</v>
      </c>
      <c r="G1945" s="7">
        <v>5.3999999999999999E-2</v>
      </c>
      <c r="K1945" s="7">
        <f t="shared" si="130"/>
        <v>6.0999999999999999E-2</v>
      </c>
      <c r="L1945" s="7">
        <f t="shared" si="132"/>
        <v>6.1</v>
      </c>
      <c r="M1945" s="7">
        <f t="shared" si="131"/>
        <v>0.67158363674438182</v>
      </c>
    </row>
    <row r="1946" spans="1:13" x14ac:dyDescent="0.25">
      <c r="A1946" s="6">
        <v>40830.902777777781</v>
      </c>
      <c r="B1946" s="13">
        <v>40830</v>
      </c>
      <c r="C1946" s="14">
        <v>0.90277777777777779</v>
      </c>
      <c r="D1946" s="13">
        <v>40830</v>
      </c>
      <c r="E1946" s="14">
        <v>13.8611111111112</v>
      </c>
      <c r="F1946" s="6">
        <f t="shared" si="129"/>
        <v>40830.861111111109</v>
      </c>
      <c r="G1946" s="7">
        <v>5.2999999999999999E-2</v>
      </c>
      <c r="K1946" s="7">
        <f t="shared" si="130"/>
        <v>0.06</v>
      </c>
      <c r="L1946" s="7">
        <f t="shared" si="132"/>
        <v>6</v>
      </c>
      <c r="M1946" s="7">
        <f t="shared" si="131"/>
        <v>0.64696931527256518</v>
      </c>
    </row>
    <row r="1947" spans="1:13" x14ac:dyDescent="0.25">
      <c r="A1947" s="6">
        <v>40830.909722222219</v>
      </c>
      <c r="B1947" s="13">
        <v>40830</v>
      </c>
      <c r="C1947" s="14">
        <v>0.90972222222222221</v>
      </c>
      <c r="D1947" s="13">
        <v>40830</v>
      </c>
      <c r="E1947" s="14">
        <v>13.8680555555556</v>
      </c>
      <c r="F1947" s="6">
        <f t="shared" si="129"/>
        <v>40830.868055555555</v>
      </c>
      <c r="G1947" s="7">
        <v>5.2999999999999999E-2</v>
      </c>
      <c r="K1947" s="7">
        <f t="shared" si="130"/>
        <v>0.06</v>
      </c>
      <c r="L1947" s="7">
        <f t="shared" si="132"/>
        <v>6</v>
      </c>
      <c r="M1947" s="7">
        <f t="shared" si="131"/>
        <v>0.64696931527256518</v>
      </c>
    </row>
    <row r="1948" spans="1:13" x14ac:dyDescent="0.25">
      <c r="A1948" s="6">
        <v>40830.916666666664</v>
      </c>
      <c r="B1948" s="13">
        <v>40830</v>
      </c>
      <c r="C1948" s="14">
        <v>0.91666666666666663</v>
      </c>
      <c r="D1948" s="13">
        <v>40830</v>
      </c>
      <c r="E1948" s="14">
        <v>13.875</v>
      </c>
      <c r="F1948" s="6">
        <f t="shared" si="129"/>
        <v>40830.875</v>
      </c>
      <c r="G1948" s="7">
        <v>5.5E-2</v>
      </c>
      <c r="K1948" s="7">
        <f t="shared" si="130"/>
        <v>6.2E-2</v>
      </c>
      <c r="L1948" s="7">
        <f t="shared" si="132"/>
        <v>6.2</v>
      </c>
      <c r="M1948" s="7">
        <f t="shared" si="131"/>
        <v>0.69671126916789961</v>
      </c>
    </row>
    <row r="1949" spans="1:13" x14ac:dyDescent="0.25">
      <c r="A1949" s="6">
        <v>40830.923611111109</v>
      </c>
      <c r="B1949" s="13">
        <v>40830</v>
      </c>
      <c r="C1949" s="14">
        <v>0.92361111111111116</v>
      </c>
      <c r="D1949" s="13">
        <v>40830</v>
      </c>
      <c r="E1949" s="14">
        <v>13.8819444444445</v>
      </c>
      <c r="F1949" s="6">
        <f t="shared" si="129"/>
        <v>40830.881944444445</v>
      </c>
      <c r="G1949" s="7">
        <v>5.3999999999999999E-2</v>
      </c>
      <c r="K1949" s="7">
        <f t="shared" si="130"/>
        <v>6.0999999999999999E-2</v>
      </c>
      <c r="L1949" s="7">
        <f t="shared" si="132"/>
        <v>6.1</v>
      </c>
      <c r="M1949" s="7">
        <f t="shared" si="131"/>
        <v>0.67158363674438182</v>
      </c>
    </row>
    <row r="1950" spans="1:13" x14ac:dyDescent="0.25">
      <c r="A1950" s="6">
        <v>40830.930555555555</v>
      </c>
      <c r="B1950" s="13">
        <v>40830</v>
      </c>
      <c r="C1950" s="14">
        <v>0.93055555555555547</v>
      </c>
      <c r="D1950" s="13">
        <v>40830</v>
      </c>
      <c r="E1950" s="14">
        <v>13.8888888888889</v>
      </c>
      <c r="F1950" s="6">
        <f t="shared" si="129"/>
        <v>40830.888888888891</v>
      </c>
      <c r="G1950" s="7">
        <v>5.1999999999999998E-2</v>
      </c>
      <c r="K1950" s="7">
        <f t="shared" si="130"/>
        <v>5.8999999999999997E-2</v>
      </c>
      <c r="L1950" s="7">
        <f t="shared" si="132"/>
        <v>5.8999999999999995</v>
      </c>
      <c r="M1950" s="7">
        <f t="shared" si="131"/>
        <v>0.62286611184583573</v>
      </c>
    </row>
    <row r="1951" spans="1:13" x14ac:dyDescent="0.25">
      <c r="A1951" s="6">
        <v>40830.9375</v>
      </c>
      <c r="B1951" s="13">
        <v>40830</v>
      </c>
      <c r="C1951" s="14">
        <v>0.9375</v>
      </c>
      <c r="D1951" s="13">
        <v>40830</v>
      </c>
      <c r="E1951" s="14">
        <v>13.8958333333334</v>
      </c>
      <c r="F1951" s="6">
        <f t="shared" si="129"/>
        <v>40830.895833333336</v>
      </c>
      <c r="G1951" s="7">
        <v>5.0999999999999997E-2</v>
      </c>
      <c r="K1951" s="7">
        <f t="shared" si="130"/>
        <v>5.7999999999999996E-2</v>
      </c>
      <c r="L1951" s="7">
        <f t="shared" si="132"/>
        <v>5.8</v>
      </c>
      <c r="M1951" s="7">
        <f t="shared" si="131"/>
        <v>0.59927180630330756</v>
      </c>
    </row>
    <row r="1952" spans="1:13" x14ac:dyDescent="0.25">
      <c r="A1952" s="6">
        <v>40830.944444444445</v>
      </c>
      <c r="B1952" s="13">
        <v>40830</v>
      </c>
      <c r="C1952" s="14">
        <v>0.94444444444444453</v>
      </c>
      <c r="D1952" s="13">
        <v>40830</v>
      </c>
      <c r="E1952" s="14">
        <v>13.9027777777778</v>
      </c>
      <c r="F1952" s="6">
        <f t="shared" ref="F1952:F1965" si="133">D1952+E1952-13</f>
        <v>40830.902777777781</v>
      </c>
      <c r="G1952" s="7">
        <v>4.9000000000000002E-2</v>
      </c>
      <c r="K1952" s="7">
        <f t="shared" si="130"/>
        <v>5.6000000000000001E-2</v>
      </c>
      <c r="L1952" s="7">
        <f t="shared" si="132"/>
        <v>5.6000000000000005</v>
      </c>
      <c r="M1952" s="7">
        <f t="shared" si="131"/>
        <v>0.55360086706051526</v>
      </c>
    </row>
    <row r="1953" spans="1:13" x14ac:dyDescent="0.25">
      <c r="A1953" s="6">
        <v>40830.951388888891</v>
      </c>
      <c r="B1953" s="13">
        <v>40830</v>
      </c>
      <c r="C1953" s="14">
        <v>0.95138888888888884</v>
      </c>
      <c r="D1953" s="13">
        <v>40830</v>
      </c>
      <c r="E1953" s="14">
        <v>13.9097222222223</v>
      </c>
      <c r="F1953" s="6">
        <f t="shared" si="133"/>
        <v>40830.909722222219</v>
      </c>
      <c r="G1953" s="7">
        <v>4.9000000000000002E-2</v>
      </c>
      <c r="K1953" s="7">
        <f t="shared" si="130"/>
        <v>5.6000000000000001E-2</v>
      </c>
      <c r="L1953" s="7">
        <f t="shared" si="132"/>
        <v>5.6000000000000005</v>
      </c>
      <c r="M1953" s="7">
        <f t="shared" si="131"/>
        <v>0.55360086706051526</v>
      </c>
    </row>
    <row r="1954" spans="1:13" x14ac:dyDescent="0.25">
      <c r="A1954" s="6">
        <v>40830.958333333336</v>
      </c>
      <c r="B1954" s="13">
        <v>40830</v>
      </c>
      <c r="C1954" s="14">
        <v>0.95833333333333337</v>
      </c>
      <c r="D1954" s="13">
        <v>40830</v>
      </c>
      <c r="E1954" s="14">
        <v>13.9166666666667</v>
      </c>
      <c r="F1954" s="6">
        <f t="shared" si="133"/>
        <v>40830.916666666664</v>
      </c>
      <c r="G1954" s="7">
        <v>4.9000000000000002E-2</v>
      </c>
      <c r="K1954" s="7">
        <f t="shared" si="130"/>
        <v>5.6000000000000001E-2</v>
      </c>
      <c r="L1954" s="7">
        <f t="shared" si="132"/>
        <v>5.6000000000000005</v>
      </c>
      <c r="M1954" s="7">
        <f t="shared" si="131"/>
        <v>0.55360086706051526</v>
      </c>
    </row>
    <row r="1955" spans="1:13" x14ac:dyDescent="0.25">
      <c r="A1955" s="6">
        <v>40830.965277777781</v>
      </c>
      <c r="B1955" s="13">
        <v>40830</v>
      </c>
      <c r="C1955" s="14">
        <v>0.96527777777777779</v>
      </c>
      <c r="D1955" s="13">
        <v>40830</v>
      </c>
      <c r="E1955" s="14">
        <v>13.9236111111112</v>
      </c>
      <c r="F1955" s="6">
        <f t="shared" si="133"/>
        <v>40830.923611111109</v>
      </c>
      <c r="G1955" s="7">
        <v>4.8000000000000001E-2</v>
      </c>
      <c r="K1955" s="7">
        <f t="shared" si="130"/>
        <v>5.5E-2</v>
      </c>
      <c r="L1955" s="7">
        <f t="shared" si="132"/>
        <v>5.5</v>
      </c>
      <c r="M1955" s="7">
        <f t="shared" si="131"/>
        <v>0.53151964928662665</v>
      </c>
    </row>
    <row r="1956" spans="1:13" x14ac:dyDescent="0.25">
      <c r="A1956" s="6">
        <v>40830.972222222219</v>
      </c>
      <c r="B1956" s="13">
        <v>40830</v>
      </c>
      <c r="C1956" s="14">
        <v>0.97222222222222221</v>
      </c>
      <c r="D1956" s="13">
        <v>40830</v>
      </c>
      <c r="E1956" s="14">
        <v>13.9305555555556</v>
      </c>
      <c r="F1956" s="6">
        <f t="shared" si="133"/>
        <v>40830.930555555555</v>
      </c>
      <c r="G1956" s="7">
        <v>4.7E-2</v>
      </c>
      <c r="K1956" s="7">
        <f t="shared" si="130"/>
        <v>5.3999999999999999E-2</v>
      </c>
      <c r="L1956" s="7">
        <f t="shared" si="132"/>
        <v>5.4</v>
      </c>
      <c r="M1956" s="7">
        <f t="shared" si="131"/>
        <v>0.50993815942775511</v>
      </c>
    </row>
    <row r="1957" spans="1:13" x14ac:dyDescent="0.25">
      <c r="A1957" s="6">
        <v>40830.979166666664</v>
      </c>
      <c r="B1957" s="13">
        <v>40830</v>
      </c>
      <c r="C1957" s="14">
        <v>0.97916666666666663</v>
      </c>
      <c r="D1957" s="13">
        <v>40830</v>
      </c>
      <c r="E1957" s="14">
        <v>13.9375</v>
      </c>
      <c r="F1957" s="6">
        <f t="shared" si="133"/>
        <v>40830.9375</v>
      </c>
      <c r="G1957" s="7">
        <v>4.7E-2</v>
      </c>
      <c r="K1957" s="7">
        <f t="shared" si="130"/>
        <v>5.3999999999999999E-2</v>
      </c>
      <c r="L1957" s="7">
        <f t="shared" si="132"/>
        <v>5.4</v>
      </c>
      <c r="M1957" s="7">
        <f t="shared" si="131"/>
        <v>0.50993815942775511</v>
      </c>
    </row>
    <row r="1958" spans="1:13" x14ac:dyDescent="0.25">
      <c r="A1958" s="6">
        <v>40830.986111111109</v>
      </c>
      <c r="B1958" s="13">
        <v>40830</v>
      </c>
      <c r="C1958" s="14">
        <v>0.98611111111111116</v>
      </c>
      <c r="D1958" s="13">
        <v>40830</v>
      </c>
      <c r="E1958" s="14">
        <v>13.9444444444445</v>
      </c>
      <c r="F1958" s="6">
        <f t="shared" si="133"/>
        <v>40830.944444444445</v>
      </c>
      <c r="G1958" s="7">
        <v>4.7E-2</v>
      </c>
      <c r="K1958" s="7">
        <f t="shared" si="130"/>
        <v>5.3999999999999999E-2</v>
      </c>
      <c r="L1958" s="7">
        <f t="shared" si="132"/>
        <v>5.4</v>
      </c>
      <c r="M1958" s="7">
        <f t="shared" si="131"/>
        <v>0.50993815942775511</v>
      </c>
    </row>
    <row r="1959" spans="1:13" x14ac:dyDescent="0.25">
      <c r="A1959" s="6">
        <v>40830.993055555555</v>
      </c>
      <c r="B1959" s="13">
        <v>40830</v>
      </c>
      <c r="C1959" s="14">
        <v>0.99305555555555547</v>
      </c>
      <c r="D1959" s="13">
        <v>40830</v>
      </c>
      <c r="E1959" s="14">
        <v>13.9513888888889</v>
      </c>
      <c r="F1959" s="6">
        <f t="shared" si="133"/>
        <v>40830.951388888891</v>
      </c>
      <c r="G1959" s="7">
        <v>4.7E-2</v>
      </c>
      <c r="K1959" s="7">
        <f t="shared" si="130"/>
        <v>5.3999999999999999E-2</v>
      </c>
      <c r="L1959" s="7">
        <f t="shared" si="132"/>
        <v>5.4</v>
      </c>
      <c r="M1959" s="7">
        <f t="shared" si="131"/>
        <v>0.50993815942775511</v>
      </c>
    </row>
    <row r="1960" spans="1:13" x14ac:dyDescent="0.25">
      <c r="A1960" s="6">
        <v>40831</v>
      </c>
      <c r="B1960" s="13">
        <v>40831</v>
      </c>
      <c r="C1960" s="14">
        <v>0</v>
      </c>
      <c r="D1960" s="13">
        <v>40830</v>
      </c>
      <c r="E1960" s="14">
        <v>13.9583333333334</v>
      </c>
      <c r="F1960" s="6">
        <f t="shared" si="133"/>
        <v>40830.958333333336</v>
      </c>
      <c r="G1960" s="7">
        <v>4.5999999999999999E-2</v>
      </c>
      <c r="K1960" s="7">
        <f t="shared" si="130"/>
        <v>5.2999999999999999E-2</v>
      </c>
      <c r="L1960" s="7">
        <f t="shared" si="132"/>
        <v>5.3</v>
      </c>
      <c r="M1960" s="7">
        <f t="shared" si="131"/>
        <v>0.48885402809959227</v>
      </c>
    </row>
    <row r="1961" spans="1:13" x14ac:dyDescent="0.25">
      <c r="A1961" s="6">
        <v>40831.006944444445</v>
      </c>
      <c r="B1961" s="13">
        <v>40831</v>
      </c>
      <c r="C1961" s="14">
        <v>6.9444444444444441E-3</v>
      </c>
      <c r="D1961" s="13">
        <v>40830</v>
      </c>
      <c r="E1961" s="14">
        <v>13.9652777777778</v>
      </c>
      <c r="F1961" s="6">
        <f t="shared" si="133"/>
        <v>40830.965277777781</v>
      </c>
      <c r="G1961" s="7">
        <v>4.5999999999999999E-2</v>
      </c>
      <c r="K1961" s="7">
        <f t="shared" si="130"/>
        <v>5.2999999999999999E-2</v>
      </c>
      <c r="L1961" s="7">
        <f t="shared" si="132"/>
        <v>5.3</v>
      </c>
      <c r="M1961" s="7">
        <f t="shared" si="131"/>
        <v>0.48885402809959227</v>
      </c>
    </row>
    <row r="1962" spans="1:13" x14ac:dyDescent="0.25">
      <c r="A1962" s="6">
        <v>40831.013888888891</v>
      </c>
      <c r="B1962" s="13">
        <v>40831</v>
      </c>
      <c r="C1962" s="14">
        <v>1.3888888888888888E-2</v>
      </c>
      <c r="D1962" s="13">
        <v>40830</v>
      </c>
      <c r="E1962" s="14">
        <v>13.9722222222223</v>
      </c>
      <c r="F1962" s="6">
        <f t="shared" si="133"/>
        <v>40830.972222222219</v>
      </c>
      <c r="G1962" s="7">
        <v>4.5999999999999999E-2</v>
      </c>
      <c r="K1962" s="7">
        <f t="shared" si="130"/>
        <v>5.2999999999999999E-2</v>
      </c>
      <c r="L1962" s="7">
        <f t="shared" si="132"/>
        <v>5.3</v>
      </c>
      <c r="M1962" s="7">
        <f t="shared" si="131"/>
        <v>0.48885402809959227</v>
      </c>
    </row>
    <row r="1963" spans="1:13" x14ac:dyDescent="0.25">
      <c r="A1963" s="6">
        <v>40831.020833333336</v>
      </c>
      <c r="B1963" s="13">
        <v>40831</v>
      </c>
      <c r="C1963" s="14">
        <v>2.0833333333333332E-2</v>
      </c>
      <c r="D1963" s="13">
        <v>40830</v>
      </c>
      <c r="E1963" s="14">
        <v>13.9791666666667</v>
      </c>
      <c r="F1963" s="6">
        <f t="shared" si="133"/>
        <v>40830.979166666664</v>
      </c>
      <c r="G1963" s="7">
        <v>4.5999999999999999E-2</v>
      </c>
      <c r="K1963" s="7">
        <f t="shared" si="130"/>
        <v>5.2999999999999999E-2</v>
      </c>
      <c r="L1963" s="7">
        <f t="shared" si="132"/>
        <v>5.3</v>
      </c>
      <c r="M1963" s="7">
        <f t="shared" si="131"/>
        <v>0.48885402809959227</v>
      </c>
    </row>
    <row r="1964" spans="1:13" x14ac:dyDescent="0.25">
      <c r="A1964" s="6">
        <v>40831.027777777781</v>
      </c>
      <c r="B1964" s="13">
        <v>40831</v>
      </c>
      <c r="C1964" s="14">
        <v>2.7777777777777776E-2</v>
      </c>
      <c r="D1964" s="13">
        <v>40830</v>
      </c>
      <c r="E1964" s="14">
        <v>13.9861111111112</v>
      </c>
      <c r="F1964" s="6">
        <f t="shared" si="133"/>
        <v>40830.986111111109</v>
      </c>
      <c r="G1964" s="7">
        <v>4.4999999999999998E-2</v>
      </c>
      <c r="K1964" s="7">
        <f t="shared" si="130"/>
        <v>5.1999999999999998E-2</v>
      </c>
      <c r="L1964" s="7">
        <f t="shared" si="132"/>
        <v>5.2</v>
      </c>
      <c r="M1964" s="7">
        <f t="shared" si="131"/>
        <v>0.4682648531746465</v>
      </c>
    </row>
    <row r="1965" spans="1:13" x14ac:dyDescent="0.25">
      <c r="A1965" s="6">
        <v>40831.034722222219</v>
      </c>
      <c r="B1965" s="13">
        <v>40831</v>
      </c>
      <c r="C1965" s="14">
        <v>3.4722222222222224E-2</v>
      </c>
      <c r="D1965" s="13">
        <v>40830</v>
      </c>
      <c r="E1965" s="14">
        <v>13.9930555555556</v>
      </c>
      <c r="F1965" s="6">
        <f t="shared" si="133"/>
        <v>40830.993055555555</v>
      </c>
      <c r="G1965" s="7">
        <v>4.5999999999999999E-2</v>
      </c>
      <c r="K1965" s="7">
        <f t="shared" si="130"/>
        <v>5.2999999999999999E-2</v>
      </c>
      <c r="L1965" s="7">
        <f t="shared" si="132"/>
        <v>5.3</v>
      </c>
      <c r="M1965" s="7">
        <f t="shared" si="131"/>
        <v>0.48885402809959227</v>
      </c>
    </row>
    <row r="1966" spans="1:13" x14ac:dyDescent="0.25">
      <c r="A1966" s="6">
        <v>40831.041666666664</v>
      </c>
      <c r="B1966" s="13">
        <v>40831</v>
      </c>
      <c r="C1966" s="14">
        <v>4.1666666666666664E-2</v>
      </c>
      <c r="D1966" s="13">
        <v>40831</v>
      </c>
      <c r="E1966" s="14">
        <v>14</v>
      </c>
      <c r="F1966" s="6">
        <f>D1966+E1966-14</f>
        <v>40831</v>
      </c>
      <c r="G1966" s="7">
        <v>4.9000000000000002E-2</v>
      </c>
      <c r="K1966" s="7">
        <f t="shared" si="130"/>
        <v>5.6000000000000001E-2</v>
      </c>
      <c r="L1966" s="7">
        <f t="shared" si="132"/>
        <v>5.6000000000000005</v>
      </c>
      <c r="M1966" s="7">
        <f t="shared" si="131"/>
        <v>0.55360086706051526</v>
      </c>
    </row>
    <row r="1967" spans="1:13" x14ac:dyDescent="0.25">
      <c r="A1967" s="6">
        <v>40831.048611111109</v>
      </c>
      <c r="B1967" s="13">
        <v>40831</v>
      </c>
      <c r="C1967" s="14">
        <v>4.8611111111111112E-2</v>
      </c>
      <c r="D1967" s="13">
        <v>40831</v>
      </c>
      <c r="E1967" s="14">
        <v>14.0069444444445</v>
      </c>
      <c r="F1967" s="6">
        <f>D1967+E1967-14</f>
        <v>40831.006944444445</v>
      </c>
      <c r="G1967" s="7">
        <v>5.1999999999999998E-2</v>
      </c>
      <c r="K1967" s="7">
        <f t="shared" si="130"/>
        <v>5.8999999999999997E-2</v>
      </c>
      <c r="L1967" s="7">
        <f t="shared" si="132"/>
        <v>5.8999999999999995</v>
      </c>
      <c r="M1967" s="7">
        <f t="shared" si="131"/>
        <v>0.62286611184583573</v>
      </c>
    </row>
    <row r="1968" spans="1:13" x14ac:dyDescent="0.25">
      <c r="A1968" s="6">
        <v>40831.055555555555</v>
      </c>
      <c r="B1968" s="13">
        <v>40831</v>
      </c>
      <c r="C1968" s="14">
        <v>5.5555555555555552E-2</v>
      </c>
      <c r="D1968" s="13">
        <v>40831</v>
      </c>
      <c r="E1968" s="14">
        <v>14.0138888888889</v>
      </c>
      <c r="F1968" s="6">
        <f t="shared" ref="F1968:F2031" si="134">D1968+E1968-14</f>
        <v>40831.013888888891</v>
      </c>
      <c r="G1968" s="7">
        <v>0.05</v>
      </c>
      <c r="K1968" s="7">
        <f t="shared" si="130"/>
        <v>5.7000000000000002E-2</v>
      </c>
      <c r="L1968" s="7">
        <f t="shared" si="132"/>
        <v>5.7</v>
      </c>
      <c r="M1968" s="7">
        <f t="shared" si="131"/>
        <v>0.57618415042033555</v>
      </c>
    </row>
    <row r="1969" spans="1:13" x14ac:dyDescent="0.25">
      <c r="A1969" s="6">
        <v>40831.0625</v>
      </c>
      <c r="B1969" s="13">
        <v>40831</v>
      </c>
      <c r="C1969" s="14">
        <v>6.25E-2</v>
      </c>
      <c r="D1969" s="13">
        <v>40831</v>
      </c>
      <c r="E1969" s="14">
        <v>14.0208333333334</v>
      </c>
      <c r="F1969" s="6">
        <f t="shared" si="134"/>
        <v>40831.020833333336</v>
      </c>
      <c r="G1969" s="7">
        <v>5.2999999999999999E-2</v>
      </c>
      <c r="K1969" s="7">
        <f t="shared" si="130"/>
        <v>0.06</v>
      </c>
      <c r="L1969" s="7">
        <f t="shared" si="132"/>
        <v>6</v>
      </c>
      <c r="M1969" s="7">
        <f t="shared" si="131"/>
        <v>0.64696931527256518</v>
      </c>
    </row>
    <row r="1970" spans="1:13" x14ac:dyDescent="0.25">
      <c r="A1970" s="6">
        <v>40831.069444444445</v>
      </c>
      <c r="B1970" s="13">
        <v>40831</v>
      </c>
      <c r="C1970" s="14">
        <v>6.9444444444444434E-2</v>
      </c>
      <c r="D1970" s="13">
        <v>40831</v>
      </c>
      <c r="E1970" s="14">
        <v>14.0277777777778</v>
      </c>
      <c r="F1970" s="6">
        <f t="shared" si="134"/>
        <v>40831.027777777781</v>
      </c>
      <c r="G1970" s="7">
        <v>5.8999999999999997E-2</v>
      </c>
      <c r="K1970" s="7">
        <f t="shared" si="130"/>
        <v>6.6000000000000003E-2</v>
      </c>
      <c r="L1970" s="7">
        <f t="shared" si="132"/>
        <v>6.6000000000000005</v>
      </c>
      <c r="M1970" s="7">
        <f t="shared" si="131"/>
        <v>0.8023978549818751</v>
      </c>
    </row>
    <row r="1971" spans="1:13" x14ac:dyDescent="0.25">
      <c r="A1971" s="6">
        <v>40831.076388888891</v>
      </c>
      <c r="B1971" s="13">
        <v>40831</v>
      </c>
      <c r="C1971" s="14">
        <v>7.6388888888888895E-2</v>
      </c>
      <c r="D1971" s="13">
        <v>40831</v>
      </c>
      <c r="E1971" s="14">
        <v>14.0347222222223</v>
      </c>
      <c r="F1971" s="6">
        <f t="shared" si="134"/>
        <v>40831.034722222219</v>
      </c>
      <c r="G1971" s="7">
        <v>6.9000000000000006E-2</v>
      </c>
      <c r="K1971" s="7">
        <f t="shared" si="130"/>
        <v>7.6000000000000012E-2</v>
      </c>
      <c r="L1971" s="7">
        <f t="shared" si="132"/>
        <v>7.6000000000000014</v>
      </c>
      <c r="M1971" s="7">
        <f t="shared" si="131"/>
        <v>1.1035649883126224</v>
      </c>
    </row>
    <row r="1972" spans="1:13" x14ac:dyDescent="0.25">
      <c r="A1972" s="6">
        <v>40831.083333333336</v>
      </c>
      <c r="B1972" s="13">
        <v>40831</v>
      </c>
      <c r="C1972" s="14">
        <v>8.3333333333333329E-2</v>
      </c>
      <c r="D1972" s="13">
        <v>40831</v>
      </c>
      <c r="E1972" s="14">
        <v>14.0416666666667</v>
      </c>
      <c r="F1972" s="6">
        <f t="shared" si="134"/>
        <v>40831.041666666664</v>
      </c>
      <c r="G1972" s="7">
        <v>6.4000000000000001E-2</v>
      </c>
      <c r="K1972" s="7">
        <f t="shared" si="130"/>
        <v>7.1000000000000008E-2</v>
      </c>
      <c r="L1972" s="7">
        <f t="shared" si="132"/>
        <v>7.1000000000000005</v>
      </c>
      <c r="M1972" s="7">
        <f t="shared" si="131"/>
        <v>0.9463082327281912</v>
      </c>
    </row>
    <row r="1973" spans="1:13" x14ac:dyDescent="0.25">
      <c r="A1973" s="6">
        <v>40831.090277777781</v>
      </c>
      <c r="B1973" s="13">
        <v>40831</v>
      </c>
      <c r="C1973" s="14">
        <v>9.0277777777777776E-2</v>
      </c>
      <c r="D1973" s="13">
        <v>40831</v>
      </c>
      <c r="E1973" s="14">
        <v>14.0486111111112</v>
      </c>
      <c r="F1973" s="6">
        <f t="shared" si="134"/>
        <v>40831.048611111109</v>
      </c>
      <c r="G1973" s="7">
        <v>5.6000000000000001E-2</v>
      </c>
      <c r="K1973" s="7">
        <f t="shared" si="130"/>
        <v>6.3E-2</v>
      </c>
      <c r="L1973" s="7">
        <f t="shared" si="132"/>
        <v>6.3</v>
      </c>
      <c r="M1973" s="7">
        <f t="shared" si="131"/>
        <v>0.72235437896878163</v>
      </c>
    </row>
    <row r="1974" spans="1:13" x14ac:dyDescent="0.25">
      <c r="A1974" s="6">
        <v>40831.097222222219</v>
      </c>
      <c r="B1974" s="13">
        <v>40831</v>
      </c>
      <c r="C1974" s="14">
        <v>9.7222222222222224E-2</v>
      </c>
      <c r="D1974" s="13">
        <v>40831</v>
      </c>
      <c r="E1974" s="14">
        <v>14.0555555555556</v>
      </c>
      <c r="F1974" s="6">
        <f t="shared" si="134"/>
        <v>40831.055555555555</v>
      </c>
      <c r="G1974" s="7">
        <v>5.1999999999999998E-2</v>
      </c>
      <c r="K1974" s="7">
        <f t="shared" si="130"/>
        <v>5.8999999999999997E-2</v>
      </c>
      <c r="L1974" s="7">
        <f t="shared" si="132"/>
        <v>5.8999999999999995</v>
      </c>
      <c r="M1974" s="7">
        <f t="shared" si="131"/>
        <v>0.62286611184583573</v>
      </c>
    </row>
    <row r="1975" spans="1:13" x14ac:dyDescent="0.25">
      <c r="A1975" s="6">
        <v>40831.104166666664</v>
      </c>
      <c r="B1975" s="13">
        <v>40831</v>
      </c>
      <c r="C1975" s="14">
        <v>0.10416666666666667</v>
      </c>
      <c r="D1975" s="13">
        <v>40831</v>
      </c>
      <c r="E1975" s="14">
        <v>14.0625</v>
      </c>
      <c r="F1975" s="6">
        <f t="shared" si="134"/>
        <v>40831.0625</v>
      </c>
      <c r="G1975" s="7">
        <v>0.05</v>
      </c>
      <c r="K1975" s="7">
        <f t="shared" si="130"/>
        <v>5.7000000000000002E-2</v>
      </c>
      <c r="L1975" s="7">
        <f t="shared" si="132"/>
        <v>5.7</v>
      </c>
      <c r="M1975" s="7">
        <f t="shared" si="131"/>
        <v>0.57618415042033555</v>
      </c>
    </row>
    <row r="1976" spans="1:13" x14ac:dyDescent="0.25">
      <c r="A1976" s="6">
        <v>40831.111111111109</v>
      </c>
      <c r="B1976" s="13">
        <v>40831</v>
      </c>
      <c r="C1976" s="14">
        <v>0.1111111111111111</v>
      </c>
      <c r="D1976" s="13">
        <v>40831</v>
      </c>
      <c r="E1976" s="14">
        <v>14.0694444444445</v>
      </c>
      <c r="F1976" s="6">
        <f t="shared" si="134"/>
        <v>40831.069444444445</v>
      </c>
      <c r="G1976" s="7">
        <v>4.8000000000000001E-2</v>
      </c>
      <c r="K1976" s="7">
        <f t="shared" si="130"/>
        <v>5.5E-2</v>
      </c>
      <c r="L1976" s="7">
        <f t="shared" si="132"/>
        <v>5.5</v>
      </c>
      <c r="M1976" s="7">
        <f t="shared" si="131"/>
        <v>0.53151964928662665</v>
      </c>
    </row>
    <row r="1977" spans="1:13" x14ac:dyDescent="0.25">
      <c r="A1977" s="6">
        <v>40831.118055555555</v>
      </c>
      <c r="B1977" s="13">
        <v>40831</v>
      </c>
      <c r="C1977" s="14">
        <v>0.11805555555555557</v>
      </c>
      <c r="D1977" s="13">
        <v>40831</v>
      </c>
      <c r="E1977" s="14">
        <v>14.0763888888889</v>
      </c>
      <c r="F1977" s="6">
        <f t="shared" si="134"/>
        <v>40831.076388888891</v>
      </c>
      <c r="G1977" s="7">
        <v>4.8000000000000001E-2</v>
      </c>
      <c r="K1977" s="7">
        <f t="shared" si="130"/>
        <v>5.5E-2</v>
      </c>
      <c r="L1977" s="7">
        <f t="shared" si="132"/>
        <v>5.5</v>
      </c>
      <c r="M1977" s="7">
        <f t="shared" si="131"/>
        <v>0.53151964928662665</v>
      </c>
    </row>
    <row r="1978" spans="1:13" x14ac:dyDescent="0.25">
      <c r="A1978" s="6">
        <v>40831.125</v>
      </c>
      <c r="B1978" s="13">
        <v>40831</v>
      </c>
      <c r="C1978" s="14">
        <v>0.125</v>
      </c>
      <c r="D1978" s="13">
        <v>40831</v>
      </c>
      <c r="E1978" s="14">
        <v>14.0833333333334</v>
      </c>
      <c r="F1978" s="6">
        <f t="shared" si="134"/>
        <v>40831.083333333336</v>
      </c>
      <c r="G1978" s="7">
        <v>4.8000000000000001E-2</v>
      </c>
      <c r="K1978" s="7">
        <f t="shared" si="130"/>
        <v>5.5E-2</v>
      </c>
      <c r="L1978" s="7">
        <f t="shared" si="132"/>
        <v>5.5</v>
      </c>
      <c r="M1978" s="7">
        <f t="shared" si="131"/>
        <v>0.53151964928662665</v>
      </c>
    </row>
    <row r="1979" spans="1:13" x14ac:dyDescent="0.25">
      <c r="A1979" s="6">
        <v>40831.131944444445</v>
      </c>
      <c r="B1979" s="13">
        <v>40831</v>
      </c>
      <c r="C1979" s="14">
        <v>0.13194444444444445</v>
      </c>
      <c r="D1979" s="13">
        <v>40831</v>
      </c>
      <c r="E1979" s="14">
        <v>14.0902777777778</v>
      </c>
      <c r="F1979" s="6">
        <f t="shared" si="134"/>
        <v>40831.090277777781</v>
      </c>
      <c r="G1979" s="7">
        <v>5.0999999999999997E-2</v>
      </c>
      <c r="K1979" s="7">
        <f t="shared" si="130"/>
        <v>5.7999999999999996E-2</v>
      </c>
      <c r="L1979" s="7">
        <f t="shared" si="132"/>
        <v>5.8</v>
      </c>
      <c r="M1979" s="7">
        <f t="shared" si="131"/>
        <v>0.59927180630330756</v>
      </c>
    </row>
    <row r="1980" spans="1:13" x14ac:dyDescent="0.25">
      <c r="A1980" s="6">
        <v>40831.138888888891</v>
      </c>
      <c r="B1980" s="13">
        <v>40831</v>
      </c>
      <c r="C1980" s="14">
        <v>0.1388888888888889</v>
      </c>
      <c r="D1980" s="13">
        <v>40831</v>
      </c>
      <c r="E1980" s="14">
        <v>14.0972222222223</v>
      </c>
      <c r="F1980" s="6">
        <f t="shared" si="134"/>
        <v>40831.097222222219</v>
      </c>
      <c r="G1980" s="7">
        <v>5.6000000000000001E-2</v>
      </c>
      <c r="K1980" s="7">
        <f t="shared" si="130"/>
        <v>6.3E-2</v>
      </c>
      <c r="L1980" s="7">
        <f t="shared" si="132"/>
        <v>6.3</v>
      </c>
      <c r="M1980" s="7">
        <f t="shared" si="131"/>
        <v>0.72235437896878163</v>
      </c>
    </row>
    <row r="1981" spans="1:13" x14ac:dyDescent="0.25">
      <c r="A1981" s="6">
        <v>40831.145833333336</v>
      </c>
      <c r="B1981" s="13">
        <v>40831</v>
      </c>
      <c r="C1981" s="14">
        <v>0.14583333333333334</v>
      </c>
      <c r="D1981" s="13">
        <v>40831</v>
      </c>
      <c r="E1981" s="14">
        <v>14.1041666666667</v>
      </c>
      <c r="F1981" s="6">
        <f t="shared" si="134"/>
        <v>40831.104166666664</v>
      </c>
      <c r="G1981" s="7">
        <v>6.0999999999999999E-2</v>
      </c>
      <c r="K1981" s="7">
        <f t="shared" si="130"/>
        <v>6.8000000000000005E-2</v>
      </c>
      <c r="L1981" s="7">
        <f t="shared" si="132"/>
        <v>6.8000000000000007</v>
      </c>
      <c r="M1981" s="7">
        <f t="shared" si="131"/>
        <v>0.85837615039970505</v>
      </c>
    </row>
    <row r="1982" spans="1:13" x14ac:dyDescent="0.25">
      <c r="A1982" s="6">
        <v>40831.152777777781</v>
      </c>
      <c r="B1982" s="13">
        <v>40831</v>
      </c>
      <c r="C1982" s="14">
        <v>0.15277777777777776</v>
      </c>
      <c r="D1982" s="13">
        <v>40831</v>
      </c>
      <c r="E1982" s="14">
        <v>14.1111111111112</v>
      </c>
      <c r="F1982" s="6">
        <f t="shared" si="134"/>
        <v>40831.111111111109</v>
      </c>
      <c r="G1982" s="7">
        <v>6.4000000000000001E-2</v>
      </c>
      <c r="K1982" s="7">
        <f t="shared" si="130"/>
        <v>7.1000000000000008E-2</v>
      </c>
      <c r="L1982" s="7">
        <f t="shared" si="132"/>
        <v>7.1000000000000005</v>
      </c>
      <c r="M1982" s="7">
        <f t="shared" si="131"/>
        <v>0.9463082327281912</v>
      </c>
    </row>
    <row r="1983" spans="1:13" x14ac:dyDescent="0.25">
      <c r="A1983" s="6">
        <v>40831.159722222219</v>
      </c>
      <c r="B1983" s="13">
        <v>40831</v>
      </c>
      <c r="C1983" s="14">
        <v>0.15972222222222224</v>
      </c>
      <c r="D1983" s="13">
        <v>40831</v>
      </c>
      <c r="E1983" s="14">
        <v>14.1180555555556</v>
      </c>
      <c r="F1983" s="6">
        <f t="shared" si="134"/>
        <v>40831.118055555555</v>
      </c>
      <c r="G1983" s="7">
        <v>6.4000000000000001E-2</v>
      </c>
      <c r="K1983" s="7">
        <f t="shared" si="130"/>
        <v>7.1000000000000008E-2</v>
      </c>
      <c r="L1983" s="7">
        <f t="shared" si="132"/>
        <v>7.1000000000000005</v>
      </c>
      <c r="M1983" s="7">
        <f t="shared" si="131"/>
        <v>0.9463082327281912</v>
      </c>
    </row>
    <row r="1984" spans="1:13" x14ac:dyDescent="0.25">
      <c r="A1984" s="6">
        <v>40831.166666666664</v>
      </c>
      <c r="B1984" s="13">
        <v>40831</v>
      </c>
      <c r="C1984" s="14">
        <v>0.16666666666666666</v>
      </c>
      <c r="D1984" s="13">
        <v>40831</v>
      </c>
      <c r="E1984" s="14">
        <v>14.125</v>
      </c>
      <c r="F1984" s="6">
        <f t="shared" si="134"/>
        <v>40831.125</v>
      </c>
      <c r="G1984" s="7">
        <v>6.4000000000000001E-2</v>
      </c>
      <c r="K1984" s="7">
        <f t="shared" si="130"/>
        <v>7.1000000000000008E-2</v>
      </c>
      <c r="L1984" s="7">
        <f t="shared" si="132"/>
        <v>7.1000000000000005</v>
      </c>
      <c r="M1984" s="7">
        <f t="shared" si="131"/>
        <v>0.9463082327281912</v>
      </c>
    </row>
    <row r="1985" spans="1:13" x14ac:dyDescent="0.25">
      <c r="A1985" s="6">
        <v>40831.173611111109</v>
      </c>
      <c r="B1985" s="13">
        <v>40831</v>
      </c>
      <c r="C1985" s="14">
        <v>0.17361111111111113</v>
      </c>
      <c r="D1985" s="13">
        <v>40831</v>
      </c>
      <c r="E1985" s="14">
        <v>14.1319444444445</v>
      </c>
      <c r="F1985" s="6">
        <f t="shared" si="134"/>
        <v>40831.131944444445</v>
      </c>
      <c r="G1985" s="7">
        <v>6.4000000000000001E-2</v>
      </c>
      <c r="K1985" s="7">
        <f t="shared" si="130"/>
        <v>7.1000000000000008E-2</v>
      </c>
      <c r="L1985" s="7">
        <f t="shared" si="132"/>
        <v>7.1000000000000005</v>
      </c>
      <c r="M1985" s="7">
        <f t="shared" si="131"/>
        <v>0.9463082327281912</v>
      </c>
    </row>
    <row r="1986" spans="1:13" x14ac:dyDescent="0.25">
      <c r="A1986" s="6">
        <v>40831.180555555555</v>
      </c>
      <c r="B1986" s="13">
        <v>40831</v>
      </c>
      <c r="C1986" s="14">
        <v>0.18055555555555555</v>
      </c>
      <c r="D1986" s="13">
        <v>40831</v>
      </c>
      <c r="E1986" s="14">
        <v>14.1388888888889</v>
      </c>
      <c r="F1986" s="6">
        <f t="shared" si="134"/>
        <v>40831.138888888891</v>
      </c>
      <c r="G1986" s="7">
        <v>0.06</v>
      </c>
      <c r="K1986" s="7">
        <f t="shared" ref="K1986:K2049" si="135">G1986+($K$2057-$H$2057)</f>
        <v>6.7000000000000004E-2</v>
      </c>
      <c r="L1986" s="7">
        <f t="shared" si="132"/>
        <v>6.7</v>
      </c>
      <c r="M1986" s="7">
        <f t="shared" si="131"/>
        <v>0.83012403414752967</v>
      </c>
    </row>
    <row r="1987" spans="1:13" x14ac:dyDescent="0.25">
      <c r="A1987" s="6">
        <v>40831.1875</v>
      </c>
      <c r="B1987" s="13">
        <v>40831</v>
      </c>
      <c r="C1987" s="14">
        <v>0.1875</v>
      </c>
      <c r="D1987" s="13">
        <v>40831</v>
      </c>
      <c r="E1987" s="14">
        <v>14.1458333333334</v>
      </c>
      <c r="F1987" s="6">
        <f t="shared" si="134"/>
        <v>40831.145833333336</v>
      </c>
      <c r="G1987" s="7">
        <v>5.6000000000000001E-2</v>
      </c>
      <c r="K1987" s="7">
        <f t="shared" si="135"/>
        <v>6.3E-2</v>
      </c>
      <c r="L1987" s="7">
        <f t="shared" si="132"/>
        <v>6.3</v>
      </c>
      <c r="M1987" s="7">
        <f t="shared" ref="M1987:M2050" si="136">IF(L1987&lt;10.1,(0.011299*L1987^2.259),(0.00526*L1987^2.542))</f>
        <v>0.72235437896878163</v>
      </c>
    </row>
    <row r="1988" spans="1:13" x14ac:dyDescent="0.25">
      <c r="A1988" s="6">
        <v>40831.194444444445</v>
      </c>
      <c r="B1988" s="13">
        <v>40831</v>
      </c>
      <c r="C1988" s="14">
        <v>0.19444444444444445</v>
      </c>
      <c r="D1988" s="13">
        <v>40831</v>
      </c>
      <c r="E1988" s="14">
        <v>14.1527777777778</v>
      </c>
      <c r="F1988" s="6">
        <f t="shared" si="134"/>
        <v>40831.152777777781</v>
      </c>
      <c r="G1988" s="7">
        <v>5.2999999999999999E-2</v>
      </c>
      <c r="K1988" s="7">
        <f t="shared" si="135"/>
        <v>0.06</v>
      </c>
      <c r="L1988" s="7">
        <f t="shared" si="132"/>
        <v>6</v>
      </c>
      <c r="M1988" s="7">
        <f t="shared" si="136"/>
        <v>0.64696931527256518</v>
      </c>
    </row>
    <row r="1989" spans="1:13" x14ac:dyDescent="0.25">
      <c r="A1989" s="6">
        <v>40831.201388888891</v>
      </c>
      <c r="B1989" s="13">
        <v>40831</v>
      </c>
      <c r="C1989" s="14">
        <v>0.20138888888888887</v>
      </c>
      <c r="D1989" s="13">
        <v>40831</v>
      </c>
      <c r="E1989" s="14">
        <v>14.1597222222223</v>
      </c>
      <c r="F1989" s="6">
        <f t="shared" si="134"/>
        <v>40831.159722222219</v>
      </c>
      <c r="G1989" s="7">
        <v>5.0999999999999997E-2</v>
      </c>
      <c r="K1989" s="7">
        <f t="shared" si="135"/>
        <v>5.7999999999999996E-2</v>
      </c>
      <c r="L1989" s="7">
        <f t="shared" ref="L1989:L2052" si="137">K1989*100</f>
        <v>5.8</v>
      </c>
      <c r="M1989" s="7">
        <f t="shared" si="136"/>
        <v>0.59927180630330756</v>
      </c>
    </row>
    <row r="1990" spans="1:13" x14ac:dyDescent="0.25">
      <c r="A1990" s="6">
        <v>40831.208333333336</v>
      </c>
      <c r="B1990" s="13">
        <v>40831</v>
      </c>
      <c r="C1990" s="14">
        <v>0.20833333333333334</v>
      </c>
      <c r="D1990" s="13">
        <v>40831</v>
      </c>
      <c r="E1990" s="14">
        <v>14.1666666666667</v>
      </c>
      <c r="F1990" s="6">
        <f t="shared" si="134"/>
        <v>40831.166666666664</v>
      </c>
      <c r="G1990" s="7">
        <v>4.9000000000000002E-2</v>
      </c>
      <c r="K1990" s="7">
        <f t="shared" si="135"/>
        <v>5.6000000000000001E-2</v>
      </c>
      <c r="L1990" s="7">
        <f t="shared" si="137"/>
        <v>5.6000000000000005</v>
      </c>
      <c r="M1990" s="7">
        <f t="shared" si="136"/>
        <v>0.55360086706051526</v>
      </c>
    </row>
    <row r="1991" spans="1:13" x14ac:dyDescent="0.25">
      <c r="A1991" s="6">
        <v>40831.215277777781</v>
      </c>
      <c r="B1991" s="13">
        <v>40831</v>
      </c>
      <c r="C1991" s="14">
        <v>0.21527777777777779</v>
      </c>
      <c r="D1991" s="13">
        <v>40831</v>
      </c>
      <c r="E1991" s="14">
        <v>14.1736111111112</v>
      </c>
      <c r="F1991" s="6">
        <f t="shared" si="134"/>
        <v>40831.173611111109</v>
      </c>
      <c r="G1991" s="7">
        <v>4.9000000000000002E-2</v>
      </c>
      <c r="K1991" s="7">
        <f t="shared" si="135"/>
        <v>5.6000000000000001E-2</v>
      </c>
      <c r="L1991" s="7">
        <f t="shared" si="137"/>
        <v>5.6000000000000005</v>
      </c>
      <c r="M1991" s="7">
        <f t="shared" si="136"/>
        <v>0.55360086706051526</v>
      </c>
    </row>
    <row r="1992" spans="1:13" x14ac:dyDescent="0.25">
      <c r="A1992" s="6">
        <v>40831.222222222219</v>
      </c>
      <c r="B1992" s="13">
        <v>40831</v>
      </c>
      <c r="C1992" s="14">
        <v>0.22222222222222221</v>
      </c>
      <c r="D1992" s="13">
        <v>40831</v>
      </c>
      <c r="E1992" s="14">
        <v>14.1805555555556</v>
      </c>
      <c r="F1992" s="6">
        <f t="shared" si="134"/>
        <v>40831.180555555555</v>
      </c>
      <c r="G1992" s="7">
        <v>4.8000000000000001E-2</v>
      </c>
      <c r="K1992" s="7">
        <f t="shared" si="135"/>
        <v>5.5E-2</v>
      </c>
      <c r="L1992" s="7">
        <f t="shared" si="137"/>
        <v>5.5</v>
      </c>
      <c r="M1992" s="7">
        <f t="shared" si="136"/>
        <v>0.53151964928662665</v>
      </c>
    </row>
    <row r="1993" spans="1:13" x14ac:dyDescent="0.25">
      <c r="A1993" s="6">
        <v>40831.229166666664</v>
      </c>
      <c r="B1993" s="13">
        <v>40831</v>
      </c>
      <c r="C1993" s="14">
        <v>0.22916666666666666</v>
      </c>
      <c r="D1993" s="13">
        <v>40831</v>
      </c>
      <c r="E1993" s="14">
        <v>14.1875</v>
      </c>
      <c r="F1993" s="6">
        <f t="shared" si="134"/>
        <v>40831.1875</v>
      </c>
      <c r="G1993" s="7">
        <v>4.8000000000000001E-2</v>
      </c>
      <c r="K1993" s="7">
        <f t="shared" si="135"/>
        <v>5.5E-2</v>
      </c>
      <c r="L1993" s="7">
        <f t="shared" si="137"/>
        <v>5.5</v>
      </c>
      <c r="M1993" s="7">
        <f t="shared" si="136"/>
        <v>0.53151964928662665</v>
      </c>
    </row>
    <row r="1994" spans="1:13" x14ac:dyDescent="0.25">
      <c r="A1994" s="6">
        <v>40831.236111111109</v>
      </c>
      <c r="B1994" s="13">
        <v>40831</v>
      </c>
      <c r="C1994" s="14">
        <v>0.23611111111111113</v>
      </c>
      <c r="D1994" s="13">
        <v>40831</v>
      </c>
      <c r="E1994" s="14">
        <v>14.1944444444445</v>
      </c>
      <c r="F1994" s="6">
        <f t="shared" si="134"/>
        <v>40831.194444444445</v>
      </c>
      <c r="G1994" s="7">
        <v>4.7E-2</v>
      </c>
      <c r="K1994" s="7">
        <f t="shared" si="135"/>
        <v>5.3999999999999999E-2</v>
      </c>
      <c r="L1994" s="7">
        <f t="shared" si="137"/>
        <v>5.4</v>
      </c>
      <c r="M1994" s="7">
        <f t="shared" si="136"/>
        <v>0.50993815942775511</v>
      </c>
    </row>
    <row r="1995" spans="1:13" x14ac:dyDescent="0.25">
      <c r="A1995" s="6">
        <v>40831.243055555555</v>
      </c>
      <c r="B1995" s="13">
        <v>40831</v>
      </c>
      <c r="C1995" s="14">
        <v>0.24305555555555555</v>
      </c>
      <c r="D1995" s="13">
        <v>40831</v>
      </c>
      <c r="E1995" s="14">
        <v>14.2013888888889</v>
      </c>
      <c r="F1995" s="6">
        <f t="shared" si="134"/>
        <v>40831.201388888891</v>
      </c>
      <c r="G1995" s="7">
        <v>4.7E-2</v>
      </c>
      <c r="K1995" s="7">
        <f t="shared" si="135"/>
        <v>5.3999999999999999E-2</v>
      </c>
      <c r="L1995" s="7">
        <f t="shared" si="137"/>
        <v>5.4</v>
      </c>
      <c r="M1995" s="7">
        <f t="shared" si="136"/>
        <v>0.50993815942775511</v>
      </c>
    </row>
    <row r="1996" spans="1:13" x14ac:dyDescent="0.25">
      <c r="A1996" s="6">
        <v>40831.25</v>
      </c>
      <c r="B1996" s="13">
        <v>40831</v>
      </c>
      <c r="C1996" s="14">
        <v>0.25</v>
      </c>
      <c r="D1996" s="13">
        <v>40831</v>
      </c>
      <c r="E1996" s="14">
        <v>14.2083333333334</v>
      </c>
      <c r="F1996" s="6">
        <f t="shared" si="134"/>
        <v>40831.208333333336</v>
      </c>
      <c r="G1996" s="7">
        <v>4.9000000000000002E-2</v>
      </c>
      <c r="K1996" s="7">
        <f t="shared" si="135"/>
        <v>5.6000000000000001E-2</v>
      </c>
      <c r="L1996" s="7">
        <f t="shared" si="137"/>
        <v>5.6000000000000005</v>
      </c>
      <c r="M1996" s="7">
        <f t="shared" si="136"/>
        <v>0.55360086706051526</v>
      </c>
    </row>
    <row r="1997" spans="1:13" x14ac:dyDescent="0.25">
      <c r="A1997" s="6">
        <v>40831.256944444445</v>
      </c>
      <c r="B1997" s="13">
        <v>40831</v>
      </c>
      <c r="C1997" s="14">
        <v>0.25694444444444448</v>
      </c>
      <c r="D1997" s="13">
        <v>40831</v>
      </c>
      <c r="E1997" s="14">
        <v>14.2152777777778</v>
      </c>
      <c r="F1997" s="6">
        <f t="shared" si="134"/>
        <v>40831.215277777781</v>
      </c>
      <c r="G1997" s="7">
        <v>5.2999999999999999E-2</v>
      </c>
      <c r="K1997" s="7">
        <f t="shared" si="135"/>
        <v>0.06</v>
      </c>
      <c r="L1997" s="7">
        <f t="shared" si="137"/>
        <v>6</v>
      </c>
      <c r="M1997" s="7">
        <f t="shared" si="136"/>
        <v>0.64696931527256518</v>
      </c>
    </row>
    <row r="1998" spans="1:13" x14ac:dyDescent="0.25">
      <c r="A1998" s="6">
        <v>40831.263888888891</v>
      </c>
      <c r="B1998" s="13">
        <v>40831</v>
      </c>
      <c r="C1998" s="14">
        <v>0.2638888888888889</v>
      </c>
      <c r="D1998" s="13">
        <v>40831</v>
      </c>
      <c r="E1998" s="14">
        <v>14.2222222222223</v>
      </c>
      <c r="F1998" s="6">
        <f t="shared" si="134"/>
        <v>40831.222222222219</v>
      </c>
      <c r="G1998" s="7">
        <v>5.1999999999999998E-2</v>
      </c>
      <c r="K1998" s="7">
        <f t="shared" si="135"/>
        <v>5.8999999999999997E-2</v>
      </c>
      <c r="L1998" s="7">
        <f t="shared" si="137"/>
        <v>5.8999999999999995</v>
      </c>
      <c r="M1998" s="7">
        <f t="shared" si="136"/>
        <v>0.62286611184583573</v>
      </c>
    </row>
    <row r="1999" spans="1:13" x14ac:dyDescent="0.25">
      <c r="A1999" s="6">
        <v>40831.270833333336</v>
      </c>
      <c r="B1999" s="13">
        <v>40831</v>
      </c>
      <c r="C1999" s="14">
        <v>0.27083333333333331</v>
      </c>
      <c r="D1999" s="13">
        <v>40831</v>
      </c>
      <c r="E1999" s="14">
        <v>14.2291666666667</v>
      </c>
      <c r="F1999" s="6">
        <f t="shared" si="134"/>
        <v>40831.229166666664</v>
      </c>
      <c r="G1999" s="7">
        <v>5.1999999999999998E-2</v>
      </c>
      <c r="K1999" s="7">
        <f t="shared" si="135"/>
        <v>5.8999999999999997E-2</v>
      </c>
      <c r="L1999" s="7">
        <f t="shared" si="137"/>
        <v>5.8999999999999995</v>
      </c>
      <c r="M1999" s="7">
        <f t="shared" si="136"/>
        <v>0.62286611184583573</v>
      </c>
    </row>
    <row r="2000" spans="1:13" x14ac:dyDescent="0.25">
      <c r="A2000" s="6">
        <v>40831.277777777781</v>
      </c>
      <c r="B2000" s="13">
        <v>40831</v>
      </c>
      <c r="C2000" s="14">
        <v>0.27777777777777779</v>
      </c>
      <c r="D2000" s="13">
        <v>40831</v>
      </c>
      <c r="E2000" s="14">
        <v>14.2361111111112</v>
      </c>
      <c r="F2000" s="6">
        <f t="shared" si="134"/>
        <v>40831.236111111109</v>
      </c>
      <c r="G2000" s="7">
        <v>5.0999999999999997E-2</v>
      </c>
      <c r="K2000" s="7">
        <f t="shared" si="135"/>
        <v>5.7999999999999996E-2</v>
      </c>
      <c r="L2000" s="7">
        <f t="shared" si="137"/>
        <v>5.8</v>
      </c>
      <c r="M2000" s="7">
        <f t="shared" si="136"/>
        <v>0.59927180630330756</v>
      </c>
    </row>
    <row r="2001" spans="1:13" x14ac:dyDescent="0.25">
      <c r="A2001" s="6">
        <v>40831.284722222219</v>
      </c>
      <c r="B2001" s="13">
        <v>40831</v>
      </c>
      <c r="C2001" s="14">
        <v>0.28472222222222221</v>
      </c>
      <c r="D2001" s="13">
        <v>40831</v>
      </c>
      <c r="E2001" s="14">
        <v>14.2430555555556</v>
      </c>
      <c r="F2001" s="6">
        <f t="shared" si="134"/>
        <v>40831.243055555555</v>
      </c>
      <c r="G2001" s="7">
        <v>4.9000000000000002E-2</v>
      </c>
      <c r="K2001" s="7">
        <f t="shared" si="135"/>
        <v>5.6000000000000001E-2</v>
      </c>
      <c r="L2001" s="7">
        <f t="shared" si="137"/>
        <v>5.6000000000000005</v>
      </c>
      <c r="M2001" s="7">
        <f t="shared" si="136"/>
        <v>0.55360086706051526</v>
      </c>
    </row>
    <row r="2002" spans="1:13" x14ac:dyDescent="0.25">
      <c r="A2002" s="6">
        <v>40831.291666666664</v>
      </c>
      <c r="B2002" s="13">
        <v>40831</v>
      </c>
      <c r="C2002" s="14">
        <v>0.29166666666666669</v>
      </c>
      <c r="D2002" s="13">
        <v>40831</v>
      </c>
      <c r="E2002" s="14">
        <v>14.25</v>
      </c>
      <c r="F2002" s="6">
        <f t="shared" si="134"/>
        <v>40831.25</v>
      </c>
      <c r="G2002" s="7">
        <v>4.8000000000000001E-2</v>
      </c>
      <c r="K2002" s="7">
        <f t="shared" si="135"/>
        <v>5.5E-2</v>
      </c>
      <c r="L2002" s="7">
        <f t="shared" si="137"/>
        <v>5.5</v>
      </c>
      <c r="M2002" s="7">
        <f t="shared" si="136"/>
        <v>0.53151964928662665</v>
      </c>
    </row>
    <row r="2003" spans="1:13" x14ac:dyDescent="0.25">
      <c r="A2003" s="6">
        <v>40831.298611111109</v>
      </c>
      <c r="B2003" s="13">
        <v>40831</v>
      </c>
      <c r="C2003" s="14">
        <v>0.2986111111111111</v>
      </c>
      <c r="D2003" s="13">
        <v>40831</v>
      </c>
      <c r="E2003" s="14">
        <v>14.2569444444445</v>
      </c>
      <c r="F2003" s="6">
        <f t="shared" si="134"/>
        <v>40831.256944444445</v>
      </c>
      <c r="G2003" s="7">
        <v>4.7E-2</v>
      </c>
      <c r="K2003" s="7">
        <f t="shared" si="135"/>
        <v>5.3999999999999999E-2</v>
      </c>
      <c r="L2003" s="7">
        <f t="shared" si="137"/>
        <v>5.4</v>
      </c>
      <c r="M2003" s="7">
        <f t="shared" si="136"/>
        <v>0.50993815942775511</v>
      </c>
    </row>
    <row r="2004" spans="1:13" x14ac:dyDescent="0.25">
      <c r="A2004" s="6">
        <v>40831.305555555555</v>
      </c>
      <c r="B2004" s="13">
        <v>40831</v>
      </c>
      <c r="C2004" s="14">
        <v>0.30555555555555552</v>
      </c>
      <c r="D2004" s="13">
        <v>40831</v>
      </c>
      <c r="E2004" s="14">
        <v>14.2638888888889</v>
      </c>
      <c r="F2004" s="6">
        <f t="shared" si="134"/>
        <v>40831.263888888891</v>
      </c>
      <c r="G2004" s="7">
        <v>4.5999999999999999E-2</v>
      </c>
      <c r="K2004" s="7">
        <f t="shared" si="135"/>
        <v>5.2999999999999999E-2</v>
      </c>
      <c r="L2004" s="7">
        <f t="shared" si="137"/>
        <v>5.3</v>
      </c>
      <c r="M2004" s="7">
        <f t="shared" si="136"/>
        <v>0.48885402809959227</v>
      </c>
    </row>
    <row r="2005" spans="1:13" x14ac:dyDescent="0.25">
      <c r="A2005" s="6">
        <v>40831.3125</v>
      </c>
      <c r="B2005" s="13">
        <v>40831</v>
      </c>
      <c r="C2005" s="14">
        <v>0.3125</v>
      </c>
      <c r="D2005" s="13">
        <v>40831</v>
      </c>
      <c r="E2005" s="14">
        <v>14.2708333333334</v>
      </c>
      <c r="F2005" s="6">
        <f t="shared" si="134"/>
        <v>40831.270833333336</v>
      </c>
      <c r="G2005" s="7">
        <v>4.5999999999999999E-2</v>
      </c>
      <c r="K2005" s="7">
        <f t="shared" si="135"/>
        <v>5.2999999999999999E-2</v>
      </c>
      <c r="L2005" s="7">
        <f t="shared" si="137"/>
        <v>5.3</v>
      </c>
      <c r="M2005" s="7">
        <f t="shared" si="136"/>
        <v>0.48885402809959227</v>
      </c>
    </row>
    <row r="2006" spans="1:13" x14ac:dyDescent="0.25">
      <c r="A2006" s="6">
        <v>40831.319444444445</v>
      </c>
      <c r="B2006" s="13">
        <v>40831</v>
      </c>
      <c r="C2006" s="14">
        <v>0.31944444444444448</v>
      </c>
      <c r="D2006" s="13">
        <v>40831</v>
      </c>
      <c r="E2006" s="14">
        <v>14.2777777777778</v>
      </c>
      <c r="F2006" s="6">
        <f t="shared" si="134"/>
        <v>40831.277777777781</v>
      </c>
      <c r="G2006" s="7">
        <v>4.4999999999999998E-2</v>
      </c>
      <c r="K2006" s="7">
        <f t="shared" si="135"/>
        <v>5.1999999999999998E-2</v>
      </c>
      <c r="L2006" s="7">
        <f t="shared" si="137"/>
        <v>5.2</v>
      </c>
      <c r="M2006" s="7">
        <f t="shared" si="136"/>
        <v>0.4682648531746465</v>
      </c>
    </row>
    <row r="2007" spans="1:13" x14ac:dyDescent="0.25">
      <c r="A2007" s="6">
        <v>40831.326388888891</v>
      </c>
      <c r="B2007" s="13">
        <v>40831</v>
      </c>
      <c r="C2007" s="14">
        <v>0.3263888888888889</v>
      </c>
      <c r="D2007" s="13">
        <v>40831</v>
      </c>
      <c r="E2007" s="14">
        <v>14.2847222222223</v>
      </c>
      <c r="F2007" s="6">
        <f t="shared" si="134"/>
        <v>40831.284722222219</v>
      </c>
      <c r="G2007" s="7">
        <v>4.4999999999999998E-2</v>
      </c>
      <c r="K2007" s="7">
        <f t="shared" si="135"/>
        <v>5.1999999999999998E-2</v>
      </c>
      <c r="L2007" s="7">
        <f t="shared" si="137"/>
        <v>5.2</v>
      </c>
      <c r="M2007" s="7">
        <f t="shared" si="136"/>
        <v>0.4682648531746465</v>
      </c>
    </row>
    <row r="2008" spans="1:13" x14ac:dyDescent="0.25">
      <c r="A2008" s="6">
        <v>40831.333333333336</v>
      </c>
      <c r="B2008" s="13">
        <v>40831</v>
      </c>
      <c r="C2008" s="14">
        <v>0.33333333333333331</v>
      </c>
      <c r="D2008" s="13">
        <v>40831</v>
      </c>
      <c r="E2008" s="14">
        <v>14.2916666666667</v>
      </c>
      <c r="F2008" s="6">
        <f t="shared" si="134"/>
        <v>40831.291666666664</v>
      </c>
      <c r="G2008" s="7">
        <v>4.4999999999999998E-2</v>
      </c>
      <c r="K2008" s="7">
        <f t="shared" si="135"/>
        <v>5.1999999999999998E-2</v>
      </c>
      <c r="L2008" s="7">
        <f t="shared" si="137"/>
        <v>5.2</v>
      </c>
      <c r="M2008" s="7">
        <f t="shared" si="136"/>
        <v>0.4682648531746465</v>
      </c>
    </row>
    <row r="2009" spans="1:13" x14ac:dyDescent="0.25">
      <c r="A2009" s="6">
        <v>40831.340277777781</v>
      </c>
      <c r="B2009" s="13">
        <v>40831</v>
      </c>
      <c r="C2009" s="14">
        <v>0.34027777777777773</v>
      </c>
      <c r="D2009" s="13">
        <v>40831</v>
      </c>
      <c r="E2009" s="14">
        <v>14.2986111111112</v>
      </c>
      <c r="F2009" s="6">
        <f t="shared" si="134"/>
        <v>40831.298611111109</v>
      </c>
      <c r="G2009" s="7">
        <v>4.4999999999999998E-2</v>
      </c>
      <c r="K2009" s="7">
        <f t="shared" si="135"/>
        <v>5.1999999999999998E-2</v>
      </c>
      <c r="L2009" s="7">
        <f t="shared" si="137"/>
        <v>5.2</v>
      </c>
      <c r="M2009" s="7">
        <f t="shared" si="136"/>
        <v>0.4682648531746465</v>
      </c>
    </row>
    <row r="2010" spans="1:13" x14ac:dyDescent="0.25">
      <c r="A2010" s="6">
        <v>40831.347222222219</v>
      </c>
      <c r="B2010" s="13">
        <v>40831</v>
      </c>
      <c r="C2010" s="14">
        <v>0.34722222222222227</v>
      </c>
      <c r="D2010" s="13">
        <v>40831</v>
      </c>
      <c r="E2010" s="14">
        <v>14.3055555555556</v>
      </c>
      <c r="F2010" s="6">
        <f t="shared" si="134"/>
        <v>40831.305555555555</v>
      </c>
      <c r="G2010" s="7">
        <v>4.4999999999999998E-2</v>
      </c>
      <c r="K2010" s="7">
        <f t="shared" si="135"/>
        <v>5.1999999999999998E-2</v>
      </c>
      <c r="L2010" s="7">
        <f t="shared" si="137"/>
        <v>5.2</v>
      </c>
      <c r="M2010" s="7">
        <f t="shared" si="136"/>
        <v>0.4682648531746465</v>
      </c>
    </row>
    <row r="2011" spans="1:13" x14ac:dyDescent="0.25">
      <c r="A2011" s="6">
        <v>40831.354166666664</v>
      </c>
      <c r="B2011" s="13">
        <v>40831</v>
      </c>
      <c r="C2011" s="14">
        <v>0.35416666666666669</v>
      </c>
      <c r="D2011" s="13">
        <v>40831</v>
      </c>
      <c r="E2011" s="14">
        <v>14.312500000000099</v>
      </c>
      <c r="F2011" s="6">
        <f t="shared" si="134"/>
        <v>40831.3125</v>
      </c>
      <c r="G2011" s="7">
        <v>4.4999999999999998E-2</v>
      </c>
      <c r="K2011" s="7">
        <f t="shared" si="135"/>
        <v>5.1999999999999998E-2</v>
      </c>
      <c r="L2011" s="7">
        <f t="shared" si="137"/>
        <v>5.2</v>
      </c>
      <c r="M2011" s="7">
        <f t="shared" si="136"/>
        <v>0.4682648531746465</v>
      </c>
    </row>
    <row r="2012" spans="1:13" x14ac:dyDescent="0.25">
      <c r="A2012" s="6">
        <v>40831.361111111109</v>
      </c>
      <c r="B2012" s="13">
        <v>40831</v>
      </c>
      <c r="C2012" s="14">
        <v>0.3611111111111111</v>
      </c>
      <c r="D2012" s="13">
        <v>40831</v>
      </c>
      <c r="E2012" s="14">
        <v>14.3194444444445</v>
      </c>
      <c r="F2012" s="6">
        <f t="shared" si="134"/>
        <v>40831.319444444445</v>
      </c>
      <c r="G2012" s="7">
        <v>4.4999999999999998E-2</v>
      </c>
      <c r="K2012" s="7">
        <f t="shared" si="135"/>
        <v>5.1999999999999998E-2</v>
      </c>
      <c r="L2012" s="7">
        <f t="shared" si="137"/>
        <v>5.2</v>
      </c>
      <c r="M2012" s="7">
        <f t="shared" si="136"/>
        <v>0.4682648531746465</v>
      </c>
    </row>
    <row r="2013" spans="1:13" x14ac:dyDescent="0.25">
      <c r="A2013" s="6">
        <v>40831.368055555555</v>
      </c>
      <c r="B2013" s="13">
        <v>40831</v>
      </c>
      <c r="C2013" s="14">
        <v>0.36805555555555558</v>
      </c>
      <c r="D2013" s="13">
        <v>40831</v>
      </c>
      <c r="E2013" s="14">
        <v>14.3263888888889</v>
      </c>
      <c r="F2013" s="6">
        <f t="shared" si="134"/>
        <v>40831.326388888891</v>
      </c>
      <c r="G2013" s="7">
        <v>4.4999999999999998E-2</v>
      </c>
      <c r="K2013" s="7">
        <f t="shared" si="135"/>
        <v>5.1999999999999998E-2</v>
      </c>
      <c r="L2013" s="7">
        <f t="shared" si="137"/>
        <v>5.2</v>
      </c>
      <c r="M2013" s="7">
        <f t="shared" si="136"/>
        <v>0.4682648531746465</v>
      </c>
    </row>
    <row r="2014" spans="1:13" x14ac:dyDescent="0.25">
      <c r="A2014" s="6">
        <v>40831.375</v>
      </c>
      <c r="B2014" s="13">
        <v>40831</v>
      </c>
      <c r="C2014" s="14">
        <v>0.375</v>
      </c>
      <c r="D2014" s="13">
        <v>40831</v>
      </c>
      <c r="E2014" s="14">
        <v>14.3333333333334</v>
      </c>
      <c r="F2014" s="6">
        <f t="shared" si="134"/>
        <v>40831.333333333336</v>
      </c>
      <c r="G2014" s="7">
        <v>4.3999999999999997E-2</v>
      </c>
      <c r="K2014" s="7">
        <f t="shared" si="135"/>
        <v>5.0999999999999997E-2</v>
      </c>
      <c r="L2014" s="7">
        <f t="shared" si="137"/>
        <v>5.0999999999999996</v>
      </c>
      <c r="M2014" s="7">
        <f t="shared" si="136"/>
        <v>0.44816819869880165</v>
      </c>
    </row>
    <row r="2015" spans="1:13" x14ac:dyDescent="0.25">
      <c r="A2015" s="6">
        <v>40831.381944444445</v>
      </c>
      <c r="B2015" s="13">
        <v>40831</v>
      </c>
      <c r="C2015" s="14">
        <v>0.38194444444444442</v>
      </c>
      <c r="D2015" s="13">
        <v>40831</v>
      </c>
      <c r="E2015" s="14">
        <v>14.3402777777778</v>
      </c>
      <c r="F2015" s="6">
        <f t="shared" si="134"/>
        <v>40831.340277777781</v>
      </c>
      <c r="G2015" s="7">
        <v>4.3999999999999997E-2</v>
      </c>
      <c r="K2015" s="7">
        <f t="shared" si="135"/>
        <v>5.0999999999999997E-2</v>
      </c>
      <c r="L2015" s="7">
        <f t="shared" si="137"/>
        <v>5.0999999999999996</v>
      </c>
      <c r="M2015" s="7">
        <f t="shared" si="136"/>
        <v>0.44816819869880165</v>
      </c>
    </row>
    <row r="2016" spans="1:13" x14ac:dyDescent="0.25">
      <c r="A2016" s="6">
        <v>40831.388888888891</v>
      </c>
      <c r="B2016" s="13">
        <v>40831</v>
      </c>
      <c r="C2016" s="14">
        <v>0.3888888888888889</v>
      </c>
      <c r="D2016" s="13">
        <v>40831</v>
      </c>
      <c r="E2016" s="14">
        <v>14.3472222222223</v>
      </c>
      <c r="F2016" s="6">
        <f t="shared" si="134"/>
        <v>40831.347222222219</v>
      </c>
      <c r="G2016" s="7">
        <v>4.3999999999999997E-2</v>
      </c>
      <c r="K2016" s="7">
        <f t="shared" si="135"/>
        <v>5.0999999999999997E-2</v>
      </c>
      <c r="L2016" s="7">
        <f t="shared" si="137"/>
        <v>5.0999999999999996</v>
      </c>
      <c r="M2016" s="7">
        <f t="shared" si="136"/>
        <v>0.44816819869880165</v>
      </c>
    </row>
    <row r="2017" spans="1:13" x14ac:dyDescent="0.25">
      <c r="A2017" s="6">
        <v>40831.395833333336</v>
      </c>
      <c r="B2017" s="13">
        <v>40831</v>
      </c>
      <c r="C2017" s="14">
        <v>0.39583333333333331</v>
      </c>
      <c r="D2017" s="13">
        <v>40831</v>
      </c>
      <c r="E2017" s="14">
        <v>14.3541666666667</v>
      </c>
      <c r="F2017" s="6">
        <f t="shared" si="134"/>
        <v>40831.354166666664</v>
      </c>
      <c r="G2017" s="7">
        <v>4.3999999999999997E-2</v>
      </c>
      <c r="K2017" s="7">
        <f t="shared" si="135"/>
        <v>5.0999999999999997E-2</v>
      </c>
      <c r="L2017" s="7">
        <f t="shared" si="137"/>
        <v>5.0999999999999996</v>
      </c>
      <c r="M2017" s="7">
        <f t="shared" si="136"/>
        <v>0.44816819869880165</v>
      </c>
    </row>
    <row r="2018" spans="1:13" x14ac:dyDescent="0.25">
      <c r="A2018" s="6">
        <v>40831.402777777781</v>
      </c>
      <c r="B2018" s="13">
        <v>40831</v>
      </c>
      <c r="C2018" s="14">
        <v>0.40277777777777773</v>
      </c>
      <c r="D2018" s="13">
        <v>40831</v>
      </c>
      <c r="E2018" s="14">
        <v>14.3611111111112</v>
      </c>
      <c r="F2018" s="6">
        <f t="shared" si="134"/>
        <v>40831.361111111109</v>
      </c>
      <c r="G2018" s="7">
        <v>4.3999999999999997E-2</v>
      </c>
      <c r="K2018" s="7">
        <f t="shared" si="135"/>
        <v>5.0999999999999997E-2</v>
      </c>
      <c r="L2018" s="7">
        <f t="shared" si="137"/>
        <v>5.0999999999999996</v>
      </c>
      <c r="M2018" s="7">
        <f t="shared" si="136"/>
        <v>0.44816819869880165</v>
      </c>
    </row>
    <row r="2019" spans="1:13" x14ac:dyDescent="0.25">
      <c r="A2019" s="6">
        <v>40831.409722222219</v>
      </c>
      <c r="B2019" s="13">
        <v>40831</v>
      </c>
      <c r="C2019" s="14">
        <v>0.40972222222222227</v>
      </c>
      <c r="D2019" s="13">
        <v>40831</v>
      </c>
      <c r="E2019" s="14">
        <v>14.3680555555556</v>
      </c>
      <c r="F2019" s="6">
        <f t="shared" si="134"/>
        <v>40831.368055555555</v>
      </c>
      <c r="G2019" s="7">
        <v>4.3999999999999997E-2</v>
      </c>
      <c r="K2019" s="7">
        <f t="shared" si="135"/>
        <v>5.0999999999999997E-2</v>
      </c>
      <c r="L2019" s="7">
        <f t="shared" si="137"/>
        <v>5.0999999999999996</v>
      </c>
      <c r="M2019" s="7">
        <f t="shared" si="136"/>
        <v>0.44816819869880165</v>
      </c>
    </row>
    <row r="2020" spans="1:13" x14ac:dyDescent="0.25">
      <c r="A2020" s="6">
        <v>40831.416666666664</v>
      </c>
      <c r="B2020" s="13">
        <v>40831</v>
      </c>
      <c r="C2020" s="14">
        <v>0.41666666666666669</v>
      </c>
      <c r="D2020" s="13">
        <v>40831</v>
      </c>
      <c r="E2020" s="14">
        <v>14.375000000000099</v>
      </c>
      <c r="F2020" s="6">
        <f t="shared" si="134"/>
        <v>40831.375</v>
      </c>
      <c r="G2020" s="7">
        <v>4.3999999999999997E-2</v>
      </c>
      <c r="K2020" s="7">
        <f t="shared" si="135"/>
        <v>5.0999999999999997E-2</v>
      </c>
      <c r="L2020" s="7">
        <f t="shared" si="137"/>
        <v>5.0999999999999996</v>
      </c>
      <c r="M2020" s="7">
        <f t="shared" si="136"/>
        <v>0.44816819869880165</v>
      </c>
    </row>
    <row r="2021" spans="1:13" x14ac:dyDescent="0.25">
      <c r="A2021" s="6">
        <v>40831.423611111109</v>
      </c>
      <c r="B2021" s="13">
        <v>40831</v>
      </c>
      <c r="C2021" s="14">
        <v>0.4236111111111111</v>
      </c>
      <c r="D2021" s="13">
        <v>40831</v>
      </c>
      <c r="E2021" s="14">
        <v>14.3819444444445</v>
      </c>
      <c r="F2021" s="6">
        <f t="shared" si="134"/>
        <v>40831.381944444445</v>
      </c>
      <c r="G2021" s="7">
        <v>4.3999999999999997E-2</v>
      </c>
      <c r="K2021" s="7">
        <f t="shared" si="135"/>
        <v>5.0999999999999997E-2</v>
      </c>
      <c r="L2021" s="7">
        <f t="shared" si="137"/>
        <v>5.0999999999999996</v>
      </c>
      <c r="M2021" s="7">
        <f t="shared" si="136"/>
        <v>0.44816819869880165</v>
      </c>
    </row>
    <row r="2022" spans="1:13" x14ac:dyDescent="0.25">
      <c r="A2022" s="6">
        <v>40831.430555555555</v>
      </c>
      <c r="B2022" s="13">
        <v>40831</v>
      </c>
      <c r="C2022" s="14">
        <v>0.43055555555555558</v>
      </c>
      <c r="D2022" s="13">
        <v>40831</v>
      </c>
      <c r="E2022" s="14">
        <v>14.3888888888889</v>
      </c>
      <c r="F2022" s="6">
        <f t="shared" si="134"/>
        <v>40831.388888888891</v>
      </c>
      <c r="G2022" s="7">
        <v>4.3999999999999997E-2</v>
      </c>
      <c r="K2022" s="7">
        <f t="shared" si="135"/>
        <v>5.0999999999999997E-2</v>
      </c>
      <c r="L2022" s="7">
        <f t="shared" si="137"/>
        <v>5.0999999999999996</v>
      </c>
      <c r="M2022" s="7">
        <f t="shared" si="136"/>
        <v>0.44816819869880165</v>
      </c>
    </row>
    <row r="2023" spans="1:13" x14ac:dyDescent="0.25">
      <c r="A2023" s="6">
        <v>40831.4375</v>
      </c>
      <c r="B2023" s="13">
        <v>40831</v>
      </c>
      <c r="C2023" s="14">
        <v>0.4375</v>
      </c>
      <c r="D2023" s="13">
        <v>40831</v>
      </c>
      <c r="E2023" s="14">
        <v>14.3958333333334</v>
      </c>
      <c r="F2023" s="6">
        <f t="shared" si="134"/>
        <v>40831.395833333336</v>
      </c>
      <c r="G2023" s="7">
        <v>4.2999999999999997E-2</v>
      </c>
      <c r="K2023" s="7">
        <f t="shared" si="135"/>
        <v>4.9999999999999996E-2</v>
      </c>
      <c r="L2023" s="7">
        <f t="shared" si="137"/>
        <v>5</v>
      </c>
      <c r="M2023" s="7">
        <f t="shared" si="136"/>
        <v>0.42856159375033531</v>
      </c>
    </row>
    <row r="2024" spans="1:13" x14ac:dyDescent="0.25">
      <c r="A2024" s="6">
        <v>40831.444444444445</v>
      </c>
      <c r="B2024" s="13">
        <v>40831</v>
      </c>
      <c r="C2024" s="14">
        <v>0.44444444444444442</v>
      </c>
      <c r="D2024" s="13">
        <v>40831</v>
      </c>
      <c r="E2024" s="14">
        <v>14.4027777777778</v>
      </c>
      <c r="F2024" s="6">
        <f t="shared" si="134"/>
        <v>40831.402777777781</v>
      </c>
      <c r="G2024" s="7">
        <v>4.2999999999999997E-2</v>
      </c>
      <c r="K2024" s="7">
        <f t="shared" si="135"/>
        <v>4.9999999999999996E-2</v>
      </c>
      <c r="L2024" s="7">
        <f t="shared" si="137"/>
        <v>5</v>
      </c>
      <c r="M2024" s="7">
        <f t="shared" si="136"/>
        <v>0.42856159375033531</v>
      </c>
    </row>
    <row r="2025" spans="1:13" x14ac:dyDescent="0.25">
      <c r="A2025" s="6">
        <v>40831.451388888891</v>
      </c>
      <c r="B2025" s="13">
        <v>40831</v>
      </c>
      <c r="C2025" s="14">
        <v>0.4513888888888889</v>
      </c>
      <c r="D2025" s="13">
        <v>40831</v>
      </c>
      <c r="E2025" s="14">
        <v>14.4097222222223</v>
      </c>
      <c r="F2025" s="6">
        <f t="shared" si="134"/>
        <v>40831.409722222219</v>
      </c>
      <c r="G2025" s="7">
        <v>4.2999999999999997E-2</v>
      </c>
      <c r="K2025" s="7">
        <f t="shared" si="135"/>
        <v>4.9999999999999996E-2</v>
      </c>
      <c r="L2025" s="7">
        <f t="shared" si="137"/>
        <v>5</v>
      </c>
      <c r="M2025" s="7">
        <f t="shared" si="136"/>
        <v>0.42856159375033531</v>
      </c>
    </row>
    <row r="2026" spans="1:13" x14ac:dyDescent="0.25">
      <c r="A2026" s="6">
        <v>40831.458333333336</v>
      </c>
      <c r="B2026" s="13">
        <v>40831</v>
      </c>
      <c r="C2026" s="14">
        <v>0.45833333333333331</v>
      </c>
      <c r="D2026" s="13">
        <v>40831</v>
      </c>
      <c r="E2026" s="14">
        <v>14.4166666666667</v>
      </c>
      <c r="F2026" s="6">
        <f t="shared" si="134"/>
        <v>40831.416666666664</v>
      </c>
      <c r="G2026" s="7">
        <v>4.2999999999999997E-2</v>
      </c>
      <c r="K2026" s="7">
        <f t="shared" si="135"/>
        <v>4.9999999999999996E-2</v>
      </c>
      <c r="L2026" s="7">
        <f t="shared" si="137"/>
        <v>5</v>
      </c>
      <c r="M2026" s="7">
        <f t="shared" si="136"/>
        <v>0.42856159375033531</v>
      </c>
    </row>
    <row r="2027" spans="1:13" x14ac:dyDescent="0.25">
      <c r="A2027" s="6">
        <v>40831.465277777781</v>
      </c>
      <c r="B2027" s="13">
        <v>40831</v>
      </c>
      <c r="C2027" s="14">
        <v>0.46527777777777773</v>
      </c>
      <c r="D2027" s="13">
        <v>40831</v>
      </c>
      <c r="E2027" s="14">
        <v>14.4236111111112</v>
      </c>
      <c r="F2027" s="6">
        <f t="shared" si="134"/>
        <v>40831.423611111109</v>
      </c>
      <c r="G2027" s="7">
        <v>3.6999999999999998E-2</v>
      </c>
      <c r="K2027" s="7">
        <f t="shared" si="135"/>
        <v>4.3999999999999997E-2</v>
      </c>
      <c r="L2027" s="7">
        <f t="shared" si="137"/>
        <v>4.3999999999999995</v>
      </c>
      <c r="M2027" s="7">
        <f t="shared" si="136"/>
        <v>0.3210699089068535</v>
      </c>
    </row>
    <row r="2028" spans="1:13" x14ac:dyDescent="0.25">
      <c r="A2028" s="6">
        <v>40831.472222222219</v>
      </c>
      <c r="B2028" s="13">
        <v>40831</v>
      </c>
      <c r="C2028" s="14">
        <v>0.47222222222222227</v>
      </c>
      <c r="D2028" s="13">
        <v>40831</v>
      </c>
      <c r="E2028" s="14">
        <v>14.4305555555556</v>
      </c>
      <c r="F2028" s="6">
        <f t="shared" si="134"/>
        <v>40831.430555555555</v>
      </c>
      <c r="G2028" s="7">
        <v>3.2000000000000001E-2</v>
      </c>
      <c r="K2028" s="7">
        <f t="shared" si="135"/>
        <v>3.9E-2</v>
      </c>
      <c r="L2028" s="7">
        <f t="shared" si="137"/>
        <v>3.9</v>
      </c>
      <c r="M2028" s="7">
        <f t="shared" si="136"/>
        <v>0.24448654085218649</v>
      </c>
    </row>
    <row r="2029" spans="1:13" x14ac:dyDescent="0.25">
      <c r="A2029" s="6">
        <v>40831.479166666664</v>
      </c>
      <c r="B2029" s="13">
        <v>40831</v>
      </c>
      <c r="C2029" s="14">
        <v>0.47916666666666669</v>
      </c>
      <c r="D2029" s="13">
        <v>40831</v>
      </c>
      <c r="E2029" s="14">
        <v>14.437500000000099</v>
      </c>
      <c r="F2029" s="6">
        <f t="shared" si="134"/>
        <v>40831.4375</v>
      </c>
      <c r="G2029" s="7">
        <v>3.1E-2</v>
      </c>
      <c r="K2029" s="7">
        <f t="shared" si="135"/>
        <v>3.7999999999999999E-2</v>
      </c>
      <c r="L2029" s="7">
        <f t="shared" si="137"/>
        <v>3.8</v>
      </c>
      <c r="M2029" s="7">
        <f t="shared" si="136"/>
        <v>0.23055319943895994</v>
      </c>
    </row>
    <row r="2030" spans="1:13" x14ac:dyDescent="0.25">
      <c r="A2030" s="6">
        <v>40831.486111111109</v>
      </c>
      <c r="B2030" s="13">
        <v>40831</v>
      </c>
      <c r="C2030" s="14">
        <v>0.4861111111111111</v>
      </c>
      <c r="D2030" s="13">
        <v>40831</v>
      </c>
      <c r="E2030" s="14">
        <v>14.4444444444445</v>
      </c>
      <c r="F2030" s="6">
        <f t="shared" si="134"/>
        <v>40831.444444444445</v>
      </c>
      <c r="G2030" s="7">
        <v>3.1E-2</v>
      </c>
      <c r="K2030" s="7">
        <f t="shared" si="135"/>
        <v>3.7999999999999999E-2</v>
      </c>
      <c r="L2030" s="7">
        <f t="shared" si="137"/>
        <v>3.8</v>
      </c>
      <c r="M2030" s="7">
        <f t="shared" si="136"/>
        <v>0.23055319943895994</v>
      </c>
    </row>
    <row r="2031" spans="1:13" x14ac:dyDescent="0.25">
      <c r="A2031" s="6">
        <v>40831.493055555555</v>
      </c>
      <c r="B2031" s="13">
        <v>40831</v>
      </c>
      <c r="C2031" s="14">
        <v>0.49305555555555558</v>
      </c>
      <c r="D2031" s="13">
        <v>40831</v>
      </c>
      <c r="E2031" s="14">
        <v>14.4513888888889</v>
      </c>
      <c r="F2031" s="6">
        <f t="shared" si="134"/>
        <v>40831.451388888891</v>
      </c>
      <c r="G2031" s="7">
        <v>3.2000000000000001E-2</v>
      </c>
      <c r="K2031" s="7">
        <f t="shared" si="135"/>
        <v>3.9E-2</v>
      </c>
      <c r="L2031" s="7">
        <f t="shared" si="137"/>
        <v>3.9</v>
      </c>
      <c r="M2031" s="7">
        <f t="shared" si="136"/>
        <v>0.24448654085218649</v>
      </c>
    </row>
    <row r="2032" spans="1:13" x14ac:dyDescent="0.25">
      <c r="A2032" s="6">
        <v>40831.5</v>
      </c>
      <c r="B2032" s="13">
        <v>40831</v>
      </c>
      <c r="C2032" s="14">
        <v>0.5</v>
      </c>
      <c r="D2032" s="13">
        <v>40831</v>
      </c>
      <c r="E2032" s="14">
        <v>14.4583333333334</v>
      </c>
      <c r="F2032" s="6">
        <f t="shared" ref="F2032:F2095" si="138">D2032+E2032-14</f>
        <v>40831.458333333336</v>
      </c>
      <c r="G2032" s="7">
        <v>3.3000000000000002E-2</v>
      </c>
      <c r="K2032" s="7">
        <f t="shared" si="135"/>
        <v>0.04</v>
      </c>
      <c r="L2032" s="7">
        <f t="shared" si="137"/>
        <v>4</v>
      </c>
      <c r="M2032" s="7">
        <f t="shared" si="136"/>
        <v>0.25887703690930752</v>
      </c>
    </row>
    <row r="2033" spans="1:13" x14ac:dyDescent="0.25">
      <c r="A2033" s="6">
        <v>40831.506944444445</v>
      </c>
      <c r="B2033" s="13">
        <v>40831</v>
      </c>
      <c r="C2033" s="14">
        <v>0.50694444444444442</v>
      </c>
      <c r="D2033" s="13">
        <v>40831</v>
      </c>
      <c r="E2033" s="14">
        <v>14.4652777777778</v>
      </c>
      <c r="F2033" s="6">
        <f t="shared" si="138"/>
        <v>40831.465277777781</v>
      </c>
      <c r="G2033" s="7">
        <v>3.3000000000000002E-2</v>
      </c>
      <c r="K2033" s="7">
        <f t="shared" si="135"/>
        <v>0.04</v>
      </c>
      <c r="L2033" s="7">
        <f t="shared" si="137"/>
        <v>4</v>
      </c>
      <c r="M2033" s="7">
        <f t="shared" si="136"/>
        <v>0.25887703690930752</v>
      </c>
    </row>
    <row r="2034" spans="1:13" x14ac:dyDescent="0.25">
      <c r="A2034" s="6">
        <v>40831.513888888891</v>
      </c>
      <c r="B2034" s="13">
        <v>40831</v>
      </c>
      <c r="C2034" s="14">
        <v>0.51388888888888895</v>
      </c>
      <c r="D2034" s="13">
        <v>40831</v>
      </c>
      <c r="E2034" s="14">
        <v>14.4722222222223</v>
      </c>
      <c r="F2034" s="6">
        <f t="shared" si="138"/>
        <v>40831.472222222219</v>
      </c>
      <c r="G2034" s="7">
        <v>3.3000000000000002E-2</v>
      </c>
      <c r="K2034" s="7">
        <f t="shared" si="135"/>
        <v>0.04</v>
      </c>
      <c r="L2034" s="7">
        <f t="shared" si="137"/>
        <v>4</v>
      </c>
      <c r="M2034" s="7">
        <f t="shared" si="136"/>
        <v>0.25887703690930752</v>
      </c>
    </row>
    <row r="2035" spans="1:13" x14ac:dyDescent="0.25">
      <c r="A2035" s="6">
        <v>40831.520833333336</v>
      </c>
      <c r="B2035" s="13">
        <v>40831</v>
      </c>
      <c r="C2035" s="14">
        <v>0.52083333333333337</v>
      </c>
      <c r="D2035" s="13">
        <v>40831</v>
      </c>
      <c r="E2035" s="14">
        <v>14.4791666666667</v>
      </c>
      <c r="F2035" s="6">
        <f t="shared" si="138"/>
        <v>40831.479166666664</v>
      </c>
      <c r="G2035" s="7">
        <v>3.2000000000000001E-2</v>
      </c>
      <c r="K2035" s="7">
        <f t="shared" si="135"/>
        <v>3.9E-2</v>
      </c>
      <c r="L2035" s="7">
        <f t="shared" si="137"/>
        <v>3.9</v>
      </c>
      <c r="M2035" s="7">
        <f t="shared" si="136"/>
        <v>0.24448654085218649</v>
      </c>
    </row>
    <row r="2036" spans="1:13" x14ac:dyDescent="0.25">
      <c r="A2036" s="6">
        <v>40831.527777777781</v>
      </c>
      <c r="B2036" s="13">
        <v>40831</v>
      </c>
      <c r="C2036" s="14">
        <v>0.52777777777777779</v>
      </c>
      <c r="D2036" s="13">
        <v>40831</v>
      </c>
      <c r="E2036" s="14">
        <v>14.4861111111112</v>
      </c>
      <c r="F2036" s="6">
        <f t="shared" si="138"/>
        <v>40831.486111111109</v>
      </c>
      <c r="G2036" s="7">
        <v>3.2000000000000001E-2</v>
      </c>
      <c r="K2036" s="7">
        <f t="shared" si="135"/>
        <v>3.9E-2</v>
      </c>
      <c r="L2036" s="7">
        <f t="shared" si="137"/>
        <v>3.9</v>
      </c>
      <c r="M2036" s="7">
        <f t="shared" si="136"/>
        <v>0.24448654085218649</v>
      </c>
    </row>
    <row r="2037" spans="1:13" x14ac:dyDescent="0.25">
      <c r="A2037" s="6">
        <v>40831.534722222219</v>
      </c>
      <c r="B2037" s="13">
        <v>40831</v>
      </c>
      <c r="C2037" s="14">
        <v>0.53472222222222221</v>
      </c>
      <c r="D2037" s="13">
        <v>40831</v>
      </c>
      <c r="E2037" s="14">
        <v>14.4930555555556</v>
      </c>
      <c r="F2037" s="6">
        <f t="shared" si="138"/>
        <v>40831.493055555555</v>
      </c>
      <c r="G2037" s="7">
        <v>3.2000000000000001E-2</v>
      </c>
      <c r="K2037" s="7">
        <f t="shared" si="135"/>
        <v>3.9E-2</v>
      </c>
      <c r="L2037" s="7">
        <f t="shared" si="137"/>
        <v>3.9</v>
      </c>
      <c r="M2037" s="7">
        <f t="shared" si="136"/>
        <v>0.24448654085218649</v>
      </c>
    </row>
    <row r="2038" spans="1:13" x14ac:dyDescent="0.25">
      <c r="A2038" s="6">
        <v>40831.541666666664</v>
      </c>
      <c r="B2038" s="13">
        <v>40831</v>
      </c>
      <c r="C2038" s="14">
        <v>0.54166666666666663</v>
      </c>
      <c r="D2038" s="13">
        <v>40831</v>
      </c>
      <c r="E2038" s="14">
        <v>14.500000000000099</v>
      </c>
      <c r="F2038" s="6">
        <f t="shared" si="138"/>
        <v>40831.5</v>
      </c>
      <c r="G2038" s="7">
        <v>3.2000000000000001E-2</v>
      </c>
      <c r="K2038" s="7">
        <f t="shared" si="135"/>
        <v>3.9E-2</v>
      </c>
      <c r="L2038" s="7">
        <f t="shared" si="137"/>
        <v>3.9</v>
      </c>
      <c r="M2038" s="7">
        <f t="shared" si="136"/>
        <v>0.24448654085218649</v>
      </c>
    </row>
    <row r="2039" spans="1:13" x14ac:dyDescent="0.25">
      <c r="A2039" s="6">
        <v>40831.548611111109</v>
      </c>
      <c r="B2039" s="13">
        <v>40831</v>
      </c>
      <c r="C2039" s="14">
        <v>0.54861111111111105</v>
      </c>
      <c r="D2039" s="13">
        <v>40831</v>
      </c>
      <c r="E2039" s="14">
        <v>14.5069444444445</v>
      </c>
      <c r="F2039" s="6">
        <f t="shared" si="138"/>
        <v>40831.506944444445</v>
      </c>
      <c r="G2039" s="7">
        <v>3.2000000000000001E-2</v>
      </c>
      <c r="K2039" s="7">
        <f t="shared" si="135"/>
        <v>3.9E-2</v>
      </c>
      <c r="L2039" s="7">
        <f t="shared" si="137"/>
        <v>3.9</v>
      </c>
      <c r="M2039" s="7">
        <f t="shared" si="136"/>
        <v>0.24448654085218649</v>
      </c>
    </row>
    <row r="2040" spans="1:13" x14ac:dyDescent="0.25">
      <c r="A2040" s="6">
        <v>40831.555555555555</v>
      </c>
      <c r="B2040" s="13">
        <v>40831</v>
      </c>
      <c r="C2040" s="14">
        <v>0.55555555555555558</v>
      </c>
      <c r="D2040" s="13">
        <v>40831</v>
      </c>
      <c r="E2040" s="14">
        <v>14.5138888888889</v>
      </c>
      <c r="F2040" s="6">
        <f t="shared" si="138"/>
        <v>40831.513888888891</v>
      </c>
      <c r="G2040" s="7">
        <v>3.2000000000000001E-2</v>
      </c>
      <c r="K2040" s="7">
        <f t="shared" si="135"/>
        <v>3.9E-2</v>
      </c>
      <c r="L2040" s="7">
        <f t="shared" si="137"/>
        <v>3.9</v>
      </c>
      <c r="M2040" s="7">
        <f t="shared" si="136"/>
        <v>0.24448654085218649</v>
      </c>
    </row>
    <row r="2041" spans="1:13" x14ac:dyDescent="0.25">
      <c r="A2041" s="6">
        <v>40831.5625</v>
      </c>
      <c r="B2041" s="13">
        <v>40831</v>
      </c>
      <c r="C2041" s="14">
        <v>0.5625</v>
      </c>
      <c r="D2041" s="13">
        <v>40831</v>
      </c>
      <c r="E2041" s="14">
        <v>14.5208333333334</v>
      </c>
      <c r="F2041" s="6">
        <f t="shared" si="138"/>
        <v>40831.520833333336</v>
      </c>
      <c r="G2041" s="7">
        <v>3.2000000000000001E-2</v>
      </c>
      <c r="K2041" s="7">
        <f t="shared" si="135"/>
        <v>3.9E-2</v>
      </c>
      <c r="L2041" s="7">
        <f t="shared" si="137"/>
        <v>3.9</v>
      </c>
      <c r="M2041" s="7">
        <f t="shared" si="136"/>
        <v>0.24448654085218649</v>
      </c>
    </row>
    <row r="2042" spans="1:13" x14ac:dyDescent="0.25">
      <c r="A2042" s="6">
        <v>40831.569444444445</v>
      </c>
      <c r="B2042" s="13">
        <v>40831</v>
      </c>
      <c r="C2042" s="14">
        <v>0.56944444444444442</v>
      </c>
      <c r="D2042" s="13">
        <v>40831</v>
      </c>
      <c r="E2042" s="14">
        <v>14.5277777777778</v>
      </c>
      <c r="F2042" s="6">
        <f t="shared" si="138"/>
        <v>40831.527777777781</v>
      </c>
      <c r="G2042" s="7">
        <v>3.2000000000000001E-2</v>
      </c>
      <c r="K2042" s="7">
        <f t="shared" si="135"/>
        <v>3.9E-2</v>
      </c>
      <c r="L2042" s="7">
        <f t="shared" si="137"/>
        <v>3.9</v>
      </c>
      <c r="M2042" s="7">
        <f t="shared" si="136"/>
        <v>0.24448654085218649</v>
      </c>
    </row>
    <row r="2043" spans="1:13" x14ac:dyDescent="0.25">
      <c r="A2043" s="6">
        <v>40831.576388888891</v>
      </c>
      <c r="B2043" s="13">
        <v>40831</v>
      </c>
      <c r="C2043" s="14">
        <v>0.57638888888888895</v>
      </c>
      <c r="D2043" s="13">
        <v>40831</v>
      </c>
      <c r="E2043" s="14">
        <v>14.5347222222223</v>
      </c>
      <c r="F2043" s="6">
        <f t="shared" si="138"/>
        <v>40831.534722222219</v>
      </c>
      <c r="G2043" s="7">
        <v>3.2000000000000001E-2</v>
      </c>
      <c r="K2043" s="7">
        <f t="shared" si="135"/>
        <v>3.9E-2</v>
      </c>
      <c r="L2043" s="7">
        <f t="shared" si="137"/>
        <v>3.9</v>
      </c>
      <c r="M2043" s="7">
        <f t="shared" si="136"/>
        <v>0.24448654085218649</v>
      </c>
    </row>
    <row r="2044" spans="1:13" x14ac:dyDescent="0.25">
      <c r="A2044" s="6">
        <v>40831.583333333336</v>
      </c>
      <c r="B2044" s="13">
        <v>40831</v>
      </c>
      <c r="C2044" s="14">
        <v>0.58333333333333337</v>
      </c>
      <c r="D2044" s="13">
        <v>40831</v>
      </c>
      <c r="E2044" s="14">
        <v>14.5416666666667</v>
      </c>
      <c r="F2044" s="6">
        <f t="shared" si="138"/>
        <v>40831.541666666664</v>
      </c>
      <c r="G2044" s="7">
        <v>3.2000000000000001E-2</v>
      </c>
      <c r="K2044" s="7">
        <f t="shared" si="135"/>
        <v>3.9E-2</v>
      </c>
      <c r="L2044" s="7">
        <f t="shared" si="137"/>
        <v>3.9</v>
      </c>
      <c r="M2044" s="7">
        <f t="shared" si="136"/>
        <v>0.24448654085218649</v>
      </c>
    </row>
    <row r="2045" spans="1:13" x14ac:dyDescent="0.25">
      <c r="A2045" s="6">
        <v>40831.590277777781</v>
      </c>
      <c r="B2045" s="13">
        <v>40831</v>
      </c>
      <c r="C2045" s="14">
        <v>0.59027777777777779</v>
      </c>
      <c r="D2045" s="13">
        <v>40831</v>
      </c>
      <c r="E2045" s="14">
        <v>14.5486111111112</v>
      </c>
      <c r="F2045" s="6">
        <f t="shared" si="138"/>
        <v>40831.548611111109</v>
      </c>
      <c r="G2045" s="7">
        <v>3.3000000000000002E-2</v>
      </c>
      <c r="K2045" s="7">
        <f t="shared" si="135"/>
        <v>0.04</v>
      </c>
      <c r="L2045" s="7">
        <f t="shared" si="137"/>
        <v>4</v>
      </c>
      <c r="M2045" s="7">
        <f t="shared" si="136"/>
        <v>0.25887703690930752</v>
      </c>
    </row>
    <row r="2046" spans="1:13" x14ac:dyDescent="0.25">
      <c r="A2046" s="6">
        <v>40831.597222222219</v>
      </c>
      <c r="B2046" s="13">
        <v>40831</v>
      </c>
      <c r="C2046" s="14">
        <v>0.59722222222222221</v>
      </c>
      <c r="D2046" s="13">
        <v>40831</v>
      </c>
      <c r="E2046" s="14">
        <v>14.5555555555556</v>
      </c>
      <c r="F2046" s="6">
        <f t="shared" si="138"/>
        <v>40831.555555555555</v>
      </c>
      <c r="G2046" s="7">
        <v>3.3000000000000002E-2</v>
      </c>
      <c r="K2046" s="7">
        <f t="shared" si="135"/>
        <v>0.04</v>
      </c>
      <c r="L2046" s="7">
        <f t="shared" si="137"/>
        <v>4</v>
      </c>
      <c r="M2046" s="7">
        <f t="shared" si="136"/>
        <v>0.25887703690930752</v>
      </c>
    </row>
    <row r="2047" spans="1:13" x14ac:dyDescent="0.25">
      <c r="A2047" s="6">
        <v>40831.604166666664</v>
      </c>
      <c r="B2047" s="13">
        <v>40831</v>
      </c>
      <c r="C2047" s="14">
        <v>0.60416666666666663</v>
      </c>
      <c r="D2047" s="13">
        <v>40831</v>
      </c>
      <c r="E2047" s="14">
        <v>14.562500000000099</v>
      </c>
      <c r="F2047" s="6">
        <f t="shared" si="138"/>
        <v>40831.5625</v>
      </c>
      <c r="G2047" s="7">
        <v>3.3000000000000002E-2</v>
      </c>
      <c r="K2047" s="7">
        <f t="shared" si="135"/>
        <v>0.04</v>
      </c>
      <c r="L2047" s="7">
        <f t="shared" si="137"/>
        <v>4</v>
      </c>
      <c r="M2047" s="7">
        <f t="shared" si="136"/>
        <v>0.25887703690930752</v>
      </c>
    </row>
    <row r="2048" spans="1:13" x14ac:dyDescent="0.25">
      <c r="A2048" s="6">
        <v>40831.611111111109</v>
      </c>
      <c r="B2048" s="13">
        <v>40831</v>
      </c>
      <c r="C2048" s="14">
        <v>0.61111111111111105</v>
      </c>
      <c r="D2048" s="13">
        <v>40831</v>
      </c>
      <c r="E2048" s="14">
        <v>14.5694444444445</v>
      </c>
      <c r="F2048" s="6">
        <f t="shared" si="138"/>
        <v>40831.569444444445</v>
      </c>
      <c r="G2048" s="7">
        <v>3.3000000000000002E-2</v>
      </c>
      <c r="K2048" s="7">
        <f t="shared" si="135"/>
        <v>0.04</v>
      </c>
      <c r="L2048" s="7">
        <f t="shared" si="137"/>
        <v>4</v>
      </c>
      <c r="M2048" s="7">
        <f t="shared" si="136"/>
        <v>0.25887703690930752</v>
      </c>
    </row>
    <row r="2049" spans="1:13" x14ac:dyDescent="0.25">
      <c r="A2049" s="6">
        <v>40831.618055555555</v>
      </c>
      <c r="B2049" s="13">
        <v>40831</v>
      </c>
      <c r="C2049" s="14">
        <v>0.61805555555555558</v>
      </c>
      <c r="D2049" s="13">
        <v>40831</v>
      </c>
      <c r="E2049" s="14">
        <v>14.5763888888889</v>
      </c>
      <c r="F2049" s="6">
        <f t="shared" si="138"/>
        <v>40831.576388888891</v>
      </c>
      <c r="G2049" s="7">
        <v>3.2000000000000001E-2</v>
      </c>
      <c r="K2049" s="7">
        <f t="shared" si="135"/>
        <v>3.9E-2</v>
      </c>
      <c r="L2049" s="7">
        <f t="shared" si="137"/>
        <v>3.9</v>
      </c>
      <c r="M2049" s="7">
        <f t="shared" si="136"/>
        <v>0.24448654085218649</v>
      </c>
    </row>
    <row r="2050" spans="1:13" x14ac:dyDescent="0.25">
      <c r="A2050" s="6">
        <v>40831.625</v>
      </c>
      <c r="B2050" s="13">
        <v>40831</v>
      </c>
      <c r="C2050" s="14">
        <v>0.625</v>
      </c>
      <c r="D2050" s="13">
        <v>40831</v>
      </c>
      <c r="E2050" s="14">
        <v>14.5833333333334</v>
      </c>
      <c r="F2050" s="6">
        <f t="shared" si="138"/>
        <v>40831.583333333336</v>
      </c>
      <c r="G2050" s="7">
        <v>3.2000000000000001E-2</v>
      </c>
      <c r="K2050" s="7">
        <f t="shared" ref="K2050:K2053" si="139">G2050+($K$2057-$H$2057)</f>
        <v>3.9E-2</v>
      </c>
      <c r="L2050" s="7">
        <f t="shared" si="137"/>
        <v>3.9</v>
      </c>
      <c r="M2050" s="7">
        <f t="shared" si="136"/>
        <v>0.24448654085218649</v>
      </c>
    </row>
    <row r="2051" spans="1:13" x14ac:dyDescent="0.25">
      <c r="A2051" s="6">
        <v>40831.631944444445</v>
      </c>
      <c r="B2051" s="13">
        <v>40831</v>
      </c>
      <c r="C2051" s="14">
        <v>0.63194444444444442</v>
      </c>
      <c r="D2051" s="13">
        <v>40831</v>
      </c>
      <c r="E2051" s="14">
        <v>14.5902777777778</v>
      </c>
      <c r="F2051" s="6">
        <f t="shared" si="138"/>
        <v>40831.590277777781</v>
      </c>
      <c r="G2051" s="7">
        <v>3.2000000000000001E-2</v>
      </c>
      <c r="K2051" s="7">
        <f t="shared" si="139"/>
        <v>3.9E-2</v>
      </c>
      <c r="L2051" s="7">
        <f t="shared" si="137"/>
        <v>3.9</v>
      </c>
      <c r="M2051" s="7">
        <f t="shared" ref="M2051:M2114" si="140">IF(L2051&lt;10.1,(0.011299*L2051^2.259),(0.00526*L2051^2.542))</f>
        <v>0.24448654085218649</v>
      </c>
    </row>
    <row r="2052" spans="1:13" x14ac:dyDescent="0.25">
      <c r="A2052" s="6">
        <v>40831.638888888891</v>
      </c>
      <c r="B2052" s="13">
        <v>40831</v>
      </c>
      <c r="C2052" s="14">
        <v>0.63888888888888895</v>
      </c>
      <c r="D2052" s="13">
        <v>40831</v>
      </c>
      <c r="E2052" s="14">
        <v>14.5972222222223</v>
      </c>
      <c r="F2052" s="6">
        <f t="shared" si="138"/>
        <v>40831.597222222219</v>
      </c>
      <c r="G2052" s="7">
        <v>3.2000000000000001E-2</v>
      </c>
      <c r="K2052" s="7">
        <f t="shared" si="139"/>
        <v>3.9E-2</v>
      </c>
      <c r="L2052" s="7">
        <f t="shared" si="137"/>
        <v>3.9</v>
      </c>
      <c r="M2052" s="7">
        <f t="shared" si="140"/>
        <v>0.24448654085218649</v>
      </c>
    </row>
    <row r="2053" spans="1:13" x14ac:dyDescent="0.25">
      <c r="A2053" s="6">
        <v>40831.645833333336</v>
      </c>
      <c r="B2053" s="13">
        <v>40831</v>
      </c>
      <c r="C2053" s="14">
        <v>0.64583333333333337</v>
      </c>
      <c r="D2053" s="13">
        <v>40831</v>
      </c>
      <c r="E2053" s="14">
        <v>14.6041666666667</v>
      </c>
      <c r="F2053" s="6">
        <f t="shared" si="138"/>
        <v>40831.604166666664</v>
      </c>
      <c r="G2053" s="7">
        <v>3.3000000000000002E-2</v>
      </c>
      <c r="K2053" s="7">
        <f t="shared" si="139"/>
        <v>0.04</v>
      </c>
      <c r="L2053" s="7">
        <f t="shared" ref="L2053:L2116" si="141">K2053*100</f>
        <v>4</v>
      </c>
      <c r="M2053" s="7">
        <f t="shared" si="140"/>
        <v>0.25887703690930752</v>
      </c>
    </row>
    <row r="2054" spans="1:13" x14ac:dyDescent="0.25">
      <c r="A2054" s="6">
        <v>40831.652777777781</v>
      </c>
      <c r="B2054" s="13">
        <v>40831</v>
      </c>
      <c r="C2054" s="14">
        <v>0.65277777777777779</v>
      </c>
      <c r="D2054" s="13">
        <v>40831</v>
      </c>
      <c r="E2054" s="14">
        <v>14.6111111111112</v>
      </c>
      <c r="F2054" s="6">
        <f t="shared" si="138"/>
        <v>40831.611111111109</v>
      </c>
      <c r="G2054" s="7">
        <v>3.3000000000000002E-2</v>
      </c>
      <c r="K2054" s="7">
        <f>G2054+($K$2057-$H$2057)</f>
        <v>0.04</v>
      </c>
      <c r="L2054" s="7">
        <f t="shared" si="141"/>
        <v>4</v>
      </c>
      <c r="M2054" s="7">
        <f t="shared" si="140"/>
        <v>0.25887703690930752</v>
      </c>
    </row>
    <row r="2055" spans="1:13" x14ac:dyDescent="0.25">
      <c r="A2055" s="6">
        <v>40831.659722222219</v>
      </c>
      <c r="B2055" s="13">
        <v>40831</v>
      </c>
      <c r="C2055" s="14">
        <v>0.65972222222222221</v>
      </c>
      <c r="D2055" s="13">
        <v>40831</v>
      </c>
      <c r="E2055" s="14">
        <v>14.6180555555556</v>
      </c>
      <c r="F2055" s="6">
        <f t="shared" si="138"/>
        <v>40831.618055555555</v>
      </c>
      <c r="G2055" s="7">
        <v>3.2000000000000001E-2</v>
      </c>
      <c r="K2055" s="7">
        <f>G2055+($K$2057-$H$2057)</f>
        <v>3.9E-2</v>
      </c>
      <c r="L2055" s="7">
        <f t="shared" si="141"/>
        <v>3.9</v>
      </c>
      <c r="M2055" s="7">
        <f t="shared" si="140"/>
        <v>0.24448654085218649</v>
      </c>
    </row>
    <row r="2056" spans="1:13" x14ac:dyDescent="0.25">
      <c r="A2056" s="6">
        <v>40831.666666666664</v>
      </c>
      <c r="B2056" s="13">
        <v>40831</v>
      </c>
      <c r="C2056" s="14">
        <v>0.66666666666666663</v>
      </c>
      <c r="D2056" s="13">
        <v>40831</v>
      </c>
      <c r="E2056" s="14">
        <v>14.625000000000099</v>
      </c>
      <c r="F2056" s="6">
        <f t="shared" si="138"/>
        <v>40831.625</v>
      </c>
      <c r="G2056" s="7">
        <v>3.2000000000000001E-2</v>
      </c>
      <c r="K2056" s="7">
        <f>G2056+($K$2057-$H$2057)</f>
        <v>3.9E-2</v>
      </c>
      <c r="L2056" s="7">
        <f t="shared" si="141"/>
        <v>3.9</v>
      </c>
      <c r="M2056" s="7">
        <f t="shared" si="140"/>
        <v>0.24448654085218649</v>
      </c>
    </row>
    <row r="2057" spans="1:13" x14ac:dyDescent="0.25">
      <c r="A2057" s="6">
        <v>40831.673611111109</v>
      </c>
      <c r="B2057" s="13">
        <v>40831</v>
      </c>
      <c r="C2057" s="14">
        <v>0.67361111111111116</v>
      </c>
      <c r="D2057" s="13">
        <v>40831</v>
      </c>
      <c r="E2057" s="14">
        <v>14.6319444444445</v>
      </c>
      <c r="F2057" s="6">
        <f t="shared" si="138"/>
        <v>40831.631944444445</v>
      </c>
      <c r="G2057" s="7">
        <v>3.2000000000000001E-2</v>
      </c>
      <c r="H2057" s="7">
        <v>3.1E-2</v>
      </c>
      <c r="I2057" s="7">
        <v>3.7499999999999999E-2</v>
      </c>
      <c r="J2057" s="7">
        <v>3.7999999999999999E-2</v>
      </c>
      <c r="K2057" s="7">
        <v>3.7999999999999999E-2</v>
      </c>
      <c r="L2057" s="7">
        <f t="shared" si="141"/>
        <v>3.8</v>
      </c>
      <c r="M2057" s="7">
        <f t="shared" si="140"/>
        <v>0.23055319943895994</v>
      </c>
    </row>
    <row r="2058" spans="1:13" x14ac:dyDescent="0.25">
      <c r="A2058" s="6">
        <v>40831.680555555555</v>
      </c>
      <c r="B2058" s="13">
        <v>40831</v>
      </c>
      <c r="C2058" s="14">
        <v>0.68055555555555547</v>
      </c>
      <c r="D2058" s="13">
        <v>40831</v>
      </c>
      <c r="E2058" s="14">
        <v>14.6388888888889</v>
      </c>
      <c r="F2058" s="6">
        <f t="shared" si="138"/>
        <v>40831.638888888891</v>
      </c>
      <c r="G2058" s="7">
        <v>3.5000000000000003E-2</v>
      </c>
      <c r="K2058" s="7">
        <v>3.5000000000000003E-2</v>
      </c>
      <c r="L2058" s="7">
        <f t="shared" si="141"/>
        <v>3.5000000000000004</v>
      </c>
      <c r="M2058" s="7">
        <f t="shared" si="140"/>
        <v>0.19146514317097565</v>
      </c>
    </row>
    <row r="2059" spans="1:13" x14ac:dyDescent="0.25">
      <c r="A2059" s="6">
        <v>40831.6875</v>
      </c>
      <c r="B2059" s="13">
        <v>40831</v>
      </c>
      <c r="C2059" s="14">
        <v>0.6875</v>
      </c>
      <c r="D2059" s="13">
        <v>40831</v>
      </c>
      <c r="E2059" s="14">
        <v>14.6458333333334</v>
      </c>
      <c r="F2059" s="6">
        <f t="shared" si="138"/>
        <v>40831.645833333336</v>
      </c>
      <c r="G2059" s="7">
        <v>3.5000000000000003E-2</v>
      </c>
      <c r="K2059" s="7">
        <v>3.5000000000000003E-2</v>
      </c>
      <c r="L2059" s="7">
        <f t="shared" si="141"/>
        <v>3.5000000000000004</v>
      </c>
      <c r="M2059" s="7">
        <f t="shared" si="140"/>
        <v>0.19146514317097565</v>
      </c>
    </row>
    <row r="2060" spans="1:13" x14ac:dyDescent="0.25">
      <c r="A2060" s="6">
        <v>40831.694444444445</v>
      </c>
      <c r="B2060" s="13">
        <v>40831</v>
      </c>
      <c r="C2060" s="14">
        <v>0.69444444444444453</v>
      </c>
      <c r="D2060" s="13">
        <v>40831</v>
      </c>
      <c r="E2060" s="14">
        <v>14.6527777777778</v>
      </c>
      <c r="F2060" s="6">
        <f t="shared" si="138"/>
        <v>40831.652777777781</v>
      </c>
      <c r="G2060" s="7">
        <v>4.7E-2</v>
      </c>
      <c r="K2060" s="7">
        <v>4.7E-2</v>
      </c>
      <c r="L2060" s="7">
        <f t="shared" si="141"/>
        <v>4.7</v>
      </c>
      <c r="M2060" s="7">
        <f t="shared" si="140"/>
        <v>0.37265681660926586</v>
      </c>
    </row>
    <row r="2061" spans="1:13" x14ac:dyDescent="0.25">
      <c r="A2061" s="6">
        <v>40831.701388888891</v>
      </c>
      <c r="B2061" s="13">
        <v>40831</v>
      </c>
      <c r="C2061" s="14">
        <v>0.70138888888888884</v>
      </c>
      <c r="D2061" s="13">
        <v>40831</v>
      </c>
      <c r="E2061" s="14">
        <v>14.6597222222223</v>
      </c>
      <c r="F2061" s="6">
        <f t="shared" si="138"/>
        <v>40831.659722222219</v>
      </c>
      <c r="G2061" s="7">
        <v>4.7E-2</v>
      </c>
      <c r="K2061" s="7">
        <v>4.7E-2</v>
      </c>
      <c r="L2061" s="7">
        <f t="shared" si="141"/>
        <v>4.7</v>
      </c>
      <c r="M2061" s="7">
        <f t="shared" si="140"/>
        <v>0.37265681660926586</v>
      </c>
    </row>
    <row r="2062" spans="1:13" x14ac:dyDescent="0.25">
      <c r="A2062" s="6">
        <v>40831.708333333336</v>
      </c>
      <c r="B2062" s="13">
        <v>40831</v>
      </c>
      <c r="C2062" s="14">
        <v>0.70833333333333337</v>
      </c>
      <c r="D2062" s="13">
        <v>40831</v>
      </c>
      <c r="E2062" s="14">
        <v>14.6666666666667</v>
      </c>
      <c r="F2062" s="6">
        <f t="shared" si="138"/>
        <v>40831.666666666664</v>
      </c>
      <c r="G2062" s="7">
        <v>4.2999999999999997E-2</v>
      </c>
      <c r="K2062" s="7">
        <v>4.2999999999999997E-2</v>
      </c>
      <c r="L2062" s="7">
        <f t="shared" si="141"/>
        <v>4.3</v>
      </c>
      <c r="M2062" s="7">
        <f t="shared" si="140"/>
        <v>0.3048212570947858</v>
      </c>
    </row>
    <row r="2063" spans="1:13" x14ac:dyDescent="0.25">
      <c r="A2063" s="6">
        <v>40831.715277777781</v>
      </c>
      <c r="B2063" s="13">
        <v>40831</v>
      </c>
      <c r="C2063" s="14">
        <v>0.71527777777777779</v>
      </c>
      <c r="D2063" s="13">
        <v>40831</v>
      </c>
      <c r="E2063" s="14">
        <v>14.6736111111112</v>
      </c>
      <c r="F2063" s="6">
        <f t="shared" si="138"/>
        <v>40831.673611111109</v>
      </c>
      <c r="G2063" s="7">
        <v>3.9E-2</v>
      </c>
      <c r="K2063" s="7">
        <v>3.9E-2</v>
      </c>
      <c r="L2063" s="7">
        <f t="shared" si="141"/>
        <v>3.9</v>
      </c>
      <c r="M2063" s="7">
        <f t="shared" si="140"/>
        <v>0.24448654085218649</v>
      </c>
    </row>
    <row r="2064" spans="1:13" x14ac:dyDescent="0.25">
      <c r="A2064" s="6">
        <v>40831.722222222219</v>
      </c>
      <c r="B2064" s="13">
        <v>40831</v>
      </c>
      <c r="C2064" s="14">
        <v>0.72222222222222221</v>
      </c>
      <c r="D2064" s="13">
        <v>40831</v>
      </c>
      <c r="E2064" s="14">
        <v>14.6805555555556</v>
      </c>
      <c r="F2064" s="6">
        <f t="shared" si="138"/>
        <v>40831.680555555555</v>
      </c>
      <c r="G2064" s="7">
        <v>3.6999999999999998E-2</v>
      </c>
      <c r="K2064" s="7">
        <v>3.6999999999999998E-2</v>
      </c>
      <c r="L2064" s="7">
        <f t="shared" si="141"/>
        <v>3.6999999999999997</v>
      </c>
      <c r="M2064" s="7">
        <f t="shared" si="140"/>
        <v>0.21707394716061687</v>
      </c>
    </row>
    <row r="2065" spans="1:13" x14ac:dyDescent="0.25">
      <c r="A2065" s="6">
        <v>40831.729166666664</v>
      </c>
      <c r="B2065" s="13">
        <v>40831</v>
      </c>
      <c r="C2065" s="14">
        <v>0.72916666666666663</v>
      </c>
      <c r="D2065" s="13">
        <v>40831</v>
      </c>
      <c r="E2065" s="14">
        <v>14.687500000000099</v>
      </c>
      <c r="F2065" s="6">
        <f t="shared" si="138"/>
        <v>40831.6875</v>
      </c>
      <c r="G2065" s="7">
        <v>3.5000000000000003E-2</v>
      </c>
      <c r="K2065" s="7">
        <v>3.5000000000000003E-2</v>
      </c>
      <c r="L2065" s="7">
        <f t="shared" si="141"/>
        <v>3.5000000000000004</v>
      </c>
      <c r="M2065" s="7">
        <f t="shared" si="140"/>
        <v>0.19146514317097565</v>
      </c>
    </row>
    <row r="2066" spans="1:13" x14ac:dyDescent="0.25">
      <c r="A2066" s="6">
        <v>40831.736111111109</v>
      </c>
      <c r="B2066" s="13">
        <v>40831</v>
      </c>
      <c r="C2066" s="14">
        <v>0.73611111111111116</v>
      </c>
      <c r="D2066" s="13">
        <v>40831</v>
      </c>
      <c r="E2066" s="14">
        <v>14.6944444444445</v>
      </c>
      <c r="F2066" s="6">
        <f t="shared" si="138"/>
        <v>40831.694444444445</v>
      </c>
      <c r="G2066" s="7">
        <v>3.5000000000000003E-2</v>
      </c>
      <c r="K2066" s="7">
        <v>3.5000000000000003E-2</v>
      </c>
      <c r="L2066" s="7">
        <f t="shared" si="141"/>
        <v>3.5000000000000004</v>
      </c>
      <c r="M2066" s="7">
        <f t="shared" si="140"/>
        <v>0.19146514317097565</v>
      </c>
    </row>
    <row r="2067" spans="1:13" x14ac:dyDescent="0.25">
      <c r="A2067" s="6">
        <v>40831.743055555555</v>
      </c>
      <c r="B2067" s="13">
        <v>40831</v>
      </c>
      <c r="C2067" s="14">
        <v>0.74305555555555547</v>
      </c>
      <c r="D2067" s="13">
        <v>40831</v>
      </c>
      <c r="E2067" s="14">
        <v>14.7013888888889</v>
      </c>
      <c r="F2067" s="6">
        <f t="shared" si="138"/>
        <v>40831.701388888891</v>
      </c>
      <c r="G2067" s="7">
        <v>3.4000000000000002E-2</v>
      </c>
      <c r="K2067" s="7">
        <v>3.4000000000000002E-2</v>
      </c>
      <c r="L2067" s="7">
        <f t="shared" si="141"/>
        <v>3.4000000000000004</v>
      </c>
      <c r="M2067" s="7">
        <f t="shared" si="140"/>
        <v>0.17932914680389234</v>
      </c>
    </row>
    <row r="2068" spans="1:13" x14ac:dyDescent="0.25">
      <c r="A2068" s="6">
        <v>40831.75</v>
      </c>
      <c r="B2068" s="13">
        <v>40831</v>
      </c>
      <c r="C2068" s="14">
        <v>0.75</v>
      </c>
      <c r="D2068" s="13">
        <v>40831</v>
      </c>
      <c r="E2068" s="14">
        <v>14.7083333333334</v>
      </c>
      <c r="F2068" s="6">
        <f t="shared" si="138"/>
        <v>40831.708333333336</v>
      </c>
      <c r="G2068" s="7">
        <v>3.4000000000000002E-2</v>
      </c>
      <c r="K2068" s="7">
        <v>3.4000000000000002E-2</v>
      </c>
      <c r="L2068" s="7">
        <f t="shared" si="141"/>
        <v>3.4000000000000004</v>
      </c>
      <c r="M2068" s="7">
        <f t="shared" si="140"/>
        <v>0.17932914680389234</v>
      </c>
    </row>
    <row r="2069" spans="1:13" x14ac:dyDescent="0.25">
      <c r="A2069" s="6">
        <v>40831.756944444445</v>
      </c>
      <c r="B2069" s="13">
        <v>40831</v>
      </c>
      <c r="C2069" s="14">
        <v>0.75694444444444453</v>
      </c>
      <c r="D2069" s="13">
        <v>40831</v>
      </c>
      <c r="E2069" s="14">
        <v>14.7152777777778</v>
      </c>
      <c r="F2069" s="6">
        <f t="shared" si="138"/>
        <v>40831.715277777781</v>
      </c>
      <c r="G2069" s="7">
        <v>3.4000000000000002E-2</v>
      </c>
      <c r="K2069" s="7">
        <v>3.4000000000000002E-2</v>
      </c>
      <c r="L2069" s="7">
        <f t="shared" si="141"/>
        <v>3.4000000000000004</v>
      </c>
      <c r="M2069" s="7">
        <f t="shared" si="140"/>
        <v>0.17932914680389234</v>
      </c>
    </row>
    <row r="2070" spans="1:13" x14ac:dyDescent="0.25">
      <c r="A2070" s="6">
        <v>40831.763888888891</v>
      </c>
      <c r="B2070" s="13">
        <v>40831</v>
      </c>
      <c r="C2070" s="14">
        <v>0.76388888888888884</v>
      </c>
      <c r="D2070" s="13">
        <v>40831</v>
      </c>
      <c r="E2070" s="14">
        <v>14.7222222222223</v>
      </c>
      <c r="F2070" s="6">
        <f t="shared" si="138"/>
        <v>40831.722222222219</v>
      </c>
      <c r="G2070" s="7">
        <v>3.3000000000000002E-2</v>
      </c>
      <c r="K2070" s="7">
        <v>3.3000000000000002E-2</v>
      </c>
      <c r="L2070" s="7">
        <f t="shared" si="141"/>
        <v>3.3000000000000003</v>
      </c>
      <c r="M2070" s="7">
        <f t="shared" si="140"/>
        <v>0.16763434382953046</v>
      </c>
    </row>
    <row r="2071" spans="1:13" x14ac:dyDescent="0.25">
      <c r="A2071" s="6">
        <v>40831.770833333336</v>
      </c>
      <c r="B2071" s="13">
        <v>40831</v>
      </c>
      <c r="C2071" s="14">
        <v>0.77083333333333337</v>
      </c>
      <c r="D2071" s="13">
        <v>40831</v>
      </c>
      <c r="E2071" s="14">
        <v>14.7291666666667</v>
      </c>
      <c r="F2071" s="6">
        <f t="shared" si="138"/>
        <v>40831.729166666664</v>
      </c>
      <c r="G2071" s="7">
        <v>3.4000000000000002E-2</v>
      </c>
      <c r="K2071" s="7">
        <v>3.4000000000000002E-2</v>
      </c>
      <c r="L2071" s="7">
        <f t="shared" si="141"/>
        <v>3.4000000000000004</v>
      </c>
      <c r="M2071" s="7">
        <f t="shared" si="140"/>
        <v>0.17932914680389234</v>
      </c>
    </row>
    <row r="2072" spans="1:13" x14ac:dyDescent="0.25">
      <c r="A2072" s="6">
        <v>40831.777777777781</v>
      </c>
      <c r="B2072" s="13">
        <v>40831</v>
      </c>
      <c r="C2072" s="14">
        <v>0.77777777777777779</v>
      </c>
      <c r="D2072" s="13">
        <v>40831</v>
      </c>
      <c r="E2072" s="14">
        <v>14.7361111111112</v>
      </c>
      <c r="F2072" s="6">
        <f t="shared" si="138"/>
        <v>40831.736111111109</v>
      </c>
      <c r="G2072" s="7">
        <v>3.4000000000000002E-2</v>
      </c>
      <c r="K2072" s="7">
        <v>3.4000000000000002E-2</v>
      </c>
      <c r="L2072" s="7">
        <f t="shared" si="141"/>
        <v>3.4000000000000004</v>
      </c>
      <c r="M2072" s="7">
        <f t="shared" si="140"/>
        <v>0.17932914680389234</v>
      </c>
    </row>
    <row r="2073" spans="1:13" x14ac:dyDescent="0.25">
      <c r="A2073" s="6">
        <v>40831.784722222219</v>
      </c>
      <c r="B2073" s="13">
        <v>40831</v>
      </c>
      <c r="C2073" s="14">
        <v>0.78472222222222221</v>
      </c>
      <c r="D2073" s="13">
        <v>40831</v>
      </c>
      <c r="E2073" s="14">
        <v>14.7430555555556</v>
      </c>
      <c r="F2073" s="6">
        <f t="shared" si="138"/>
        <v>40831.743055555555</v>
      </c>
      <c r="G2073" s="7">
        <v>3.4000000000000002E-2</v>
      </c>
      <c r="K2073" s="7">
        <v>3.4000000000000002E-2</v>
      </c>
      <c r="L2073" s="7">
        <f t="shared" si="141"/>
        <v>3.4000000000000004</v>
      </c>
      <c r="M2073" s="7">
        <f t="shared" si="140"/>
        <v>0.17932914680389234</v>
      </c>
    </row>
    <row r="2074" spans="1:13" x14ac:dyDescent="0.25">
      <c r="A2074" s="6">
        <v>40831.791666666664</v>
      </c>
      <c r="B2074" s="13">
        <v>40831</v>
      </c>
      <c r="C2074" s="14">
        <v>0.79166666666666663</v>
      </c>
      <c r="D2074" s="13">
        <v>40831</v>
      </c>
      <c r="E2074" s="14">
        <v>14.750000000000099</v>
      </c>
      <c r="F2074" s="6">
        <f t="shared" si="138"/>
        <v>40831.75</v>
      </c>
      <c r="G2074" s="7">
        <v>3.2000000000000001E-2</v>
      </c>
      <c r="K2074" s="7">
        <v>3.2000000000000001E-2</v>
      </c>
      <c r="L2074" s="7">
        <f t="shared" si="141"/>
        <v>3.2</v>
      </c>
      <c r="M2074" s="7">
        <f t="shared" si="140"/>
        <v>0.15637733575814744</v>
      </c>
    </row>
    <row r="2075" spans="1:13" x14ac:dyDescent="0.25">
      <c r="A2075" s="6">
        <v>40831.798611111109</v>
      </c>
      <c r="B2075" s="13">
        <v>40831</v>
      </c>
      <c r="C2075" s="14">
        <v>0.79861111111111116</v>
      </c>
      <c r="D2075" s="13">
        <v>40831</v>
      </c>
      <c r="E2075" s="14">
        <v>14.7569444444445</v>
      </c>
      <c r="F2075" s="6">
        <f t="shared" si="138"/>
        <v>40831.756944444445</v>
      </c>
      <c r="G2075" s="7">
        <v>3.1E-2</v>
      </c>
      <c r="K2075" s="7">
        <v>3.1E-2</v>
      </c>
      <c r="L2075" s="7">
        <f t="shared" si="141"/>
        <v>3.1</v>
      </c>
      <c r="M2075" s="7">
        <f t="shared" si="140"/>
        <v>0.14555464688803088</v>
      </c>
    </row>
    <row r="2076" spans="1:13" x14ac:dyDescent="0.25">
      <c r="A2076" s="6">
        <v>40831.805555555555</v>
      </c>
      <c r="B2076" s="13">
        <v>40831</v>
      </c>
      <c r="C2076" s="14">
        <v>0.80555555555555547</v>
      </c>
      <c r="D2076" s="13">
        <v>40831</v>
      </c>
      <c r="E2076" s="14">
        <v>14.7638888888889</v>
      </c>
      <c r="F2076" s="6">
        <f t="shared" si="138"/>
        <v>40831.763888888891</v>
      </c>
      <c r="G2076" s="7">
        <v>3.1E-2</v>
      </c>
      <c r="K2076" s="7">
        <v>3.1E-2</v>
      </c>
      <c r="L2076" s="7">
        <f t="shared" si="141"/>
        <v>3.1</v>
      </c>
      <c r="M2076" s="7">
        <f t="shared" si="140"/>
        <v>0.14555464688803088</v>
      </c>
    </row>
    <row r="2077" spans="1:13" x14ac:dyDescent="0.25">
      <c r="A2077" s="6">
        <v>40831.8125</v>
      </c>
      <c r="B2077" s="13">
        <v>40831</v>
      </c>
      <c r="C2077" s="14">
        <v>0.8125</v>
      </c>
      <c r="D2077" s="13">
        <v>40831</v>
      </c>
      <c r="E2077" s="14">
        <v>14.7708333333334</v>
      </c>
      <c r="F2077" s="6">
        <f t="shared" si="138"/>
        <v>40831.770833333336</v>
      </c>
      <c r="G2077" s="7">
        <v>3.1E-2</v>
      </c>
      <c r="K2077" s="7">
        <v>3.1E-2</v>
      </c>
      <c r="L2077" s="7">
        <f t="shared" si="141"/>
        <v>3.1</v>
      </c>
      <c r="M2077" s="7">
        <f t="shared" si="140"/>
        <v>0.14555464688803088</v>
      </c>
    </row>
    <row r="2078" spans="1:13" x14ac:dyDescent="0.25">
      <c r="A2078" s="6">
        <v>40831.819444444445</v>
      </c>
      <c r="B2078" s="13">
        <v>40831</v>
      </c>
      <c r="C2078" s="14">
        <v>0.81944444444444453</v>
      </c>
      <c r="D2078" s="13">
        <v>40831</v>
      </c>
      <c r="E2078" s="14">
        <v>14.7777777777778</v>
      </c>
      <c r="F2078" s="6">
        <f t="shared" si="138"/>
        <v>40831.777777777781</v>
      </c>
      <c r="G2078" s="7">
        <v>3.1E-2</v>
      </c>
      <c r="K2078" s="7">
        <v>3.1E-2</v>
      </c>
      <c r="L2078" s="7">
        <f t="shared" si="141"/>
        <v>3.1</v>
      </c>
      <c r="M2078" s="7">
        <f t="shared" si="140"/>
        <v>0.14555464688803088</v>
      </c>
    </row>
    <row r="2079" spans="1:13" x14ac:dyDescent="0.25">
      <c r="A2079" s="6">
        <v>40831.826388888891</v>
      </c>
      <c r="B2079" s="13">
        <v>40831</v>
      </c>
      <c r="C2079" s="14">
        <v>0.82638888888888884</v>
      </c>
      <c r="D2079" s="13">
        <v>40831</v>
      </c>
      <c r="E2079" s="14">
        <v>14.7847222222223</v>
      </c>
      <c r="F2079" s="6">
        <f t="shared" si="138"/>
        <v>40831.784722222219</v>
      </c>
      <c r="G2079" s="7">
        <v>3.1E-2</v>
      </c>
      <c r="K2079" s="7">
        <v>3.1E-2</v>
      </c>
      <c r="L2079" s="7">
        <f t="shared" si="141"/>
        <v>3.1</v>
      </c>
      <c r="M2079" s="7">
        <f t="shared" si="140"/>
        <v>0.14555464688803088</v>
      </c>
    </row>
    <row r="2080" spans="1:13" x14ac:dyDescent="0.25">
      <c r="A2080" s="6">
        <v>40831.833333333336</v>
      </c>
      <c r="B2080" s="13">
        <v>40831</v>
      </c>
      <c r="C2080" s="14">
        <v>0.83333333333333337</v>
      </c>
      <c r="D2080" s="13">
        <v>40831</v>
      </c>
      <c r="E2080" s="14">
        <v>14.7916666666667</v>
      </c>
      <c r="F2080" s="6">
        <f t="shared" si="138"/>
        <v>40831.791666666664</v>
      </c>
      <c r="G2080" s="7">
        <v>3.1E-2</v>
      </c>
      <c r="K2080" s="7">
        <v>3.1E-2</v>
      </c>
      <c r="L2080" s="7">
        <f t="shared" si="141"/>
        <v>3.1</v>
      </c>
      <c r="M2080" s="7">
        <f t="shared" si="140"/>
        <v>0.14555464688803088</v>
      </c>
    </row>
    <row r="2081" spans="1:13" x14ac:dyDescent="0.25">
      <c r="A2081" s="6">
        <v>40831.840277777781</v>
      </c>
      <c r="B2081" s="13">
        <v>40831</v>
      </c>
      <c r="C2081" s="14">
        <v>0.84027777777777779</v>
      </c>
      <c r="D2081" s="13">
        <v>40831</v>
      </c>
      <c r="E2081" s="14">
        <v>14.7986111111112</v>
      </c>
      <c r="F2081" s="6">
        <f t="shared" si="138"/>
        <v>40831.798611111109</v>
      </c>
      <c r="G2081" s="7">
        <v>3.1E-2</v>
      </c>
      <c r="K2081" s="7">
        <v>3.1E-2</v>
      </c>
      <c r="L2081" s="7">
        <f t="shared" si="141"/>
        <v>3.1</v>
      </c>
      <c r="M2081" s="7">
        <f t="shared" si="140"/>
        <v>0.14555464688803088</v>
      </c>
    </row>
    <row r="2082" spans="1:13" x14ac:dyDescent="0.25">
      <c r="A2082" s="6">
        <v>40831.847222222219</v>
      </c>
      <c r="B2082" s="13">
        <v>40831</v>
      </c>
      <c r="C2082" s="14">
        <v>0.84722222222222221</v>
      </c>
      <c r="D2082" s="13">
        <v>40831</v>
      </c>
      <c r="E2082" s="14">
        <v>14.8055555555556</v>
      </c>
      <c r="F2082" s="6">
        <f t="shared" si="138"/>
        <v>40831.805555555555</v>
      </c>
      <c r="G2082" s="7">
        <v>3.1E-2</v>
      </c>
      <c r="K2082" s="7">
        <v>3.1E-2</v>
      </c>
      <c r="L2082" s="7">
        <f t="shared" si="141"/>
        <v>3.1</v>
      </c>
      <c r="M2082" s="7">
        <f t="shared" si="140"/>
        <v>0.14555464688803088</v>
      </c>
    </row>
    <row r="2083" spans="1:13" x14ac:dyDescent="0.25">
      <c r="A2083" s="6">
        <v>40831.854166666664</v>
      </c>
      <c r="B2083" s="13">
        <v>40831</v>
      </c>
      <c r="C2083" s="14">
        <v>0.85416666666666663</v>
      </c>
      <c r="D2083" s="13">
        <v>40831</v>
      </c>
      <c r="E2083" s="14">
        <v>14.812500000000099</v>
      </c>
      <c r="F2083" s="6">
        <f t="shared" si="138"/>
        <v>40831.8125</v>
      </c>
      <c r="G2083" s="7">
        <v>3.1E-2</v>
      </c>
      <c r="K2083" s="7">
        <v>3.1E-2</v>
      </c>
      <c r="L2083" s="7">
        <f t="shared" si="141"/>
        <v>3.1</v>
      </c>
      <c r="M2083" s="7">
        <f t="shared" si="140"/>
        <v>0.14555464688803088</v>
      </c>
    </row>
    <row r="2084" spans="1:13" x14ac:dyDescent="0.25">
      <c r="A2084" s="6">
        <v>40831.861111111109</v>
      </c>
      <c r="B2084" s="13">
        <v>40831</v>
      </c>
      <c r="C2084" s="14">
        <v>0.86111111111111116</v>
      </c>
      <c r="D2084" s="13">
        <v>40831</v>
      </c>
      <c r="E2084" s="14">
        <v>14.8194444444445</v>
      </c>
      <c r="F2084" s="6">
        <f t="shared" si="138"/>
        <v>40831.819444444445</v>
      </c>
      <c r="G2084" s="7">
        <v>3.1E-2</v>
      </c>
      <c r="K2084" s="7">
        <v>3.1E-2</v>
      </c>
      <c r="L2084" s="7">
        <f t="shared" si="141"/>
        <v>3.1</v>
      </c>
      <c r="M2084" s="7">
        <f t="shared" si="140"/>
        <v>0.14555464688803088</v>
      </c>
    </row>
    <row r="2085" spans="1:13" x14ac:dyDescent="0.25">
      <c r="A2085" s="6">
        <v>40831.868055555555</v>
      </c>
      <c r="B2085" s="13">
        <v>40831</v>
      </c>
      <c r="C2085" s="14">
        <v>0.86805555555555547</v>
      </c>
      <c r="D2085" s="13">
        <v>40831</v>
      </c>
      <c r="E2085" s="14">
        <v>14.8263888888889</v>
      </c>
      <c r="F2085" s="6">
        <f t="shared" si="138"/>
        <v>40831.826388888891</v>
      </c>
      <c r="G2085" s="7">
        <v>0.03</v>
      </c>
      <c r="K2085" s="7">
        <v>0.03</v>
      </c>
      <c r="L2085" s="7">
        <f t="shared" si="141"/>
        <v>3</v>
      </c>
      <c r="M2085" s="7">
        <f t="shared" si="140"/>
        <v>0.13516272005239469</v>
      </c>
    </row>
    <row r="2086" spans="1:13" x14ac:dyDescent="0.25">
      <c r="A2086" s="6">
        <v>40831.875</v>
      </c>
      <c r="B2086" s="13">
        <v>40831</v>
      </c>
      <c r="C2086" s="14">
        <v>0.875</v>
      </c>
      <c r="D2086" s="13">
        <v>40831</v>
      </c>
      <c r="E2086" s="14">
        <v>14.8333333333334</v>
      </c>
      <c r="F2086" s="6">
        <f t="shared" si="138"/>
        <v>40831.833333333336</v>
      </c>
      <c r="G2086" s="7">
        <v>0.03</v>
      </c>
      <c r="K2086" s="7">
        <v>0.03</v>
      </c>
      <c r="L2086" s="7">
        <f t="shared" si="141"/>
        <v>3</v>
      </c>
      <c r="M2086" s="7">
        <f t="shared" si="140"/>
        <v>0.13516272005239469</v>
      </c>
    </row>
    <row r="2087" spans="1:13" x14ac:dyDescent="0.25">
      <c r="A2087" s="6">
        <v>40831.881944444445</v>
      </c>
      <c r="B2087" s="13">
        <v>40831</v>
      </c>
      <c r="C2087" s="14">
        <v>0.88194444444444453</v>
      </c>
      <c r="D2087" s="13">
        <v>40831</v>
      </c>
      <c r="E2087" s="14">
        <v>14.8402777777778</v>
      </c>
      <c r="F2087" s="6">
        <f t="shared" si="138"/>
        <v>40831.840277777781</v>
      </c>
      <c r="G2087" s="7">
        <v>3.1E-2</v>
      </c>
      <c r="K2087" s="7">
        <v>3.1E-2</v>
      </c>
      <c r="L2087" s="7">
        <f t="shared" si="141"/>
        <v>3.1</v>
      </c>
      <c r="M2087" s="7">
        <f t="shared" si="140"/>
        <v>0.14555464688803088</v>
      </c>
    </row>
    <row r="2088" spans="1:13" x14ac:dyDescent="0.25">
      <c r="A2088" s="6">
        <v>40831.888888888891</v>
      </c>
      <c r="B2088" s="13">
        <v>40831</v>
      </c>
      <c r="C2088" s="14">
        <v>0.88888888888888884</v>
      </c>
      <c r="D2088" s="13">
        <v>40831</v>
      </c>
      <c r="E2088" s="14">
        <v>14.8472222222223</v>
      </c>
      <c r="F2088" s="6">
        <f t="shared" si="138"/>
        <v>40831.847222222219</v>
      </c>
      <c r="G2088" s="7">
        <v>0.03</v>
      </c>
      <c r="K2088" s="7">
        <v>0.03</v>
      </c>
      <c r="L2088" s="7">
        <f t="shared" si="141"/>
        <v>3</v>
      </c>
      <c r="M2088" s="7">
        <f t="shared" si="140"/>
        <v>0.13516272005239469</v>
      </c>
    </row>
    <row r="2089" spans="1:13" x14ac:dyDescent="0.25">
      <c r="A2089" s="6">
        <v>40831.895833333336</v>
      </c>
      <c r="B2089" s="13">
        <v>40831</v>
      </c>
      <c r="C2089" s="14">
        <v>0.89583333333333337</v>
      </c>
      <c r="D2089" s="13">
        <v>40831</v>
      </c>
      <c r="E2089" s="14">
        <v>14.8541666666667</v>
      </c>
      <c r="F2089" s="6">
        <f t="shared" si="138"/>
        <v>40831.854166666664</v>
      </c>
      <c r="G2089" s="7">
        <v>0.03</v>
      </c>
      <c r="K2089" s="7">
        <v>0.03</v>
      </c>
      <c r="L2089" s="7">
        <f t="shared" si="141"/>
        <v>3</v>
      </c>
      <c r="M2089" s="7">
        <f t="shared" si="140"/>
        <v>0.13516272005239469</v>
      </c>
    </row>
    <row r="2090" spans="1:13" x14ac:dyDescent="0.25">
      <c r="A2090" s="6">
        <v>40831.902777777781</v>
      </c>
      <c r="B2090" s="13">
        <v>40831</v>
      </c>
      <c r="C2090" s="14">
        <v>0.90277777777777779</v>
      </c>
      <c r="D2090" s="13">
        <v>40831</v>
      </c>
      <c r="E2090" s="14">
        <v>14.8611111111112</v>
      </c>
      <c r="F2090" s="6">
        <f t="shared" si="138"/>
        <v>40831.861111111109</v>
      </c>
      <c r="G2090" s="7">
        <v>0.03</v>
      </c>
      <c r="K2090" s="7">
        <v>0.03</v>
      </c>
      <c r="L2090" s="7">
        <f t="shared" si="141"/>
        <v>3</v>
      </c>
      <c r="M2090" s="7">
        <f t="shared" si="140"/>
        <v>0.13516272005239469</v>
      </c>
    </row>
    <row r="2091" spans="1:13" x14ac:dyDescent="0.25">
      <c r="A2091" s="6">
        <v>40831.909722222219</v>
      </c>
      <c r="B2091" s="13">
        <v>40831</v>
      </c>
      <c r="C2091" s="14">
        <v>0.90972222222222221</v>
      </c>
      <c r="D2091" s="13">
        <v>40831</v>
      </c>
      <c r="E2091" s="14">
        <v>14.8680555555556</v>
      </c>
      <c r="F2091" s="6">
        <f t="shared" si="138"/>
        <v>40831.868055555555</v>
      </c>
      <c r="G2091" s="7">
        <v>0.03</v>
      </c>
      <c r="K2091" s="7">
        <v>0.03</v>
      </c>
      <c r="L2091" s="7">
        <f t="shared" si="141"/>
        <v>3</v>
      </c>
      <c r="M2091" s="7">
        <f t="shared" si="140"/>
        <v>0.13516272005239469</v>
      </c>
    </row>
    <row r="2092" spans="1:13" x14ac:dyDescent="0.25">
      <c r="A2092" s="6">
        <v>40831.916666666664</v>
      </c>
      <c r="B2092" s="13">
        <v>40831</v>
      </c>
      <c r="C2092" s="14">
        <v>0.91666666666666663</v>
      </c>
      <c r="D2092" s="13">
        <v>40831</v>
      </c>
      <c r="E2092" s="14">
        <v>14.875000000000099</v>
      </c>
      <c r="F2092" s="6">
        <f t="shared" si="138"/>
        <v>40831.875</v>
      </c>
      <c r="G2092" s="7">
        <v>0.03</v>
      </c>
      <c r="K2092" s="7">
        <v>0.03</v>
      </c>
      <c r="L2092" s="7">
        <f t="shared" si="141"/>
        <v>3</v>
      </c>
      <c r="M2092" s="7">
        <f t="shared" si="140"/>
        <v>0.13516272005239469</v>
      </c>
    </row>
    <row r="2093" spans="1:13" x14ac:dyDescent="0.25">
      <c r="A2093" s="6">
        <v>40831.923611111109</v>
      </c>
      <c r="B2093" s="13">
        <v>40831</v>
      </c>
      <c r="C2093" s="14">
        <v>0.92361111111111116</v>
      </c>
      <c r="D2093" s="13">
        <v>40831</v>
      </c>
      <c r="E2093" s="14">
        <v>14.8819444444445</v>
      </c>
      <c r="F2093" s="6">
        <f t="shared" si="138"/>
        <v>40831.881944444445</v>
      </c>
      <c r="G2093" s="7">
        <v>0.03</v>
      </c>
      <c r="K2093" s="7">
        <v>0.03</v>
      </c>
      <c r="L2093" s="7">
        <f t="shared" si="141"/>
        <v>3</v>
      </c>
      <c r="M2093" s="7">
        <f t="shared" si="140"/>
        <v>0.13516272005239469</v>
      </c>
    </row>
    <row r="2094" spans="1:13" x14ac:dyDescent="0.25">
      <c r="A2094" s="6">
        <v>40831.930555555555</v>
      </c>
      <c r="B2094" s="13">
        <v>40831</v>
      </c>
      <c r="C2094" s="14">
        <v>0.93055555555555547</v>
      </c>
      <c r="D2094" s="13">
        <v>40831</v>
      </c>
      <c r="E2094" s="14">
        <v>14.8888888888889</v>
      </c>
      <c r="F2094" s="6">
        <f t="shared" si="138"/>
        <v>40831.888888888891</v>
      </c>
      <c r="G2094" s="7">
        <v>0.03</v>
      </c>
      <c r="K2094" s="7">
        <v>0.03</v>
      </c>
      <c r="L2094" s="7">
        <f t="shared" si="141"/>
        <v>3</v>
      </c>
      <c r="M2094" s="7">
        <f t="shared" si="140"/>
        <v>0.13516272005239469</v>
      </c>
    </row>
    <row r="2095" spans="1:13" x14ac:dyDescent="0.25">
      <c r="A2095" s="6">
        <v>40831.9375</v>
      </c>
      <c r="B2095" s="13">
        <v>40831</v>
      </c>
      <c r="C2095" s="14">
        <v>0.9375</v>
      </c>
      <c r="D2095" s="13">
        <v>40831</v>
      </c>
      <c r="E2095" s="14">
        <v>14.8958333333334</v>
      </c>
      <c r="F2095" s="6">
        <f t="shared" si="138"/>
        <v>40831.895833333336</v>
      </c>
      <c r="G2095" s="7">
        <v>3.5000000000000003E-2</v>
      </c>
      <c r="K2095" s="7">
        <v>3.5000000000000003E-2</v>
      </c>
      <c r="L2095" s="7">
        <f t="shared" si="141"/>
        <v>3.5000000000000004</v>
      </c>
      <c r="M2095" s="7">
        <f t="shared" si="140"/>
        <v>0.19146514317097565</v>
      </c>
    </row>
    <row r="2096" spans="1:13" x14ac:dyDescent="0.25">
      <c r="A2096" s="6">
        <v>40831.944444444445</v>
      </c>
      <c r="B2096" s="13">
        <v>40831</v>
      </c>
      <c r="C2096" s="14">
        <v>0.94444444444444453</v>
      </c>
      <c r="D2096" s="13">
        <v>40831</v>
      </c>
      <c r="E2096" s="14">
        <v>14.9027777777778</v>
      </c>
      <c r="F2096" s="6">
        <f t="shared" ref="F2096:F2109" si="142">D2096+E2096-14</f>
        <v>40831.902777777781</v>
      </c>
      <c r="G2096" s="7">
        <v>3.6999999999999998E-2</v>
      </c>
      <c r="K2096" s="7">
        <v>3.6999999999999998E-2</v>
      </c>
      <c r="L2096" s="7">
        <f t="shared" si="141"/>
        <v>3.6999999999999997</v>
      </c>
      <c r="M2096" s="7">
        <f t="shared" si="140"/>
        <v>0.21707394716061687</v>
      </c>
    </row>
    <row r="2097" spans="1:13" x14ac:dyDescent="0.25">
      <c r="A2097" s="6">
        <v>40831.951388888891</v>
      </c>
      <c r="B2097" s="13">
        <v>40831</v>
      </c>
      <c r="C2097" s="14">
        <v>0.95138888888888884</v>
      </c>
      <c r="D2097" s="13">
        <v>40831</v>
      </c>
      <c r="E2097" s="14">
        <v>14.9097222222223</v>
      </c>
      <c r="F2097" s="6">
        <f t="shared" si="142"/>
        <v>40831.909722222219</v>
      </c>
      <c r="G2097" s="7">
        <v>3.6999999999999998E-2</v>
      </c>
      <c r="K2097" s="7">
        <v>3.6999999999999998E-2</v>
      </c>
      <c r="L2097" s="7">
        <f t="shared" si="141"/>
        <v>3.6999999999999997</v>
      </c>
      <c r="M2097" s="7">
        <f t="shared" si="140"/>
        <v>0.21707394716061687</v>
      </c>
    </row>
    <row r="2098" spans="1:13" x14ac:dyDescent="0.25">
      <c r="A2098" s="6">
        <v>40831.958333333336</v>
      </c>
      <c r="B2098" s="13">
        <v>40831</v>
      </c>
      <c r="C2098" s="14">
        <v>0.95833333333333337</v>
      </c>
      <c r="D2098" s="13">
        <v>40831</v>
      </c>
      <c r="E2098" s="14">
        <v>14.9166666666667</v>
      </c>
      <c r="F2098" s="6">
        <f t="shared" si="142"/>
        <v>40831.916666666664</v>
      </c>
      <c r="G2098" s="7">
        <v>3.6999999999999998E-2</v>
      </c>
      <c r="K2098" s="7">
        <v>3.6999999999999998E-2</v>
      </c>
      <c r="L2098" s="7">
        <f t="shared" si="141"/>
        <v>3.6999999999999997</v>
      </c>
      <c r="M2098" s="7">
        <f t="shared" si="140"/>
        <v>0.21707394716061687</v>
      </c>
    </row>
    <row r="2099" spans="1:13" x14ac:dyDescent="0.25">
      <c r="A2099" s="6">
        <v>40831.965277777781</v>
      </c>
      <c r="B2099" s="13">
        <v>40831</v>
      </c>
      <c r="C2099" s="14">
        <v>0.96527777777777779</v>
      </c>
      <c r="D2099" s="13">
        <v>40831</v>
      </c>
      <c r="E2099" s="14">
        <v>14.9236111111112</v>
      </c>
      <c r="F2099" s="6">
        <f t="shared" si="142"/>
        <v>40831.923611111109</v>
      </c>
      <c r="G2099" s="7">
        <v>3.6999999999999998E-2</v>
      </c>
      <c r="K2099" s="7">
        <v>3.6999999999999998E-2</v>
      </c>
      <c r="L2099" s="7">
        <f t="shared" si="141"/>
        <v>3.6999999999999997</v>
      </c>
      <c r="M2099" s="7">
        <f t="shared" si="140"/>
        <v>0.21707394716061687</v>
      </c>
    </row>
    <row r="2100" spans="1:13" x14ac:dyDescent="0.25">
      <c r="A2100" s="6">
        <v>40831.972222222219</v>
      </c>
      <c r="B2100" s="13">
        <v>40831</v>
      </c>
      <c r="C2100" s="14">
        <v>0.97222222222222221</v>
      </c>
      <c r="D2100" s="13">
        <v>40831</v>
      </c>
      <c r="E2100" s="14">
        <v>14.9305555555556</v>
      </c>
      <c r="F2100" s="6">
        <f t="shared" si="142"/>
        <v>40831.930555555555</v>
      </c>
      <c r="G2100" s="7">
        <v>3.6999999999999998E-2</v>
      </c>
      <c r="K2100" s="7">
        <v>3.6999999999999998E-2</v>
      </c>
      <c r="L2100" s="7">
        <f t="shared" si="141"/>
        <v>3.6999999999999997</v>
      </c>
      <c r="M2100" s="7">
        <f t="shared" si="140"/>
        <v>0.21707394716061687</v>
      </c>
    </row>
    <row r="2101" spans="1:13" x14ac:dyDescent="0.25">
      <c r="A2101" s="6">
        <v>40831.979166666664</v>
      </c>
      <c r="B2101" s="13">
        <v>40831</v>
      </c>
      <c r="C2101" s="14">
        <v>0.97916666666666663</v>
      </c>
      <c r="D2101" s="13">
        <v>40831</v>
      </c>
      <c r="E2101" s="14">
        <v>14.937500000000099</v>
      </c>
      <c r="F2101" s="6">
        <f t="shared" si="142"/>
        <v>40831.9375</v>
      </c>
      <c r="G2101" s="7">
        <v>3.6999999999999998E-2</v>
      </c>
      <c r="K2101" s="7">
        <v>3.6999999999999998E-2</v>
      </c>
      <c r="L2101" s="7">
        <f t="shared" si="141"/>
        <v>3.6999999999999997</v>
      </c>
      <c r="M2101" s="7">
        <f t="shared" si="140"/>
        <v>0.21707394716061687</v>
      </c>
    </row>
    <row r="2102" spans="1:13" x14ac:dyDescent="0.25">
      <c r="A2102" s="6">
        <v>40831.986111111109</v>
      </c>
      <c r="B2102" s="13">
        <v>40831</v>
      </c>
      <c r="C2102" s="14">
        <v>0.98611111111111116</v>
      </c>
      <c r="D2102" s="13">
        <v>40831</v>
      </c>
      <c r="E2102" s="14">
        <v>14.9444444444445</v>
      </c>
      <c r="F2102" s="6">
        <f t="shared" si="142"/>
        <v>40831.944444444445</v>
      </c>
      <c r="G2102" s="7">
        <v>3.1E-2</v>
      </c>
      <c r="K2102" s="7">
        <v>3.1E-2</v>
      </c>
      <c r="L2102" s="7">
        <f t="shared" si="141"/>
        <v>3.1</v>
      </c>
      <c r="M2102" s="7">
        <f t="shared" si="140"/>
        <v>0.14555464688803088</v>
      </c>
    </row>
    <row r="2103" spans="1:13" x14ac:dyDescent="0.25">
      <c r="A2103" s="6">
        <v>40831.993055555555</v>
      </c>
      <c r="B2103" s="13">
        <v>40831</v>
      </c>
      <c r="C2103" s="14">
        <v>0.99305555555555547</v>
      </c>
      <c r="D2103" s="13">
        <v>40831</v>
      </c>
      <c r="E2103" s="14">
        <v>14.9513888888889</v>
      </c>
      <c r="F2103" s="6">
        <f t="shared" si="142"/>
        <v>40831.951388888891</v>
      </c>
      <c r="G2103" s="7">
        <v>3.2000000000000001E-2</v>
      </c>
      <c r="K2103" s="7">
        <v>3.2000000000000001E-2</v>
      </c>
      <c r="L2103" s="7">
        <f t="shared" si="141"/>
        <v>3.2</v>
      </c>
      <c r="M2103" s="7">
        <f t="shared" si="140"/>
        <v>0.15637733575814744</v>
      </c>
    </row>
    <row r="2104" spans="1:13" x14ac:dyDescent="0.25">
      <c r="A2104" s="6">
        <v>40832</v>
      </c>
      <c r="B2104" s="13">
        <v>40832</v>
      </c>
      <c r="C2104" s="14">
        <v>0</v>
      </c>
      <c r="D2104" s="13">
        <v>40831</v>
      </c>
      <c r="E2104" s="14">
        <v>14.9583333333334</v>
      </c>
      <c r="F2104" s="6">
        <f t="shared" si="142"/>
        <v>40831.958333333336</v>
      </c>
      <c r="G2104" s="7">
        <v>3.1E-2</v>
      </c>
      <c r="K2104" s="7">
        <v>3.1E-2</v>
      </c>
      <c r="L2104" s="7">
        <f t="shared" si="141"/>
        <v>3.1</v>
      </c>
      <c r="M2104" s="7">
        <f t="shared" si="140"/>
        <v>0.14555464688803088</v>
      </c>
    </row>
    <row r="2105" spans="1:13" x14ac:dyDescent="0.25">
      <c r="A2105" s="6">
        <v>40832.006944444445</v>
      </c>
      <c r="B2105" s="13">
        <v>40832</v>
      </c>
      <c r="C2105" s="14">
        <v>6.9444444444444441E-3</v>
      </c>
      <c r="D2105" s="13">
        <v>40831</v>
      </c>
      <c r="E2105" s="14">
        <v>14.9652777777778</v>
      </c>
      <c r="F2105" s="6">
        <f t="shared" si="142"/>
        <v>40831.965277777781</v>
      </c>
      <c r="G2105" s="7">
        <v>3.1E-2</v>
      </c>
      <c r="K2105" s="7">
        <v>3.1E-2</v>
      </c>
      <c r="L2105" s="7">
        <f t="shared" si="141"/>
        <v>3.1</v>
      </c>
      <c r="M2105" s="7">
        <f t="shared" si="140"/>
        <v>0.14555464688803088</v>
      </c>
    </row>
    <row r="2106" spans="1:13" x14ac:dyDescent="0.25">
      <c r="A2106" s="6">
        <v>40832.013888888891</v>
      </c>
      <c r="B2106" s="13">
        <v>40832</v>
      </c>
      <c r="C2106" s="14">
        <v>1.3888888888888888E-2</v>
      </c>
      <c r="D2106" s="13">
        <v>40831</v>
      </c>
      <c r="E2106" s="14">
        <v>14.9722222222223</v>
      </c>
      <c r="F2106" s="6">
        <f t="shared" si="142"/>
        <v>40831.972222222219</v>
      </c>
      <c r="G2106" s="7">
        <v>3.1E-2</v>
      </c>
      <c r="K2106" s="7">
        <v>3.1E-2</v>
      </c>
      <c r="L2106" s="7">
        <f t="shared" si="141"/>
        <v>3.1</v>
      </c>
      <c r="M2106" s="7">
        <f t="shared" si="140"/>
        <v>0.14555464688803088</v>
      </c>
    </row>
    <row r="2107" spans="1:13" x14ac:dyDescent="0.25">
      <c r="A2107" s="6">
        <v>40832.020833333336</v>
      </c>
      <c r="B2107" s="13">
        <v>40832</v>
      </c>
      <c r="C2107" s="14">
        <v>2.0833333333333332E-2</v>
      </c>
      <c r="D2107" s="13">
        <v>40831</v>
      </c>
      <c r="E2107" s="14">
        <v>14.9791666666667</v>
      </c>
      <c r="F2107" s="6">
        <f t="shared" si="142"/>
        <v>40831.979166666664</v>
      </c>
      <c r="G2107" s="7">
        <v>3.1E-2</v>
      </c>
      <c r="K2107" s="7">
        <v>3.1E-2</v>
      </c>
      <c r="L2107" s="7">
        <f t="shared" si="141"/>
        <v>3.1</v>
      </c>
      <c r="M2107" s="7">
        <f t="shared" si="140"/>
        <v>0.14555464688803088</v>
      </c>
    </row>
    <row r="2108" spans="1:13" x14ac:dyDescent="0.25">
      <c r="A2108" s="6">
        <v>40832.027777777781</v>
      </c>
      <c r="B2108" s="13">
        <v>40832</v>
      </c>
      <c r="C2108" s="14">
        <v>2.7777777777777776E-2</v>
      </c>
      <c r="D2108" s="13">
        <v>40831</v>
      </c>
      <c r="E2108" s="14">
        <v>14.9861111111112</v>
      </c>
      <c r="F2108" s="6">
        <f t="shared" si="142"/>
        <v>40831.986111111109</v>
      </c>
      <c r="G2108" s="7">
        <v>3.1E-2</v>
      </c>
      <c r="K2108" s="7">
        <v>3.1E-2</v>
      </c>
      <c r="L2108" s="7">
        <f t="shared" si="141"/>
        <v>3.1</v>
      </c>
      <c r="M2108" s="7">
        <f t="shared" si="140"/>
        <v>0.14555464688803088</v>
      </c>
    </row>
    <row r="2109" spans="1:13" x14ac:dyDescent="0.25">
      <c r="A2109" s="6">
        <v>40832.034722222219</v>
      </c>
      <c r="B2109" s="13">
        <v>40832</v>
      </c>
      <c r="C2109" s="14">
        <v>3.4722222222222224E-2</v>
      </c>
      <c r="D2109" s="13">
        <v>40831</v>
      </c>
      <c r="E2109" s="14">
        <v>14.9930555555556</v>
      </c>
      <c r="F2109" s="6">
        <f t="shared" si="142"/>
        <v>40831.993055555555</v>
      </c>
      <c r="G2109" s="7">
        <v>3.1E-2</v>
      </c>
      <c r="K2109" s="7">
        <v>3.1E-2</v>
      </c>
      <c r="L2109" s="7">
        <f t="shared" si="141"/>
        <v>3.1</v>
      </c>
      <c r="M2109" s="7">
        <f t="shared" si="140"/>
        <v>0.14555464688803088</v>
      </c>
    </row>
    <row r="2110" spans="1:13" x14ac:dyDescent="0.25">
      <c r="A2110" s="6">
        <v>40832.041666666664</v>
      </c>
      <c r="B2110" s="13">
        <v>40832</v>
      </c>
      <c r="C2110" s="14">
        <v>4.1666666666666664E-2</v>
      </c>
      <c r="D2110" s="13">
        <v>40832</v>
      </c>
      <c r="E2110" s="14">
        <v>15.000000000000099</v>
      </c>
      <c r="F2110" s="6">
        <f>D2110+E2110-15</f>
        <v>40832</v>
      </c>
      <c r="G2110" s="7">
        <v>0.03</v>
      </c>
      <c r="K2110" s="7">
        <v>0.03</v>
      </c>
      <c r="L2110" s="7">
        <f t="shared" si="141"/>
        <v>3</v>
      </c>
      <c r="M2110" s="7">
        <f t="shared" si="140"/>
        <v>0.13516272005239469</v>
      </c>
    </row>
    <row r="2111" spans="1:13" x14ac:dyDescent="0.25">
      <c r="A2111" s="6">
        <v>40832.048611111109</v>
      </c>
      <c r="B2111" s="13">
        <v>40832</v>
      </c>
      <c r="C2111" s="14">
        <v>4.8611111111111112E-2</v>
      </c>
      <c r="D2111" s="13">
        <v>40832</v>
      </c>
      <c r="E2111" s="14">
        <v>15.0069444444445</v>
      </c>
      <c r="F2111" s="6">
        <f>D2111+E2111-15</f>
        <v>40832.006944444445</v>
      </c>
      <c r="G2111" s="7">
        <v>0.03</v>
      </c>
      <c r="K2111" s="7">
        <v>0.03</v>
      </c>
      <c r="L2111" s="7">
        <f t="shared" si="141"/>
        <v>3</v>
      </c>
      <c r="M2111" s="7">
        <f t="shared" si="140"/>
        <v>0.13516272005239469</v>
      </c>
    </row>
    <row r="2112" spans="1:13" x14ac:dyDescent="0.25">
      <c r="A2112" s="6">
        <v>40832.055555555555</v>
      </c>
      <c r="B2112" s="13">
        <v>40832</v>
      </c>
      <c r="C2112" s="14">
        <v>5.5555555555555552E-2</v>
      </c>
      <c r="D2112" s="13">
        <v>40832</v>
      </c>
      <c r="E2112" s="14">
        <v>15.0138888888889</v>
      </c>
      <c r="F2112" s="6">
        <f t="shared" ref="F2112:F2175" si="143">D2112+E2112-15</f>
        <v>40832.013888888891</v>
      </c>
      <c r="G2112" s="7">
        <v>0.03</v>
      </c>
      <c r="K2112" s="7">
        <v>0.03</v>
      </c>
      <c r="L2112" s="7">
        <f t="shared" si="141"/>
        <v>3</v>
      </c>
      <c r="M2112" s="7">
        <f t="shared" si="140"/>
        <v>0.13516272005239469</v>
      </c>
    </row>
    <row r="2113" spans="1:13" x14ac:dyDescent="0.25">
      <c r="A2113" s="6">
        <v>40832.0625</v>
      </c>
      <c r="B2113" s="13">
        <v>40832</v>
      </c>
      <c r="C2113" s="14">
        <v>6.25E-2</v>
      </c>
      <c r="D2113" s="13">
        <v>40832</v>
      </c>
      <c r="E2113" s="14">
        <v>15.0208333333334</v>
      </c>
      <c r="F2113" s="6">
        <f t="shared" si="143"/>
        <v>40832.020833333336</v>
      </c>
      <c r="G2113" s="7">
        <v>0.03</v>
      </c>
      <c r="K2113" s="7">
        <v>0.03</v>
      </c>
      <c r="L2113" s="7">
        <f t="shared" si="141"/>
        <v>3</v>
      </c>
      <c r="M2113" s="7">
        <f t="shared" si="140"/>
        <v>0.13516272005239469</v>
      </c>
    </row>
    <row r="2114" spans="1:13" x14ac:dyDescent="0.25">
      <c r="A2114" s="6">
        <v>40832.069444444445</v>
      </c>
      <c r="B2114" s="13">
        <v>40832</v>
      </c>
      <c r="C2114" s="14">
        <v>6.9444444444444434E-2</v>
      </c>
      <c r="D2114" s="13">
        <v>40832</v>
      </c>
      <c r="E2114" s="14">
        <v>15.0277777777778</v>
      </c>
      <c r="F2114" s="6">
        <f t="shared" si="143"/>
        <v>40832.027777777781</v>
      </c>
      <c r="G2114" s="7">
        <v>0.03</v>
      </c>
      <c r="K2114" s="7">
        <v>0.03</v>
      </c>
      <c r="L2114" s="7">
        <f t="shared" si="141"/>
        <v>3</v>
      </c>
      <c r="M2114" s="7">
        <f t="shared" si="140"/>
        <v>0.13516272005239469</v>
      </c>
    </row>
    <row r="2115" spans="1:13" x14ac:dyDescent="0.25">
      <c r="A2115" s="6">
        <v>40832.076388888891</v>
      </c>
      <c r="B2115" s="13">
        <v>40832</v>
      </c>
      <c r="C2115" s="14">
        <v>7.6388888888888895E-2</v>
      </c>
      <c r="D2115" s="13">
        <v>40832</v>
      </c>
      <c r="E2115" s="14">
        <v>15.0347222222223</v>
      </c>
      <c r="F2115" s="6">
        <f t="shared" si="143"/>
        <v>40832.034722222219</v>
      </c>
      <c r="G2115" s="7">
        <v>0.03</v>
      </c>
      <c r="K2115" s="7">
        <v>0.03</v>
      </c>
      <c r="L2115" s="7">
        <f t="shared" si="141"/>
        <v>3</v>
      </c>
      <c r="M2115" s="7">
        <f t="shared" ref="M2115:M2178" si="144">IF(L2115&lt;10.1,(0.011299*L2115^2.259),(0.00526*L2115^2.542))</f>
        <v>0.13516272005239469</v>
      </c>
    </row>
    <row r="2116" spans="1:13" x14ac:dyDescent="0.25">
      <c r="A2116" s="6">
        <v>40832.083333333336</v>
      </c>
      <c r="B2116" s="13">
        <v>40832</v>
      </c>
      <c r="C2116" s="14">
        <v>8.3333333333333329E-2</v>
      </c>
      <c r="D2116" s="13">
        <v>40832</v>
      </c>
      <c r="E2116" s="14">
        <v>15.0416666666667</v>
      </c>
      <c r="F2116" s="6">
        <f t="shared" si="143"/>
        <v>40832.041666666664</v>
      </c>
      <c r="G2116" s="7">
        <v>0.03</v>
      </c>
      <c r="K2116" s="7">
        <v>0.03</v>
      </c>
      <c r="L2116" s="7">
        <f t="shared" si="141"/>
        <v>3</v>
      </c>
      <c r="M2116" s="7">
        <f t="shared" si="144"/>
        <v>0.13516272005239469</v>
      </c>
    </row>
    <row r="2117" spans="1:13" x14ac:dyDescent="0.25">
      <c r="A2117" s="6">
        <v>40832.090277777781</v>
      </c>
      <c r="B2117" s="13">
        <v>40832</v>
      </c>
      <c r="C2117" s="14">
        <v>9.0277777777777776E-2</v>
      </c>
      <c r="D2117" s="13">
        <v>40832</v>
      </c>
      <c r="E2117" s="14">
        <v>15.0486111111112</v>
      </c>
      <c r="F2117" s="6">
        <f t="shared" si="143"/>
        <v>40832.048611111109</v>
      </c>
      <c r="G2117" s="7">
        <v>0.03</v>
      </c>
      <c r="K2117" s="7">
        <v>0.03</v>
      </c>
      <c r="L2117" s="7">
        <f t="shared" ref="L2117:L2180" si="145">K2117*100</f>
        <v>3</v>
      </c>
      <c r="M2117" s="7">
        <f t="shared" si="144"/>
        <v>0.13516272005239469</v>
      </c>
    </row>
    <row r="2118" spans="1:13" x14ac:dyDescent="0.25">
      <c r="A2118" s="6">
        <v>40832.097222222219</v>
      </c>
      <c r="B2118" s="13">
        <v>40832</v>
      </c>
      <c r="C2118" s="14">
        <v>9.7222222222222224E-2</v>
      </c>
      <c r="D2118" s="13">
        <v>40832</v>
      </c>
      <c r="E2118" s="14">
        <v>15.0555555555556</v>
      </c>
      <c r="F2118" s="6">
        <f t="shared" si="143"/>
        <v>40832.055555555555</v>
      </c>
      <c r="G2118" s="7">
        <v>0.03</v>
      </c>
      <c r="K2118" s="7">
        <v>0.03</v>
      </c>
      <c r="L2118" s="7">
        <f t="shared" si="145"/>
        <v>3</v>
      </c>
      <c r="M2118" s="7">
        <f t="shared" si="144"/>
        <v>0.13516272005239469</v>
      </c>
    </row>
    <row r="2119" spans="1:13" x14ac:dyDescent="0.25">
      <c r="A2119" s="6">
        <v>40832.104166666664</v>
      </c>
      <c r="B2119" s="13">
        <v>40832</v>
      </c>
      <c r="C2119" s="14">
        <v>0.10416666666666667</v>
      </c>
      <c r="D2119" s="13">
        <v>40832</v>
      </c>
      <c r="E2119" s="14">
        <v>15.062500000000099</v>
      </c>
      <c r="F2119" s="6">
        <f t="shared" si="143"/>
        <v>40832.0625</v>
      </c>
      <c r="G2119" s="7">
        <v>3.1E-2</v>
      </c>
      <c r="K2119" s="7">
        <v>3.1E-2</v>
      </c>
      <c r="L2119" s="7">
        <f t="shared" si="145"/>
        <v>3.1</v>
      </c>
      <c r="M2119" s="7">
        <f t="shared" si="144"/>
        <v>0.14555464688803088</v>
      </c>
    </row>
    <row r="2120" spans="1:13" x14ac:dyDescent="0.25">
      <c r="A2120" s="6">
        <v>40832.111111111109</v>
      </c>
      <c r="B2120" s="13">
        <v>40832</v>
      </c>
      <c r="C2120" s="14">
        <v>0.1111111111111111</v>
      </c>
      <c r="D2120" s="13">
        <v>40832</v>
      </c>
      <c r="E2120" s="14">
        <v>15.0694444444445</v>
      </c>
      <c r="F2120" s="6">
        <f t="shared" si="143"/>
        <v>40832.069444444445</v>
      </c>
      <c r="G2120" s="7">
        <v>0.03</v>
      </c>
      <c r="K2120" s="7">
        <v>0.03</v>
      </c>
      <c r="L2120" s="7">
        <f t="shared" si="145"/>
        <v>3</v>
      </c>
      <c r="M2120" s="7">
        <f t="shared" si="144"/>
        <v>0.13516272005239469</v>
      </c>
    </row>
    <row r="2121" spans="1:13" x14ac:dyDescent="0.25">
      <c r="A2121" s="6">
        <v>40832.118055555555</v>
      </c>
      <c r="B2121" s="13">
        <v>40832</v>
      </c>
      <c r="C2121" s="14">
        <v>0.11805555555555557</v>
      </c>
      <c r="D2121" s="13">
        <v>40832</v>
      </c>
      <c r="E2121" s="14">
        <v>15.0763888888889</v>
      </c>
      <c r="F2121" s="6">
        <f t="shared" si="143"/>
        <v>40832.076388888891</v>
      </c>
      <c r="G2121" s="7">
        <v>0.03</v>
      </c>
      <c r="K2121" s="7">
        <v>0.03</v>
      </c>
      <c r="L2121" s="7">
        <f t="shared" si="145"/>
        <v>3</v>
      </c>
      <c r="M2121" s="7">
        <f t="shared" si="144"/>
        <v>0.13516272005239469</v>
      </c>
    </row>
    <row r="2122" spans="1:13" x14ac:dyDescent="0.25">
      <c r="A2122" s="6">
        <v>40832.125</v>
      </c>
      <c r="B2122" s="13">
        <v>40832</v>
      </c>
      <c r="C2122" s="14">
        <v>0.125</v>
      </c>
      <c r="D2122" s="13">
        <v>40832</v>
      </c>
      <c r="E2122" s="14">
        <v>15.0833333333334</v>
      </c>
      <c r="F2122" s="6">
        <f t="shared" si="143"/>
        <v>40832.083333333336</v>
      </c>
      <c r="G2122" s="7">
        <v>0.03</v>
      </c>
      <c r="K2122" s="7">
        <v>0.03</v>
      </c>
      <c r="L2122" s="7">
        <f t="shared" si="145"/>
        <v>3</v>
      </c>
      <c r="M2122" s="7">
        <f t="shared" si="144"/>
        <v>0.13516272005239469</v>
      </c>
    </row>
    <row r="2123" spans="1:13" x14ac:dyDescent="0.25">
      <c r="A2123" s="6">
        <v>40832.131944444445</v>
      </c>
      <c r="B2123" s="13">
        <v>40832</v>
      </c>
      <c r="C2123" s="14">
        <v>0.13194444444444445</v>
      </c>
      <c r="D2123" s="13">
        <v>40832</v>
      </c>
      <c r="E2123" s="14">
        <v>15.0902777777778</v>
      </c>
      <c r="F2123" s="6">
        <f t="shared" si="143"/>
        <v>40832.090277777781</v>
      </c>
      <c r="G2123" s="7">
        <v>2.9000000000000001E-2</v>
      </c>
      <c r="K2123" s="7">
        <v>2.9000000000000001E-2</v>
      </c>
      <c r="L2123" s="7">
        <f t="shared" si="145"/>
        <v>2.9000000000000004</v>
      </c>
      <c r="M2123" s="7">
        <f t="shared" si="144"/>
        <v>0.1251979119852728</v>
      </c>
    </row>
    <row r="2124" spans="1:13" x14ac:dyDescent="0.25">
      <c r="A2124" s="6">
        <v>40832.138888888891</v>
      </c>
      <c r="B2124" s="13">
        <v>40832</v>
      </c>
      <c r="C2124" s="14">
        <v>0.1388888888888889</v>
      </c>
      <c r="D2124" s="13">
        <v>40832</v>
      </c>
      <c r="E2124" s="14">
        <v>15.0972222222223</v>
      </c>
      <c r="F2124" s="6">
        <f t="shared" si="143"/>
        <v>40832.097222222219</v>
      </c>
      <c r="G2124" s="7">
        <v>2.9000000000000001E-2</v>
      </c>
      <c r="K2124" s="7">
        <v>2.9000000000000001E-2</v>
      </c>
      <c r="L2124" s="7">
        <f t="shared" si="145"/>
        <v>2.9000000000000004</v>
      </c>
      <c r="M2124" s="7">
        <f t="shared" si="144"/>
        <v>0.1251979119852728</v>
      </c>
    </row>
    <row r="2125" spans="1:13" x14ac:dyDescent="0.25">
      <c r="A2125" s="6">
        <v>40832.145833333336</v>
      </c>
      <c r="B2125" s="13">
        <v>40832</v>
      </c>
      <c r="C2125" s="14">
        <v>0.14583333333333334</v>
      </c>
      <c r="D2125" s="13">
        <v>40832</v>
      </c>
      <c r="E2125" s="14">
        <v>15.1041666666667</v>
      </c>
      <c r="F2125" s="6">
        <f t="shared" si="143"/>
        <v>40832.104166666664</v>
      </c>
      <c r="G2125" s="7">
        <v>2.9000000000000001E-2</v>
      </c>
      <c r="K2125" s="7">
        <v>2.9000000000000001E-2</v>
      </c>
      <c r="L2125" s="7">
        <f t="shared" si="145"/>
        <v>2.9000000000000004</v>
      </c>
      <c r="M2125" s="7">
        <f t="shared" si="144"/>
        <v>0.1251979119852728</v>
      </c>
    </row>
    <row r="2126" spans="1:13" x14ac:dyDescent="0.25">
      <c r="A2126" s="6">
        <v>40832.152777777781</v>
      </c>
      <c r="B2126" s="13">
        <v>40832</v>
      </c>
      <c r="C2126" s="14">
        <v>0.15277777777777776</v>
      </c>
      <c r="D2126" s="13">
        <v>40832</v>
      </c>
      <c r="E2126" s="14">
        <v>15.1111111111112</v>
      </c>
      <c r="F2126" s="6">
        <f t="shared" si="143"/>
        <v>40832.111111111109</v>
      </c>
      <c r="G2126" s="7">
        <v>2.9000000000000001E-2</v>
      </c>
      <c r="K2126" s="7">
        <v>2.9000000000000001E-2</v>
      </c>
      <c r="L2126" s="7">
        <f t="shared" si="145"/>
        <v>2.9000000000000004</v>
      </c>
      <c r="M2126" s="7">
        <f t="shared" si="144"/>
        <v>0.1251979119852728</v>
      </c>
    </row>
    <row r="2127" spans="1:13" x14ac:dyDescent="0.25">
      <c r="A2127" s="6">
        <v>40832.159722222219</v>
      </c>
      <c r="B2127" s="13">
        <v>40832</v>
      </c>
      <c r="C2127" s="14">
        <v>0.15972222222222224</v>
      </c>
      <c r="D2127" s="13">
        <v>40832</v>
      </c>
      <c r="E2127" s="14">
        <v>15.1180555555556</v>
      </c>
      <c r="F2127" s="6">
        <f t="shared" si="143"/>
        <v>40832.118055555555</v>
      </c>
      <c r="G2127" s="7">
        <v>2.9000000000000001E-2</v>
      </c>
      <c r="K2127" s="7">
        <v>2.9000000000000001E-2</v>
      </c>
      <c r="L2127" s="7">
        <f t="shared" si="145"/>
        <v>2.9000000000000004</v>
      </c>
      <c r="M2127" s="7">
        <f t="shared" si="144"/>
        <v>0.1251979119852728</v>
      </c>
    </row>
    <row r="2128" spans="1:13" x14ac:dyDescent="0.25">
      <c r="A2128" s="6">
        <v>40832.166666666664</v>
      </c>
      <c r="B2128" s="13">
        <v>40832</v>
      </c>
      <c r="C2128" s="14">
        <v>0.16666666666666666</v>
      </c>
      <c r="D2128" s="13">
        <v>40832</v>
      </c>
      <c r="E2128" s="14">
        <v>15.125000000000099</v>
      </c>
      <c r="F2128" s="6">
        <f t="shared" si="143"/>
        <v>40832.125</v>
      </c>
      <c r="G2128" s="7">
        <v>2.9000000000000001E-2</v>
      </c>
      <c r="K2128" s="7">
        <v>2.9000000000000001E-2</v>
      </c>
      <c r="L2128" s="7">
        <f t="shared" si="145"/>
        <v>2.9000000000000004</v>
      </c>
      <c r="M2128" s="7">
        <f t="shared" si="144"/>
        <v>0.1251979119852728</v>
      </c>
    </row>
    <row r="2129" spans="1:13" x14ac:dyDescent="0.25">
      <c r="A2129" s="6">
        <v>40832.173611111109</v>
      </c>
      <c r="B2129" s="13">
        <v>40832</v>
      </c>
      <c r="C2129" s="14">
        <v>0.17361111111111113</v>
      </c>
      <c r="D2129" s="13">
        <v>40832</v>
      </c>
      <c r="E2129" s="14">
        <v>15.1319444444445</v>
      </c>
      <c r="F2129" s="6">
        <f t="shared" si="143"/>
        <v>40832.131944444445</v>
      </c>
      <c r="G2129" s="7">
        <v>0.03</v>
      </c>
      <c r="K2129" s="7">
        <v>0.03</v>
      </c>
      <c r="L2129" s="7">
        <f t="shared" si="145"/>
        <v>3</v>
      </c>
      <c r="M2129" s="7">
        <f t="shared" si="144"/>
        <v>0.13516272005239469</v>
      </c>
    </row>
    <row r="2130" spans="1:13" x14ac:dyDescent="0.25">
      <c r="A2130" s="6">
        <v>40832.180555555555</v>
      </c>
      <c r="B2130" s="13">
        <v>40832</v>
      </c>
      <c r="C2130" s="14">
        <v>0.18055555555555555</v>
      </c>
      <c r="D2130" s="13">
        <v>40832</v>
      </c>
      <c r="E2130" s="14">
        <v>15.1388888888889</v>
      </c>
      <c r="F2130" s="6">
        <f t="shared" si="143"/>
        <v>40832.138888888891</v>
      </c>
      <c r="G2130" s="7">
        <v>0.03</v>
      </c>
      <c r="K2130" s="7">
        <v>0.03</v>
      </c>
      <c r="L2130" s="7">
        <f t="shared" si="145"/>
        <v>3</v>
      </c>
      <c r="M2130" s="7">
        <f t="shared" si="144"/>
        <v>0.13516272005239469</v>
      </c>
    </row>
    <row r="2131" spans="1:13" x14ac:dyDescent="0.25">
      <c r="A2131" s="6">
        <v>40832.1875</v>
      </c>
      <c r="B2131" s="13">
        <v>40832</v>
      </c>
      <c r="C2131" s="14">
        <v>0.1875</v>
      </c>
      <c r="D2131" s="13">
        <v>40832</v>
      </c>
      <c r="E2131" s="14">
        <v>15.1458333333334</v>
      </c>
      <c r="F2131" s="6">
        <f t="shared" si="143"/>
        <v>40832.145833333336</v>
      </c>
      <c r="G2131" s="7">
        <v>2.9000000000000001E-2</v>
      </c>
      <c r="K2131" s="7">
        <v>2.9000000000000001E-2</v>
      </c>
      <c r="L2131" s="7">
        <f t="shared" si="145"/>
        <v>2.9000000000000004</v>
      </c>
      <c r="M2131" s="7">
        <f t="shared" si="144"/>
        <v>0.1251979119852728</v>
      </c>
    </row>
    <row r="2132" spans="1:13" x14ac:dyDescent="0.25">
      <c r="A2132" s="6">
        <v>40832.194444444445</v>
      </c>
      <c r="B2132" s="13">
        <v>40832</v>
      </c>
      <c r="C2132" s="14">
        <v>0.19444444444444445</v>
      </c>
      <c r="D2132" s="13">
        <v>40832</v>
      </c>
      <c r="E2132" s="14">
        <v>15.1527777777778</v>
      </c>
      <c r="F2132" s="6">
        <f t="shared" si="143"/>
        <v>40832.152777777781</v>
      </c>
      <c r="G2132" s="7">
        <v>2.9000000000000001E-2</v>
      </c>
      <c r="K2132" s="7">
        <v>2.9000000000000001E-2</v>
      </c>
      <c r="L2132" s="7">
        <f t="shared" si="145"/>
        <v>2.9000000000000004</v>
      </c>
      <c r="M2132" s="7">
        <f t="shared" si="144"/>
        <v>0.1251979119852728</v>
      </c>
    </row>
    <row r="2133" spans="1:13" x14ac:dyDescent="0.25">
      <c r="A2133" s="6">
        <v>40832.201388888891</v>
      </c>
      <c r="B2133" s="13">
        <v>40832</v>
      </c>
      <c r="C2133" s="14">
        <v>0.20138888888888887</v>
      </c>
      <c r="D2133" s="13">
        <v>40832</v>
      </c>
      <c r="E2133" s="14">
        <v>15.1597222222223</v>
      </c>
      <c r="F2133" s="6">
        <f t="shared" si="143"/>
        <v>40832.159722222219</v>
      </c>
      <c r="G2133" s="7">
        <v>2.9000000000000001E-2</v>
      </c>
      <c r="K2133" s="7">
        <v>2.9000000000000001E-2</v>
      </c>
      <c r="L2133" s="7">
        <f t="shared" si="145"/>
        <v>2.9000000000000004</v>
      </c>
      <c r="M2133" s="7">
        <f t="shared" si="144"/>
        <v>0.1251979119852728</v>
      </c>
    </row>
    <row r="2134" spans="1:13" x14ac:dyDescent="0.25">
      <c r="A2134" s="6">
        <v>40832.208333333336</v>
      </c>
      <c r="B2134" s="13">
        <v>40832</v>
      </c>
      <c r="C2134" s="14">
        <v>0.20833333333333334</v>
      </c>
      <c r="D2134" s="13">
        <v>40832</v>
      </c>
      <c r="E2134" s="14">
        <v>15.1666666666667</v>
      </c>
      <c r="F2134" s="6">
        <f t="shared" si="143"/>
        <v>40832.166666666664</v>
      </c>
      <c r="G2134" s="7">
        <v>2.9000000000000001E-2</v>
      </c>
      <c r="K2134" s="7">
        <v>2.9000000000000001E-2</v>
      </c>
      <c r="L2134" s="7">
        <f t="shared" si="145"/>
        <v>2.9000000000000004</v>
      </c>
      <c r="M2134" s="7">
        <f t="shared" si="144"/>
        <v>0.1251979119852728</v>
      </c>
    </row>
    <row r="2135" spans="1:13" x14ac:dyDescent="0.25">
      <c r="A2135" s="6">
        <v>40832.215277777781</v>
      </c>
      <c r="B2135" s="13">
        <v>40832</v>
      </c>
      <c r="C2135" s="14">
        <v>0.21527777777777779</v>
      </c>
      <c r="D2135" s="13">
        <v>40832</v>
      </c>
      <c r="E2135" s="14">
        <v>15.1736111111112</v>
      </c>
      <c r="F2135" s="6">
        <f t="shared" si="143"/>
        <v>40832.173611111109</v>
      </c>
      <c r="G2135" s="7">
        <v>0.03</v>
      </c>
      <c r="K2135" s="7">
        <v>0.03</v>
      </c>
      <c r="L2135" s="7">
        <f t="shared" si="145"/>
        <v>3</v>
      </c>
      <c r="M2135" s="7">
        <f t="shared" si="144"/>
        <v>0.13516272005239469</v>
      </c>
    </row>
    <row r="2136" spans="1:13" x14ac:dyDescent="0.25">
      <c r="A2136" s="6">
        <v>40832.222222222219</v>
      </c>
      <c r="B2136" s="13">
        <v>40832</v>
      </c>
      <c r="C2136" s="14">
        <v>0.22222222222222221</v>
      </c>
      <c r="D2136" s="13">
        <v>40832</v>
      </c>
      <c r="E2136" s="14">
        <v>15.1805555555556</v>
      </c>
      <c r="F2136" s="6">
        <f t="shared" si="143"/>
        <v>40832.180555555555</v>
      </c>
      <c r="G2136" s="7">
        <v>2.9000000000000001E-2</v>
      </c>
      <c r="K2136" s="7">
        <v>2.9000000000000001E-2</v>
      </c>
      <c r="L2136" s="7">
        <f t="shared" si="145"/>
        <v>2.9000000000000004</v>
      </c>
      <c r="M2136" s="7">
        <f t="shared" si="144"/>
        <v>0.1251979119852728</v>
      </c>
    </row>
    <row r="2137" spans="1:13" x14ac:dyDescent="0.25">
      <c r="A2137" s="6">
        <v>40832.229166666664</v>
      </c>
      <c r="B2137" s="13">
        <v>40832</v>
      </c>
      <c r="C2137" s="14">
        <v>0.22916666666666666</v>
      </c>
      <c r="D2137" s="13">
        <v>40832</v>
      </c>
      <c r="E2137" s="14">
        <v>15.187500000000099</v>
      </c>
      <c r="F2137" s="6">
        <f t="shared" si="143"/>
        <v>40832.1875</v>
      </c>
      <c r="G2137" s="7">
        <v>2.9000000000000001E-2</v>
      </c>
      <c r="K2137" s="7">
        <v>2.9000000000000001E-2</v>
      </c>
      <c r="L2137" s="7">
        <f t="shared" si="145"/>
        <v>2.9000000000000004</v>
      </c>
      <c r="M2137" s="7">
        <f t="shared" si="144"/>
        <v>0.1251979119852728</v>
      </c>
    </row>
    <row r="2138" spans="1:13" x14ac:dyDescent="0.25">
      <c r="A2138" s="6">
        <v>40832.236111111109</v>
      </c>
      <c r="B2138" s="13">
        <v>40832</v>
      </c>
      <c r="C2138" s="14">
        <v>0.23611111111111113</v>
      </c>
      <c r="D2138" s="13">
        <v>40832</v>
      </c>
      <c r="E2138" s="14">
        <v>15.1944444444445</v>
      </c>
      <c r="F2138" s="6">
        <f t="shared" si="143"/>
        <v>40832.194444444445</v>
      </c>
      <c r="G2138" s="7">
        <v>2.9000000000000001E-2</v>
      </c>
      <c r="K2138" s="7">
        <v>2.9000000000000001E-2</v>
      </c>
      <c r="L2138" s="7">
        <f t="shared" si="145"/>
        <v>2.9000000000000004</v>
      </c>
      <c r="M2138" s="7">
        <f t="shared" si="144"/>
        <v>0.1251979119852728</v>
      </c>
    </row>
    <row r="2139" spans="1:13" x14ac:dyDescent="0.25">
      <c r="A2139" s="6">
        <v>40832.243055555555</v>
      </c>
      <c r="B2139" s="13">
        <v>40832</v>
      </c>
      <c r="C2139" s="14">
        <v>0.24305555555555555</v>
      </c>
      <c r="D2139" s="13">
        <v>40832</v>
      </c>
      <c r="E2139" s="14">
        <v>15.2013888888889</v>
      </c>
      <c r="F2139" s="6">
        <f t="shared" si="143"/>
        <v>40832.201388888891</v>
      </c>
      <c r="G2139" s="7">
        <v>2.9000000000000001E-2</v>
      </c>
      <c r="K2139" s="7">
        <v>2.9000000000000001E-2</v>
      </c>
      <c r="L2139" s="7">
        <f t="shared" si="145"/>
        <v>2.9000000000000004</v>
      </c>
      <c r="M2139" s="7">
        <f t="shared" si="144"/>
        <v>0.1251979119852728</v>
      </c>
    </row>
    <row r="2140" spans="1:13" x14ac:dyDescent="0.25">
      <c r="A2140" s="6">
        <v>40832.25</v>
      </c>
      <c r="B2140" s="13">
        <v>40832</v>
      </c>
      <c r="C2140" s="14">
        <v>0.25</v>
      </c>
      <c r="D2140" s="13">
        <v>40832</v>
      </c>
      <c r="E2140" s="14">
        <v>15.2083333333334</v>
      </c>
      <c r="F2140" s="6">
        <f t="shared" si="143"/>
        <v>40832.208333333336</v>
      </c>
      <c r="G2140" s="7">
        <v>0.03</v>
      </c>
      <c r="K2140" s="7">
        <v>0.03</v>
      </c>
      <c r="L2140" s="7">
        <f t="shared" si="145"/>
        <v>3</v>
      </c>
      <c r="M2140" s="7">
        <f t="shared" si="144"/>
        <v>0.13516272005239469</v>
      </c>
    </row>
    <row r="2141" spans="1:13" x14ac:dyDescent="0.25">
      <c r="A2141" s="6">
        <v>40832.256944444445</v>
      </c>
      <c r="B2141" s="13">
        <v>40832</v>
      </c>
      <c r="C2141" s="14">
        <v>0.25694444444444448</v>
      </c>
      <c r="D2141" s="13">
        <v>40832</v>
      </c>
      <c r="E2141" s="14">
        <v>15.2152777777778</v>
      </c>
      <c r="F2141" s="6">
        <f t="shared" si="143"/>
        <v>40832.215277777781</v>
      </c>
      <c r="G2141" s="7">
        <v>0.03</v>
      </c>
      <c r="K2141" s="7">
        <v>0.03</v>
      </c>
      <c r="L2141" s="7">
        <f t="shared" si="145"/>
        <v>3</v>
      </c>
      <c r="M2141" s="7">
        <f t="shared" si="144"/>
        <v>0.13516272005239469</v>
      </c>
    </row>
    <row r="2142" spans="1:13" x14ac:dyDescent="0.25">
      <c r="A2142" s="6">
        <v>40832.263888888891</v>
      </c>
      <c r="B2142" s="13">
        <v>40832</v>
      </c>
      <c r="C2142" s="14">
        <v>0.2638888888888889</v>
      </c>
      <c r="D2142" s="13">
        <v>40832</v>
      </c>
      <c r="E2142" s="14">
        <v>15.2222222222223</v>
      </c>
      <c r="F2142" s="6">
        <f t="shared" si="143"/>
        <v>40832.222222222219</v>
      </c>
      <c r="G2142" s="7">
        <v>3.1E-2</v>
      </c>
      <c r="K2142" s="7">
        <v>3.1E-2</v>
      </c>
      <c r="L2142" s="7">
        <f t="shared" si="145"/>
        <v>3.1</v>
      </c>
      <c r="M2142" s="7">
        <f t="shared" si="144"/>
        <v>0.14555464688803088</v>
      </c>
    </row>
    <row r="2143" spans="1:13" x14ac:dyDescent="0.25">
      <c r="A2143" s="6">
        <v>40832.270833333336</v>
      </c>
      <c r="B2143" s="13">
        <v>40832</v>
      </c>
      <c r="C2143" s="14">
        <v>0.27083333333333331</v>
      </c>
      <c r="D2143" s="13">
        <v>40832</v>
      </c>
      <c r="E2143" s="14">
        <v>15.2291666666667</v>
      </c>
      <c r="F2143" s="6">
        <f t="shared" si="143"/>
        <v>40832.229166666664</v>
      </c>
      <c r="G2143" s="7">
        <v>3.1E-2</v>
      </c>
      <c r="K2143" s="7">
        <v>3.1E-2</v>
      </c>
      <c r="L2143" s="7">
        <f t="shared" si="145"/>
        <v>3.1</v>
      </c>
      <c r="M2143" s="7">
        <f t="shared" si="144"/>
        <v>0.14555464688803088</v>
      </c>
    </row>
    <row r="2144" spans="1:13" x14ac:dyDescent="0.25">
      <c r="A2144" s="6">
        <v>40832.277777777781</v>
      </c>
      <c r="B2144" s="13">
        <v>40832</v>
      </c>
      <c r="C2144" s="14">
        <v>0.27777777777777779</v>
      </c>
      <c r="D2144" s="13">
        <v>40832</v>
      </c>
      <c r="E2144" s="14">
        <v>15.2361111111112</v>
      </c>
      <c r="F2144" s="6">
        <f t="shared" si="143"/>
        <v>40832.236111111109</v>
      </c>
      <c r="G2144" s="7">
        <v>0.03</v>
      </c>
      <c r="K2144" s="7">
        <v>0.03</v>
      </c>
      <c r="L2144" s="7">
        <f t="shared" si="145"/>
        <v>3</v>
      </c>
      <c r="M2144" s="7">
        <f t="shared" si="144"/>
        <v>0.13516272005239469</v>
      </c>
    </row>
    <row r="2145" spans="1:13" x14ac:dyDescent="0.25">
      <c r="A2145" s="6">
        <v>40832.284722222219</v>
      </c>
      <c r="B2145" s="13">
        <v>40832</v>
      </c>
      <c r="C2145" s="14">
        <v>0.28472222222222221</v>
      </c>
      <c r="D2145" s="13">
        <v>40832</v>
      </c>
      <c r="E2145" s="14">
        <v>15.2430555555556</v>
      </c>
      <c r="F2145" s="6">
        <f t="shared" si="143"/>
        <v>40832.243055555555</v>
      </c>
      <c r="G2145" s="7">
        <v>0.03</v>
      </c>
      <c r="K2145" s="7">
        <v>0.03</v>
      </c>
      <c r="L2145" s="7">
        <f t="shared" si="145"/>
        <v>3</v>
      </c>
      <c r="M2145" s="7">
        <f t="shared" si="144"/>
        <v>0.13516272005239469</v>
      </c>
    </row>
    <row r="2146" spans="1:13" x14ac:dyDescent="0.25">
      <c r="A2146" s="6">
        <v>40832.291666666664</v>
      </c>
      <c r="B2146" s="13">
        <v>40832</v>
      </c>
      <c r="C2146" s="14">
        <v>0.29166666666666669</v>
      </c>
      <c r="D2146" s="13">
        <v>40832</v>
      </c>
      <c r="E2146" s="14">
        <v>15.250000000000099</v>
      </c>
      <c r="F2146" s="6">
        <f t="shared" si="143"/>
        <v>40832.25</v>
      </c>
      <c r="G2146" s="7">
        <v>3.1E-2</v>
      </c>
      <c r="K2146" s="7">
        <v>3.1E-2</v>
      </c>
      <c r="L2146" s="7">
        <f t="shared" si="145"/>
        <v>3.1</v>
      </c>
      <c r="M2146" s="7">
        <f t="shared" si="144"/>
        <v>0.14555464688803088</v>
      </c>
    </row>
    <row r="2147" spans="1:13" x14ac:dyDescent="0.25">
      <c r="A2147" s="6">
        <v>40832.298611111109</v>
      </c>
      <c r="B2147" s="13">
        <v>40832</v>
      </c>
      <c r="C2147" s="14">
        <v>0.2986111111111111</v>
      </c>
      <c r="D2147" s="13">
        <v>40832</v>
      </c>
      <c r="E2147" s="14">
        <v>15.2569444444445</v>
      </c>
      <c r="F2147" s="6">
        <f t="shared" si="143"/>
        <v>40832.256944444445</v>
      </c>
      <c r="G2147" s="7">
        <v>3.1E-2</v>
      </c>
      <c r="K2147" s="7">
        <v>3.1E-2</v>
      </c>
      <c r="L2147" s="7">
        <f t="shared" si="145"/>
        <v>3.1</v>
      </c>
      <c r="M2147" s="7">
        <f t="shared" si="144"/>
        <v>0.14555464688803088</v>
      </c>
    </row>
    <row r="2148" spans="1:13" x14ac:dyDescent="0.25">
      <c r="A2148" s="6">
        <v>40832.305555555555</v>
      </c>
      <c r="B2148" s="13">
        <v>40832</v>
      </c>
      <c r="C2148" s="14">
        <v>0.30555555555555552</v>
      </c>
      <c r="D2148" s="13">
        <v>40832</v>
      </c>
      <c r="E2148" s="14">
        <v>15.2638888888889</v>
      </c>
      <c r="F2148" s="6">
        <f t="shared" si="143"/>
        <v>40832.263888888891</v>
      </c>
      <c r="G2148" s="7">
        <v>0.03</v>
      </c>
      <c r="K2148" s="7">
        <v>0.03</v>
      </c>
      <c r="L2148" s="7">
        <f t="shared" si="145"/>
        <v>3</v>
      </c>
      <c r="M2148" s="7">
        <f t="shared" si="144"/>
        <v>0.13516272005239469</v>
      </c>
    </row>
    <row r="2149" spans="1:13" x14ac:dyDescent="0.25">
      <c r="A2149" s="6">
        <v>40832.3125</v>
      </c>
      <c r="B2149" s="13">
        <v>40832</v>
      </c>
      <c r="C2149" s="14">
        <v>0.3125</v>
      </c>
      <c r="D2149" s="13">
        <v>40832</v>
      </c>
      <c r="E2149" s="14">
        <v>15.2708333333334</v>
      </c>
      <c r="F2149" s="6">
        <f t="shared" si="143"/>
        <v>40832.270833333336</v>
      </c>
      <c r="G2149" s="7">
        <v>0.03</v>
      </c>
      <c r="K2149" s="7">
        <v>0.03</v>
      </c>
      <c r="L2149" s="7">
        <f t="shared" si="145"/>
        <v>3</v>
      </c>
      <c r="M2149" s="7">
        <f t="shared" si="144"/>
        <v>0.13516272005239469</v>
      </c>
    </row>
    <row r="2150" spans="1:13" x14ac:dyDescent="0.25">
      <c r="A2150" s="6">
        <v>40832.319444444445</v>
      </c>
      <c r="B2150" s="13">
        <v>40832</v>
      </c>
      <c r="C2150" s="14">
        <v>0.31944444444444448</v>
      </c>
      <c r="D2150" s="13">
        <v>40832</v>
      </c>
      <c r="E2150" s="14">
        <v>15.2777777777778</v>
      </c>
      <c r="F2150" s="6">
        <f t="shared" si="143"/>
        <v>40832.277777777781</v>
      </c>
      <c r="G2150" s="7">
        <v>0.03</v>
      </c>
      <c r="K2150" s="7">
        <v>0.03</v>
      </c>
      <c r="L2150" s="7">
        <f t="shared" si="145"/>
        <v>3</v>
      </c>
      <c r="M2150" s="7">
        <f t="shared" si="144"/>
        <v>0.13516272005239469</v>
      </c>
    </row>
    <row r="2151" spans="1:13" x14ac:dyDescent="0.25">
      <c r="A2151" s="6">
        <v>40832.326388888891</v>
      </c>
      <c r="B2151" s="13">
        <v>40832</v>
      </c>
      <c r="C2151" s="14">
        <v>0.3263888888888889</v>
      </c>
      <c r="D2151" s="13">
        <v>40832</v>
      </c>
      <c r="E2151" s="14">
        <v>15.2847222222223</v>
      </c>
      <c r="F2151" s="6">
        <f t="shared" si="143"/>
        <v>40832.284722222219</v>
      </c>
      <c r="G2151" s="7">
        <v>0.03</v>
      </c>
      <c r="K2151" s="7">
        <v>0.03</v>
      </c>
      <c r="L2151" s="7">
        <f t="shared" si="145"/>
        <v>3</v>
      </c>
      <c r="M2151" s="7">
        <f t="shared" si="144"/>
        <v>0.13516272005239469</v>
      </c>
    </row>
    <row r="2152" spans="1:13" x14ac:dyDescent="0.25">
      <c r="A2152" s="6">
        <v>40832.333333333336</v>
      </c>
      <c r="B2152" s="13">
        <v>40832</v>
      </c>
      <c r="C2152" s="14">
        <v>0.33333333333333331</v>
      </c>
      <c r="D2152" s="13">
        <v>40832</v>
      </c>
      <c r="E2152" s="14">
        <v>15.2916666666667</v>
      </c>
      <c r="F2152" s="6">
        <f t="shared" si="143"/>
        <v>40832.291666666664</v>
      </c>
      <c r="G2152" s="7">
        <v>0.03</v>
      </c>
      <c r="K2152" s="7">
        <v>0.03</v>
      </c>
      <c r="L2152" s="7">
        <f t="shared" si="145"/>
        <v>3</v>
      </c>
      <c r="M2152" s="7">
        <f t="shared" si="144"/>
        <v>0.13516272005239469</v>
      </c>
    </row>
    <row r="2153" spans="1:13" x14ac:dyDescent="0.25">
      <c r="A2153" s="6">
        <v>40832.340277777781</v>
      </c>
      <c r="B2153" s="13">
        <v>40832</v>
      </c>
      <c r="C2153" s="14">
        <v>0.34027777777777773</v>
      </c>
      <c r="D2153" s="13">
        <v>40832</v>
      </c>
      <c r="E2153" s="14">
        <v>15.2986111111112</v>
      </c>
      <c r="F2153" s="6">
        <f t="shared" si="143"/>
        <v>40832.298611111109</v>
      </c>
      <c r="G2153" s="7">
        <v>0.03</v>
      </c>
      <c r="K2153" s="7">
        <v>0.03</v>
      </c>
      <c r="L2153" s="7">
        <f t="shared" si="145"/>
        <v>3</v>
      </c>
      <c r="M2153" s="7">
        <f t="shared" si="144"/>
        <v>0.13516272005239469</v>
      </c>
    </row>
    <row r="2154" spans="1:13" x14ac:dyDescent="0.25">
      <c r="A2154" s="6">
        <v>40832.347222222219</v>
      </c>
      <c r="B2154" s="13">
        <v>40832</v>
      </c>
      <c r="C2154" s="14">
        <v>0.34722222222222227</v>
      </c>
      <c r="D2154" s="13">
        <v>40832</v>
      </c>
      <c r="E2154" s="14">
        <v>15.3055555555556</v>
      </c>
      <c r="F2154" s="6">
        <f t="shared" si="143"/>
        <v>40832.305555555555</v>
      </c>
      <c r="G2154" s="7">
        <v>0.03</v>
      </c>
      <c r="K2154" s="7">
        <v>0.03</v>
      </c>
      <c r="L2154" s="7">
        <f t="shared" si="145"/>
        <v>3</v>
      </c>
      <c r="M2154" s="7">
        <f t="shared" si="144"/>
        <v>0.13516272005239469</v>
      </c>
    </row>
    <row r="2155" spans="1:13" x14ac:dyDescent="0.25">
      <c r="A2155" s="6">
        <v>40832.354166666664</v>
      </c>
      <c r="B2155" s="13">
        <v>40832</v>
      </c>
      <c r="C2155" s="14">
        <v>0.35416666666666669</v>
      </c>
      <c r="D2155" s="13">
        <v>40832</v>
      </c>
      <c r="E2155" s="14">
        <v>15.312500000000099</v>
      </c>
      <c r="F2155" s="6">
        <f t="shared" si="143"/>
        <v>40832.3125</v>
      </c>
      <c r="G2155" s="7">
        <v>3.1E-2</v>
      </c>
      <c r="K2155" s="7">
        <v>3.1E-2</v>
      </c>
      <c r="L2155" s="7">
        <f t="shared" si="145"/>
        <v>3.1</v>
      </c>
      <c r="M2155" s="7">
        <f t="shared" si="144"/>
        <v>0.14555464688803088</v>
      </c>
    </row>
    <row r="2156" spans="1:13" x14ac:dyDescent="0.25">
      <c r="A2156" s="6">
        <v>40832.361111111109</v>
      </c>
      <c r="B2156" s="13">
        <v>40832</v>
      </c>
      <c r="C2156" s="14">
        <v>0.3611111111111111</v>
      </c>
      <c r="D2156" s="13">
        <v>40832</v>
      </c>
      <c r="E2156" s="14">
        <v>15.3194444444445</v>
      </c>
      <c r="F2156" s="6">
        <f t="shared" si="143"/>
        <v>40832.319444444445</v>
      </c>
      <c r="G2156" s="7">
        <v>0.03</v>
      </c>
      <c r="K2156" s="7">
        <v>0.03</v>
      </c>
      <c r="L2156" s="7">
        <f t="shared" si="145"/>
        <v>3</v>
      </c>
      <c r="M2156" s="7">
        <f t="shared" si="144"/>
        <v>0.13516272005239469</v>
      </c>
    </row>
    <row r="2157" spans="1:13" x14ac:dyDescent="0.25">
      <c r="A2157" s="6">
        <v>40832.368055555555</v>
      </c>
      <c r="B2157" s="13">
        <v>40832</v>
      </c>
      <c r="C2157" s="14">
        <v>0.36805555555555558</v>
      </c>
      <c r="D2157" s="13">
        <v>40832</v>
      </c>
      <c r="E2157" s="14">
        <v>15.3263888888889</v>
      </c>
      <c r="F2157" s="6">
        <f t="shared" si="143"/>
        <v>40832.326388888891</v>
      </c>
      <c r="G2157" s="7">
        <v>3.1E-2</v>
      </c>
      <c r="K2157" s="7">
        <v>3.1E-2</v>
      </c>
      <c r="L2157" s="7">
        <f t="shared" si="145"/>
        <v>3.1</v>
      </c>
      <c r="M2157" s="7">
        <f t="shared" si="144"/>
        <v>0.14555464688803088</v>
      </c>
    </row>
    <row r="2158" spans="1:13" x14ac:dyDescent="0.25">
      <c r="A2158" s="6">
        <v>40832.375</v>
      </c>
      <c r="B2158" s="13">
        <v>40832</v>
      </c>
      <c r="C2158" s="14">
        <v>0.375</v>
      </c>
      <c r="D2158" s="13">
        <v>40832</v>
      </c>
      <c r="E2158" s="14">
        <v>15.3333333333334</v>
      </c>
      <c r="F2158" s="6">
        <f t="shared" si="143"/>
        <v>40832.333333333336</v>
      </c>
      <c r="G2158" s="7">
        <v>3.1E-2</v>
      </c>
      <c r="K2158" s="7">
        <v>3.1E-2</v>
      </c>
      <c r="L2158" s="7">
        <f t="shared" si="145"/>
        <v>3.1</v>
      </c>
      <c r="M2158" s="7">
        <f t="shared" si="144"/>
        <v>0.14555464688803088</v>
      </c>
    </row>
    <row r="2159" spans="1:13" x14ac:dyDescent="0.25">
      <c r="A2159" s="6">
        <v>40832.381944444445</v>
      </c>
      <c r="B2159" s="13">
        <v>40832</v>
      </c>
      <c r="C2159" s="14">
        <v>0.38194444444444442</v>
      </c>
      <c r="D2159" s="13">
        <v>40832</v>
      </c>
      <c r="E2159" s="14">
        <v>15.3402777777778</v>
      </c>
      <c r="F2159" s="6">
        <f t="shared" si="143"/>
        <v>40832.340277777781</v>
      </c>
      <c r="G2159" s="7">
        <v>0.03</v>
      </c>
      <c r="K2159" s="7">
        <v>0.03</v>
      </c>
      <c r="L2159" s="7">
        <f t="shared" si="145"/>
        <v>3</v>
      </c>
      <c r="M2159" s="7">
        <f t="shared" si="144"/>
        <v>0.13516272005239469</v>
      </c>
    </row>
    <row r="2160" spans="1:13" x14ac:dyDescent="0.25">
      <c r="A2160" s="6">
        <v>40832.388888888891</v>
      </c>
      <c r="B2160" s="13">
        <v>40832</v>
      </c>
      <c r="C2160" s="14">
        <v>0.3888888888888889</v>
      </c>
      <c r="D2160" s="13">
        <v>40832</v>
      </c>
      <c r="E2160" s="14">
        <v>15.3472222222223</v>
      </c>
      <c r="F2160" s="6">
        <f t="shared" si="143"/>
        <v>40832.347222222219</v>
      </c>
      <c r="G2160" s="7">
        <v>2.9000000000000001E-2</v>
      </c>
      <c r="K2160" s="7">
        <v>2.9000000000000001E-2</v>
      </c>
      <c r="L2160" s="7">
        <f t="shared" si="145"/>
        <v>2.9000000000000004</v>
      </c>
      <c r="M2160" s="7">
        <f t="shared" si="144"/>
        <v>0.1251979119852728</v>
      </c>
    </row>
    <row r="2161" spans="1:13" x14ac:dyDescent="0.25">
      <c r="A2161" s="6">
        <v>40832.395833333336</v>
      </c>
      <c r="B2161" s="13">
        <v>40832</v>
      </c>
      <c r="C2161" s="14">
        <v>0.39583333333333331</v>
      </c>
      <c r="D2161" s="13">
        <v>40832</v>
      </c>
      <c r="E2161" s="14">
        <v>15.3541666666667</v>
      </c>
      <c r="F2161" s="6">
        <f t="shared" si="143"/>
        <v>40832.354166666664</v>
      </c>
      <c r="G2161" s="7">
        <v>2.9000000000000001E-2</v>
      </c>
      <c r="K2161" s="7">
        <v>2.9000000000000001E-2</v>
      </c>
      <c r="L2161" s="7">
        <f t="shared" si="145"/>
        <v>2.9000000000000004</v>
      </c>
      <c r="M2161" s="7">
        <f t="shared" si="144"/>
        <v>0.1251979119852728</v>
      </c>
    </row>
    <row r="2162" spans="1:13" x14ac:dyDescent="0.25">
      <c r="A2162" s="6">
        <v>40832.402777777781</v>
      </c>
      <c r="B2162" s="13">
        <v>40832</v>
      </c>
      <c r="C2162" s="14">
        <v>0.40277777777777773</v>
      </c>
      <c r="D2162" s="13">
        <v>40832</v>
      </c>
      <c r="E2162" s="14">
        <v>15.3611111111112</v>
      </c>
      <c r="F2162" s="6">
        <f t="shared" si="143"/>
        <v>40832.361111111109</v>
      </c>
      <c r="G2162" s="7">
        <v>2.9000000000000001E-2</v>
      </c>
      <c r="K2162" s="7">
        <v>2.9000000000000001E-2</v>
      </c>
      <c r="L2162" s="7">
        <f t="shared" si="145"/>
        <v>2.9000000000000004</v>
      </c>
      <c r="M2162" s="7">
        <f t="shared" si="144"/>
        <v>0.1251979119852728</v>
      </c>
    </row>
    <row r="2163" spans="1:13" x14ac:dyDescent="0.25">
      <c r="A2163" s="6">
        <v>40832.409722222219</v>
      </c>
      <c r="B2163" s="13">
        <v>40832</v>
      </c>
      <c r="C2163" s="14">
        <v>0.40972222222222227</v>
      </c>
      <c r="D2163" s="13">
        <v>40832</v>
      </c>
      <c r="E2163" s="14">
        <v>15.3680555555556</v>
      </c>
      <c r="F2163" s="6">
        <f t="shared" si="143"/>
        <v>40832.368055555555</v>
      </c>
      <c r="G2163" s="7">
        <v>0.03</v>
      </c>
      <c r="K2163" s="7">
        <v>0.03</v>
      </c>
      <c r="L2163" s="7">
        <f t="shared" si="145"/>
        <v>3</v>
      </c>
      <c r="M2163" s="7">
        <f t="shared" si="144"/>
        <v>0.13516272005239469</v>
      </c>
    </row>
    <row r="2164" spans="1:13" x14ac:dyDescent="0.25">
      <c r="A2164" s="6">
        <v>40832.416666666664</v>
      </c>
      <c r="B2164" s="13">
        <v>40832</v>
      </c>
      <c r="C2164" s="14">
        <v>0.41666666666666669</v>
      </c>
      <c r="D2164" s="13">
        <v>40832</v>
      </c>
      <c r="E2164" s="14">
        <v>15.375000000000099</v>
      </c>
      <c r="F2164" s="6">
        <f t="shared" si="143"/>
        <v>40832.375</v>
      </c>
      <c r="G2164" s="7">
        <v>2.9000000000000001E-2</v>
      </c>
      <c r="K2164" s="7">
        <v>2.9000000000000001E-2</v>
      </c>
      <c r="L2164" s="7">
        <f t="shared" si="145"/>
        <v>2.9000000000000004</v>
      </c>
      <c r="M2164" s="7">
        <f t="shared" si="144"/>
        <v>0.1251979119852728</v>
      </c>
    </row>
    <row r="2165" spans="1:13" x14ac:dyDescent="0.25">
      <c r="A2165" s="6">
        <v>40832.423611111109</v>
      </c>
      <c r="B2165" s="13">
        <v>40832</v>
      </c>
      <c r="C2165" s="14">
        <v>0.4236111111111111</v>
      </c>
      <c r="D2165" s="13">
        <v>40832</v>
      </c>
      <c r="E2165" s="14">
        <v>15.3819444444445</v>
      </c>
      <c r="F2165" s="6">
        <f t="shared" si="143"/>
        <v>40832.381944444445</v>
      </c>
      <c r="G2165" s="7">
        <v>2.9000000000000001E-2</v>
      </c>
      <c r="K2165" s="7">
        <v>2.9000000000000001E-2</v>
      </c>
      <c r="L2165" s="7">
        <f t="shared" si="145"/>
        <v>2.9000000000000004</v>
      </c>
      <c r="M2165" s="7">
        <f t="shared" si="144"/>
        <v>0.1251979119852728</v>
      </c>
    </row>
    <row r="2166" spans="1:13" x14ac:dyDescent="0.25">
      <c r="A2166" s="6">
        <v>40832.430555555555</v>
      </c>
      <c r="B2166" s="13">
        <v>40832</v>
      </c>
      <c r="C2166" s="14">
        <v>0.43055555555555558</v>
      </c>
      <c r="D2166" s="13">
        <v>40832</v>
      </c>
      <c r="E2166" s="14">
        <v>15.3888888888889</v>
      </c>
      <c r="F2166" s="6">
        <f t="shared" si="143"/>
        <v>40832.388888888891</v>
      </c>
      <c r="G2166" s="7">
        <v>2.9000000000000001E-2</v>
      </c>
      <c r="K2166" s="7">
        <v>2.9000000000000001E-2</v>
      </c>
      <c r="L2166" s="7">
        <f t="shared" si="145"/>
        <v>2.9000000000000004</v>
      </c>
      <c r="M2166" s="7">
        <f t="shared" si="144"/>
        <v>0.1251979119852728</v>
      </c>
    </row>
    <row r="2167" spans="1:13" x14ac:dyDescent="0.25">
      <c r="A2167" s="6">
        <v>40832.4375</v>
      </c>
      <c r="B2167" s="13">
        <v>40832</v>
      </c>
      <c r="C2167" s="14">
        <v>0.4375</v>
      </c>
      <c r="D2167" s="13">
        <v>40832</v>
      </c>
      <c r="E2167" s="14">
        <v>15.3958333333334</v>
      </c>
      <c r="F2167" s="6">
        <f t="shared" si="143"/>
        <v>40832.395833333336</v>
      </c>
      <c r="G2167" s="7">
        <v>2.9000000000000001E-2</v>
      </c>
      <c r="K2167" s="7">
        <v>2.9000000000000001E-2</v>
      </c>
      <c r="L2167" s="7">
        <f t="shared" si="145"/>
        <v>2.9000000000000004</v>
      </c>
      <c r="M2167" s="7">
        <f t="shared" si="144"/>
        <v>0.1251979119852728</v>
      </c>
    </row>
    <row r="2168" spans="1:13" x14ac:dyDescent="0.25">
      <c r="A2168" s="6">
        <v>40832.444444444445</v>
      </c>
      <c r="B2168" s="13">
        <v>40832</v>
      </c>
      <c r="C2168" s="14">
        <v>0.44444444444444442</v>
      </c>
      <c r="D2168" s="13">
        <v>40832</v>
      </c>
      <c r="E2168" s="14">
        <v>15.4027777777778</v>
      </c>
      <c r="F2168" s="6">
        <f t="shared" si="143"/>
        <v>40832.402777777781</v>
      </c>
      <c r="G2168" s="7">
        <v>2.9000000000000001E-2</v>
      </c>
      <c r="K2168" s="7">
        <v>2.9000000000000001E-2</v>
      </c>
      <c r="L2168" s="7">
        <f t="shared" si="145"/>
        <v>2.9000000000000004</v>
      </c>
      <c r="M2168" s="7">
        <f t="shared" si="144"/>
        <v>0.1251979119852728</v>
      </c>
    </row>
    <row r="2169" spans="1:13" x14ac:dyDescent="0.25">
      <c r="A2169" s="6">
        <v>40832.451388888891</v>
      </c>
      <c r="B2169" s="13">
        <v>40832</v>
      </c>
      <c r="C2169" s="14">
        <v>0.4513888888888889</v>
      </c>
      <c r="D2169" s="13">
        <v>40832</v>
      </c>
      <c r="E2169" s="14">
        <v>15.4097222222223</v>
      </c>
      <c r="F2169" s="6">
        <f t="shared" si="143"/>
        <v>40832.409722222219</v>
      </c>
      <c r="G2169" s="7">
        <v>2.9000000000000001E-2</v>
      </c>
      <c r="K2169" s="7">
        <v>2.9000000000000001E-2</v>
      </c>
      <c r="L2169" s="7">
        <f t="shared" si="145"/>
        <v>2.9000000000000004</v>
      </c>
      <c r="M2169" s="7">
        <f t="shared" si="144"/>
        <v>0.1251979119852728</v>
      </c>
    </row>
    <row r="2170" spans="1:13" x14ac:dyDescent="0.25">
      <c r="A2170" s="6">
        <v>40832.458333333336</v>
      </c>
      <c r="B2170" s="13">
        <v>40832</v>
      </c>
      <c r="C2170" s="14">
        <v>0.45833333333333331</v>
      </c>
      <c r="D2170" s="13">
        <v>40832</v>
      </c>
      <c r="E2170" s="14">
        <v>15.4166666666667</v>
      </c>
      <c r="F2170" s="6">
        <f t="shared" si="143"/>
        <v>40832.416666666664</v>
      </c>
      <c r="G2170" s="7">
        <v>2.9000000000000001E-2</v>
      </c>
      <c r="K2170" s="7">
        <v>2.9000000000000001E-2</v>
      </c>
      <c r="L2170" s="7">
        <f t="shared" si="145"/>
        <v>2.9000000000000004</v>
      </c>
      <c r="M2170" s="7">
        <f t="shared" si="144"/>
        <v>0.1251979119852728</v>
      </c>
    </row>
    <row r="2171" spans="1:13" x14ac:dyDescent="0.25">
      <c r="A2171" s="6">
        <v>40832.465277777781</v>
      </c>
      <c r="B2171" s="13">
        <v>40832</v>
      </c>
      <c r="C2171" s="14">
        <v>0.46527777777777773</v>
      </c>
      <c r="D2171" s="13">
        <v>40832</v>
      </c>
      <c r="E2171" s="14">
        <v>15.4236111111112</v>
      </c>
      <c r="F2171" s="6">
        <f t="shared" si="143"/>
        <v>40832.423611111109</v>
      </c>
      <c r="G2171" s="7">
        <v>2.9000000000000001E-2</v>
      </c>
      <c r="K2171" s="7">
        <v>2.9000000000000001E-2</v>
      </c>
      <c r="L2171" s="7">
        <f t="shared" si="145"/>
        <v>2.9000000000000004</v>
      </c>
      <c r="M2171" s="7">
        <f t="shared" si="144"/>
        <v>0.1251979119852728</v>
      </c>
    </row>
    <row r="2172" spans="1:13" x14ac:dyDescent="0.25">
      <c r="A2172" s="6">
        <v>40832.472222222219</v>
      </c>
      <c r="B2172" s="13">
        <v>40832</v>
      </c>
      <c r="C2172" s="14">
        <v>0.47222222222222227</v>
      </c>
      <c r="D2172" s="13">
        <v>40832</v>
      </c>
      <c r="E2172" s="14">
        <v>15.4305555555556</v>
      </c>
      <c r="F2172" s="6">
        <f t="shared" si="143"/>
        <v>40832.430555555555</v>
      </c>
      <c r="G2172" s="7">
        <v>2.9000000000000001E-2</v>
      </c>
      <c r="K2172" s="7">
        <v>2.9000000000000001E-2</v>
      </c>
      <c r="L2172" s="7">
        <f t="shared" si="145"/>
        <v>2.9000000000000004</v>
      </c>
      <c r="M2172" s="7">
        <f t="shared" si="144"/>
        <v>0.1251979119852728</v>
      </c>
    </row>
    <row r="2173" spans="1:13" x14ac:dyDescent="0.25">
      <c r="A2173" s="6">
        <v>40832.479166666664</v>
      </c>
      <c r="B2173" s="13">
        <v>40832</v>
      </c>
      <c r="C2173" s="14">
        <v>0.47916666666666669</v>
      </c>
      <c r="D2173" s="13">
        <v>40832</v>
      </c>
      <c r="E2173" s="14">
        <v>15.437500000000099</v>
      </c>
      <c r="F2173" s="6">
        <f t="shared" si="143"/>
        <v>40832.4375</v>
      </c>
      <c r="G2173" s="7">
        <v>2.9000000000000001E-2</v>
      </c>
      <c r="K2173" s="7">
        <v>2.9000000000000001E-2</v>
      </c>
      <c r="L2173" s="7">
        <f t="shared" si="145"/>
        <v>2.9000000000000004</v>
      </c>
      <c r="M2173" s="7">
        <f t="shared" si="144"/>
        <v>0.1251979119852728</v>
      </c>
    </row>
    <row r="2174" spans="1:13" x14ac:dyDescent="0.25">
      <c r="A2174" s="6">
        <v>40832.486111111109</v>
      </c>
      <c r="B2174" s="13">
        <v>40832</v>
      </c>
      <c r="C2174" s="14">
        <v>0.4861111111111111</v>
      </c>
      <c r="D2174" s="13">
        <v>40832</v>
      </c>
      <c r="E2174" s="14">
        <v>15.4444444444445</v>
      </c>
      <c r="F2174" s="6">
        <f t="shared" si="143"/>
        <v>40832.444444444445</v>
      </c>
      <c r="G2174" s="7">
        <v>2.9000000000000001E-2</v>
      </c>
      <c r="K2174" s="7">
        <v>2.9000000000000001E-2</v>
      </c>
      <c r="L2174" s="7">
        <f t="shared" si="145"/>
        <v>2.9000000000000004</v>
      </c>
      <c r="M2174" s="7">
        <f t="shared" si="144"/>
        <v>0.1251979119852728</v>
      </c>
    </row>
    <row r="2175" spans="1:13" x14ac:dyDescent="0.25">
      <c r="A2175" s="6">
        <v>40832.493055555555</v>
      </c>
      <c r="B2175" s="13">
        <v>40832</v>
      </c>
      <c r="C2175" s="14">
        <v>0.49305555555555558</v>
      </c>
      <c r="D2175" s="13">
        <v>40832</v>
      </c>
      <c r="E2175" s="14">
        <v>15.4513888888889</v>
      </c>
      <c r="F2175" s="6">
        <f t="shared" si="143"/>
        <v>40832.451388888891</v>
      </c>
      <c r="G2175" s="7">
        <v>2.9000000000000001E-2</v>
      </c>
      <c r="K2175" s="7">
        <v>2.9000000000000001E-2</v>
      </c>
      <c r="L2175" s="7">
        <f t="shared" si="145"/>
        <v>2.9000000000000004</v>
      </c>
      <c r="M2175" s="7">
        <f t="shared" si="144"/>
        <v>0.1251979119852728</v>
      </c>
    </row>
    <row r="2176" spans="1:13" x14ac:dyDescent="0.25">
      <c r="A2176" s="6">
        <v>40832.5</v>
      </c>
      <c r="B2176" s="13">
        <v>40832</v>
      </c>
      <c r="C2176" s="14">
        <v>0.5</v>
      </c>
      <c r="D2176" s="13">
        <v>40832</v>
      </c>
      <c r="E2176" s="14">
        <v>15.4583333333334</v>
      </c>
      <c r="F2176" s="6">
        <f t="shared" ref="F2176:F2239" si="146">D2176+E2176-15</f>
        <v>40832.458333333336</v>
      </c>
      <c r="G2176" s="7">
        <v>2.9000000000000001E-2</v>
      </c>
      <c r="K2176" s="7">
        <v>2.9000000000000001E-2</v>
      </c>
      <c r="L2176" s="7">
        <f t="shared" si="145"/>
        <v>2.9000000000000004</v>
      </c>
      <c r="M2176" s="7">
        <f t="shared" si="144"/>
        <v>0.1251979119852728</v>
      </c>
    </row>
    <row r="2177" spans="1:13" x14ac:dyDescent="0.25">
      <c r="A2177" s="6">
        <v>40832.506944444445</v>
      </c>
      <c r="B2177" s="13">
        <v>40832</v>
      </c>
      <c r="C2177" s="14">
        <v>0.50694444444444442</v>
      </c>
      <c r="D2177" s="13">
        <v>40832</v>
      </c>
      <c r="E2177" s="14">
        <v>15.4652777777778</v>
      </c>
      <c r="F2177" s="6">
        <f t="shared" si="146"/>
        <v>40832.465277777781</v>
      </c>
      <c r="G2177" s="7">
        <v>2.9000000000000001E-2</v>
      </c>
      <c r="K2177" s="7">
        <v>2.9000000000000001E-2</v>
      </c>
      <c r="L2177" s="7">
        <f t="shared" si="145"/>
        <v>2.9000000000000004</v>
      </c>
      <c r="M2177" s="7">
        <f t="shared" si="144"/>
        <v>0.1251979119852728</v>
      </c>
    </row>
    <row r="2178" spans="1:13" x14ac:dyDescent="0.25">
      <c r="A2178" s="6">
        <v>40832.513888888891</v>
      </c>
      <c r="B2178" s="13">
        <v>40832</v>
      </c>
      <c r="C2178" s="14">
        <v>0.51388888888888895</v>
      </c>
      <c r="D2178" s="13">
        <v>40832</v>
      </c>
      <c r="E2178" s="14">
        <v>15.4722222222223</v>
      </c>
      <c r="F2178" s="6">
        <f t="shared" si="146"/>
        <v>40832.472222222219</v>
      </c>
      <c r="G2178" s="7">
        <v>2.9000000000000001E-2</v>
      </c>
      <c r="K2178" s="7">
        <v>2.9000000000000001E-2</v>
      </c>
      <c r="L2178" s="7">
        <f t="shared" si="145"/>
        <v>2.9000000000000004</v>
      </c>
      <c r="M2178" s="7">
        <f t="shared" si="144"/>
        <v>0.1251979119852728</v>
      </c>
    </row>
    <row r="2179" spans="1:13" x14ac:dyDescent="0.25">
      <c r="A2179" s="6">
        <v>40832.520833333336</v>
      </c>
      <c r="B2179" s="13">
        <v>40832</v>
      </c>
      <c r="C2179" s="14">
        <v>0.52083333333333337</v>
      </c>
      <c r="D2179" s="13">
        <v>40832</v>
      </c>
      <c r="E2179" s="14">
        <v>15.4791666666667</v>
      </c>
      <c r="F2179" s="6">
        <f t="shared" si="146"/>
        <v>40832.479166666664</v>
      </c>
      <c r="G2179" s="7">
        <v>2.9000000000000001E-2</v>
      </c>
      <c r="K2179" s="7">
        <v>2.9000000000000001E-2</v>
      </c>
      <c r="L2179" s="7">
        <f t="shared" si="145"/>
        <v>2.9000000000000004</v>
      </c>
      <c r="M2179" s="7">
        <f t="shared" ref="M2179:M2242" si="147">IF(L2179&lt;10.1,(0.011299*L2179^2.259),(0.00526*L2179^2.542))</f>
        <v>0.1251979119852728</v>
      </c>
    </row>
    <row r="2180" spans="1:13" x14ac:dyDescent="0.25">
      <c r="A2180" s="6">
        <v>40832.527777777781</v>
      </c>
      <c r="B2180" s="13">
        <v>40832</v>
      </c>
      <c r="C2180" s="14">
        <v>0.52777777777777779</v>
      </c>
      <c r="D2180" s="13">
        <v>40832</v>
      </c>
      <c r="E2180" s="14">
        <v>15.4861111111112</v>
      </c>
      <c r="F2180" s="6">
        <f t="shared" si="146"/>
        <v>40832.486111111109</v>
      </c>
      <c r="G2180" s="7">
        <v>2.9000000000000001E-2</v>
      </c>
      <c r="K2180" s="7">
        <v>2.9000000000000001E-2</v>
      </c>
      <c r="L2180" s="7">
        <f t="shared" si="145"/>
        <v>2.9000000000000004</v>
      </c>
      <c r="M2180" s="7">
        <f t="shared" si="147"/>
        <v>0.1251979119852728</v>
      </c>
    </row>
    <row r="2181" spans="1:13" x14ac:dyDescent="0.25">
      <c r="A2181" s="6">
        <v>40832.534722222219</v>
      </c>
      <c r="B2181" s="13">
        <v>40832</v>
      </c>
      <c r="C2181" s="14">
        <v>0.53472222222222221</v>
      </c>
      <c r="D2181" s="13">
        <v>40832</v>
      </c>
      <c r="E2181" s="14">
        <v>15.4930555555556</v>
      </c>
      <c r="F2181" s="6">
        <f t="shared" si="146"/>
        <v>40832.493055555555</v>
      </c>
      <c r="G2181" s="7">
        <v>2.9000000000000001E-2</v>
      </c>
      <c r="K2181" s="7">
        <v>2.9000000000000001E-2</v>
      </c>
      <c r="L2181" s="7">
        <f t="shared" ref="L2181:L2244" si="148">K2181*100</f>
        <v>2.9000000000000004</v>
      </c>
      <c r="M2181" s="7">
        <f t="shared" si="147"/>
        <v>0.1251979119852728</v>
      </c>
    </row>
    <row r="2182" spans="1:13" x14ac:dyDescent="0.25">
      <c r="A2182" s="6">
        <v>40832.541666666664</v>
      </c>
      <c r="B2182" s="13">
        <v>40832</v>
      </c>
      <c r="C2182" s="14">
        <v>0.54166666666666663</v>
      </c>
      <c r="D2182" s="13">
        <v>40832</v>
      </c>
      <c r="E2182" s="14">
        <v>15.500000000000099</v>
      </c>
      <c r="F2182" s="6">
        <f t="shared" si="146"/>
        <v>40832.5</v>
      </c>
      <c r="G2182" s="7">
        <v>2.9000000000000001E-2</v>
      </c>
      <c r="K2182" s="7">
        <v>2.9000000000000001E-2</v>
      </c>
      <c r="L2182" s="7">
        <f t="shared" si="148"/>
        <v>2.9000000000000004</v>
      </c>
      <c r="M2182" s="7">
        <f t="shared" si="147"/>
        <v>0.1251979119852728</v>
      </c>
    </row>
    <row r="2183" spans="1:13" x14ac:dyDescent="0.25">
      <c r="A2183" s="6">
        <v>40832.548611111109</v>
      </c>
      <c r="B2183" s="13">
        <v>40832</v>
      </c>
      <c r="C2183" s="14">
        <v>0.54861111111111105</v>
      </c>
      <c r="D2183" s="13">
        <v>40832</v>
      </c>
      <c r="E2183" s="14">
        <v>15.5069444444445</v>
      </c>
      <c r="F2183" s="6">
        <f t="shared" si="146"/>
        <v>40832.506944444445</v>
      </c>
      <c r="G2183" s="7">
        <v>2.9000000000000001E-2</v>
      </c>
      <c r="K2183" s="7">
        <v>2.9000000000000001E-2</v>
      </c>
      <c r="L2183" s="7">
        <f t="shared" si="148"/>
        <v>2.9000000000000004</v>
      </c>
      <c r="M2183" s="7">
        <f t="shared" si="147"/>
        <v>0.1251979119852728</v>
      </c>
    </row>
    <row r="2184" spans="1:13" x14ac:dyDescent="0.25">
      <c r="A2184" s="6">
        <v>40832.555555555555</v>
      </c>
      <c r="B2184" s="13">
        <v>40832</v>
      </c>
      <c r="C2184" s="14">
        <v>0.55555555555555558</v>
      </c>
      <c r="D2184" s="13">
        <v>40832</v>
      </c>
      <c r="E2184" s="14">
        <v>15.5138888888889</v>
      </c>
      <c r="F2184" s="6">
        <f t="shared" si="146"/>
        <v>40832.513888888891</v>
      </c>
      <c r="G2184" s="7">
        <v>2.9000000000000001E-2</v>
      </c>
      <c r="K2184" s="7">
        <v>2.9000000000000001E-2</v>
      </c>
      <c r="L2184" s="7">
        <f t="shared" si="148"/>
        <v>2.9000000000000004</v>
      </c>
      <c r="M2184" s="7">
        <f t="shared" si="147"/>
        <v>0.1251979119852728</v>
      </c>
    </row>
    <row r="2185" spans="1:13" x14ac:dyDescent="0.25">
      <c r="A2185" s="6">
        <v>40832.5625</v>
      </c>
      <c r="B2185" s="13">
        <v>40832</v>
      </c>
      <c r="C2185" s="14">
        <v>0.5625</v>
      </c>
      <c r="D2185" s="13">
        <v>40832</v>
      </c>
      <c r="E2185" s="14">
        <v>15.5208333333334</v>
      </c>
      <c r="F2185" s="6">
        <f t="shared" si="146"/>
        <v>40832.520833333336</v>
      </c>
      <c r="G2185" s="7">
        <v>2.9000000000000001E-2</v>
      </c>
      <c r="K2185" s="7">
        <v>2.9000000000000001E-2</v>
      </c>
      <c r="L2185" s="7">
        <f t="shared" si="148"/>
        <v>2.9000000000000004</v>
      </c>
      <c r="M2185" s="7">
        <f t="shared" si="147"/>
        <v>0.1251979119852728</v>
      </c>
    </row>
    <row r="2186" spans="1:13" x14ac:dyDescent="0.25">
      <c r="A2186" s="6">
        <v>40832.569444444445</v>
      </c>
      <c r="B2186" s="13">
        <v>40832</v>
      </c>
      <c r="C2186" s="14">
        <v>0.56944444444444442</v>
      </c>
      <c r="D2186" s="13">
        <v>40832</v>
      </c>
      <c r="E2186" s="14">
        <v>15.5277777777778</v>
      </c>
      <c r="F2186" s="6">
        <f t="shared" si="146"/>
        <v>40832.527777777781</v>
      </c>
      <c r="G2186" s="7">
        <v>2.9000000000000001E-2</v>
      </c>
      <c r="K2186" s="7">
        <v>2.9000000000000001E-2</v>
      </c>
      <c r="L2186" s="7">
        <f t="shared" si="148"/>
        <v>2.9000000000000004</v>
      </c>
      <c r="M2186" s="7">
        <f t="shared" si="147"/>
        <v>0.1251979119852728</v>
      </c>
    </row>
    <row r="2187" spans="1:13" x14ac:dyDescent="0.25">
      <c r="A2187" s="6">
        <v>40832.576388888891</v>
      </c>
      <c r="B2187" s="13">
        <v>40832</v>
      </c>
      <c r="C2187" s="14">
        <v>0.57638888888888895</v>
      </c>
      <c r="D2187" s="13">
        <v>40832</v>
      </c>
      <c r="E2187" s="14">
        <v>15.5347222222223</v>
      </c>
      <c r="F2187" s="6">
        <f t="shared" si="146"/>
        <v>40832.534722222219</v>
      </c>
      <c r="G2187" s="7">
        <v>2.9000000000000001E-2</v>
      </c>
      <c r="K2187" s="7">
        <v>2.9000000000000001E-2</v>
      </c>
      <c r="L2187" s="7">
        <f t="shared" si="148"/>
        <v>2.9000000000000004</v>
      </c>
      <c r="M2187" s="7">
        <f t="shared" si="147"/>
        <v>0.1251979119852728</v>
      </c>
    </row>
    <row r="2188" spans="1:13" x14ac:dyDescent="0.25">
      <c r="A2188" s="6">
        <v>40832.583333333336</v>
      </c>
      <c r="B2188" s="13">
        <v>40832</v>
      </c>
      <c r="C2188" s="14">
        <v>0.58333333333333337</v>
      </c>
      <c r="D2188" s="13">
        <v>40832</v>
      </c>
      <c r="E2188" s="14">
        <v>15.5416666666667</v>
      </c>
      <c r="F2188" s="6">
        <f t="shared" si="146"/>
        <v>40832.541666666664</v>
      </c>
      <c r="G2188" s="7">
        <v>2.9000000000000001E-2</v>
      </c>
      <c r="K2188" s="7">
        <v>2.9000000000000001E-2</v>
      </c>
      <c r="L2188" s="7">
        <f t="shared" si="148"/>
        <v>2.9000000000000004</v>
      </c>
      <c r="M2188" s="7">
        <f t="shared" si="147"/>
        <v>0.1251979119852728</v>
      </c>
    </row>
    <row r="2189" spans="1:13" x14ac:dyDescent="0.25">
      <c r="A2189" s="6">
        <v>40832.590277777781</v>
      </c>
      <c r="B2189" s="13">
        <v>40832</v>
      </c>
      <c r="C2189" s="14">
        <v>0.59027777777777779</v>
      </c>
      <c r="D2189" s="13">
        <v>40832</v>
      </c>
      <c r="E2189" s="14">
        <v>15.5486111111112</v>
      </c>
      <c r="F2189" s="6">
        <f t="shared" si="146"/>
        <v>40832.548611111109</v>
      </c>
      <c r="G2189" s="7">
        <v>2.9000000000000001E-2</v>
      </c>
      <c r="K2189" s="7">
        <v>2.9000000000000001E-2</v>
      </c>
      <c r="L2189" s="7">
        <f t="shared" si="148"/>
        <v>2.9000000000000004</v>
      </c>
      <c r="M2189" s="7">
        <f t="shared" si="147"/>
        <v>0.1251979119852728</v>
      </c>
    </row>
    <row r="2190" spans="1:13" x14ac:dyDescent="0.25">
      <c r="A2190" s="6">
        <v>40832.597222222219</v>
      </c>
      <c r="B2190" s="13">
        <v>40832</v>
      </c>
      <c r="C2190" s="14">
        <v>0.59722222222222221</v>
      </c>
      <c r="D2190" s="13">
        <v>40832</v>
      </c>
      <c r="E2190" s="14">
        <v>15.5555555555556</v>
      </c>
      <c r="F2190" s="6">
        <f t="shared" si="146"/>
        <v>40832.555555555555</v>
      </c>
      <c r="G2190" s="7">
        <v>2.9000000000000001E-2</v>
      </c>
      <c r="K2190" s="7">
        <v>2.9000000000000001E-2</v>
      </c>
      <c r="L2190" s="7">
        <f t="shared" si="148"/>
        <v>2.9000000000000004</v>
      </c>
      <c r="M2190" s="7">
        <f t="shared" si="147"/>
        <v>0.1251979119852728</v>
      </c>
    </row>
    <row r="2191" spans="1:13" x14ac:dyDescent="0.25">
      <c r="A2191" s="6">
        <v>40832.604166666664</v>
      </c>
      <c r="B2191" s="13">
        <v>40832</v>
      </c>
      <c r="C2191" s="14">
        <v>0.60416666666666663</v>
      </c>
      <c r="D2191" s="13">
        <v>40832</v>
      </c>
      <c r="E2191" s="14">
        <v>15.562500000000099</v>
      </c>
      <c r="F2191" s="6">
        <f t="shared" si="146"/>
        <v>40832.5625</v>
      </c>
      <c r="G2191" s="7">
        <v>2.9000000000000001E-2</v>
      </c>
      <c r="K2191" s="7">
        <v>2.9000000000000001E-2</v>
      </c>
      <c r="L2191" s="7">
        <f t="shared" si="148"/>
        <v>2.9000000000000004</v>
      </c>
      <c r="M2191" s="7">
        <f t="shared" si="147"/>
        <v>0.1251979119852728</v>
      </c>
    </row>
    <row r="2192" spans="1:13" x14ac:dyDescent="0.25">
      <c r="A2192" s="6">
        <v>40832.611111111109</v>
      </c>
      <c r="B2192" s="13">
        <v>40832</v>
      </c>
      <c r="C2192" s="14">
        <v>0.61111111111111105</v>
      </c>
      <c r="D2192" s="13">
        <v>40832</v>
      </c>
      <c r="E2192" s="14">
        <v>15.5694444444445</v>
      </c>
      <c r="F2192" s="6">
        <f t="shared" si="146"/>
        <v>40832.569444444445</v>
      </c>
      <c r="G2192" s="7">
        <v>2.9000000000000001E-2</v>
      </c>
      <c r="K2192" s="7">
        <v>2.9000000000000001E-2</v>
      </c>
      <c r="L2192" s="7">
        <f t="shared" si="148"/>
        <v>2.9000000000000004</v>
      </c>
      <c r="M2192" s="7">
        <f t="shared" si="147"/>
        <v>0.1251979119852728</v>
      </c>
    </row>
    <row r="2193" spans="1:13" x14ac:dyDescent="0.25">
      <c r="A2193" s="6">
        <v>40832.618055555555</v>
      </c>
      <c r="B2193" s="13">
        <v>40832</v>
      </c>
      <c r="C2193" s="14">
        <v>0.61805555555555558</v>
      </c>
      <c r="D2193" s="13">
        <v>40832</v>
      </c>
      <c r="E2193" s="14">
        <v>15.5763888888889</v>
      </c>
      <c r="F2193" s="6">
        <f t="shared" si="146"/>
        <v>40832.576388888891</v>
      </c>
      <c r="G2193" s="7">
        <v>2.9000000000000001E-2</v>
      </c>
      <c r="K2193" s="7">
        <v>2.9000000000000001E-2</v>
      </c>
      <c r="L2193" s="7">
        <f t="shared" si="148"/>
        <v>2.9000000000000004</v>
      </c>
      <c r="M2193" s="7">
        <f t="shared" si="147"/>
        <v>0.1251979119852728</v>
      </c>
    </row>
    <row r="2194" spans="1:13" x14ac:dyDescent="0.25">
      <c r="A2194" s="6">
        <v>40832.625</v>
      </c>
      <c r="B2194" s="13">
        <v>40832</v>
      </c>
      <c r="C2194" s="14">
        <v>0.625</v>
      </c>
      <c r="D2194" s="13">
        <v>40832</v>
      </c>
      <c r="E2194" s="14">
        <v>15.5833333333334</v>
      </c>
      <c r="F2194" s="6">
        <f t="shared" si="146"/>
        <v>40832.583333333336</v>
      </c>
      <c r="G2194" s="7">
        <v>2.9000000000000001E-2</v>
      </c>
      <c r="K2194" s="7">
        <v>2.9000000000000001E-2</v>
      </c>
      <c r="L2194" s="7">
        <f t="shared" si="148"/>
        <v>2.9000000000000004</v>
      </c>
      <c r="M2194" s="7">
        <f t="shared" si="147"/>
        <v>0.1251979119852728</v>
      </c>
    </row>
    <row r="2195" spans="1:13" x14ac:dyDescent="0.25">
      <c r="A2195" s="6">
        <v>40832.631944444445</v>
      </c>
      <c r="B2195" s="13">
        <v>40832</v>
      </c>
      <c r="C2195" s="14">
        <v>0.63194444444444442</v>
      </c>
      <c r="D2195" s="13">
        <v>40832</v>
      </c>
      <c r="E2195" s="14">
        <v>15.5902777777778</v>
      </c>
      <c r="F2195" s="6">
        <f t="shared" si="146"/>
        <v>40832.590277777781</v>
      </c>
      <c r="G2195" s="7">
        <v>2.9000000000000001E-2</v>
      </c>
      <c r="K2195" s="7">
        <v>2.9000000000000001E-2</v>
      </c>
      <c r="L2195" s="7">
        <f t="shared" si="148"/>
        <v>2.9000000000000004</v>
      </c>
      <c r="M2195" s="7">
        <f t="shared" si="147"/>
        <v>0.1251979119852728</v>
      </c>
    </row>
    <row r="2196" spans="1:13" x14ac:dyDescent="0.25">
      <c r="A2196" s="6">
        <v>40832.638888888891</v>
      </c>
      <c r="B2196" s="13">
        <v>40832</v>
      </c>
      <c r="C2196" s="14">
        <v>0.63888888888888895</v>
      </c>
      <c r="D2196" s="13">
        <v>40832</v>
      </c>
      <c r="E2196" s="14">
        <v>15.5972222222223</v>
      </c>
      <c r="F2196" s="6">
        <f t="shared" si="146"/>
        <v>40832.597222222219</v>
      </c>
      <c r="G2196" s="7">
        <v>2.9000000000000001E-2</v>
      </c>
      <c r="K2196" s="7">
        <v>2.9000000000000001E-2</v>
      </c>
      <c r="L2196" s="7">
        <f t="shared" si="148"/>
        <v>2.9000000000000004</v>
      </c>
      <c r="M2196" s="7">
        <f t="shared" si="147"/>
        <v>0.1251979119852728</v>
      </c>
    </row>
    <row r="2197" spans="1:13" x14ac:dyDescent="0.25">
      <c r="A2197" s="6">
        <v>40832.645833333336</v>
      </c>
      <c r="B2197" s="13">
        <v>40832</v>
      </c>
      <c r="C2197" s="14">
        <v>0.64583333333333337</v>
      </c>
      <c r="D2197" s="13">
        <v>40832</v>
      </c>
      <c r="E2197" s="14">
        <v>15.6041666666667</v>
      </c>
      <c r="F2197" s="6">
        <f t="shared" si="146"/>
        <v>40832.604166666664</v>
      </c>
      <c r="G2197" s="7">
        <v>2.9000000000000001E-2</v>
      </c>
      <c r="K2197" s="7">
        <v>2.9000000000000001E-2</v>
      </c>
      <c r="L2197" s="7">
        <f t="shared" si="148"/>
        <v>2.9000000000000004</v>
      </c>
      <c r="M2197" s="7">
        <f t="shared" si="147"/>
        <v>0.1251979119852728</v>
      </c>
    </row>
    <row r="2198" spans="1:13" x14ac:dyDescent="0.25">
      <c r="A2198" s="6">
        <v>40832.652777777781</v>
      </c>
      <c r="B2198" s="13">
        <v>40832</v>
      </c>
      <c r="C2198" s="14">
        <v>0.65277777777777779</v>
      </c>
      <c r="D2198" s="13">
        <v>40832</v>
      </c>
      <c r="E2198" s="14">
        <v>15.6111111111112</v>
      </c>
      <c r="F2198" s="6">
        <f t="shared" si="146"/>
        <v>40832.611111111109</v>
      </c>
      <c r="G2198" s="7">
        <v>2.9000000000000001E-2</v>
      </c>
      <c r="K2198" s="7">
        <v>2.9000000000000001E-2</v>
      </c>
      <c r="L2198" s="7">
        <f t="shared" si="148"/>
        <v>2.9000000000000004</v>
      </c>
      <c r="M2198" s="7">
        <f t="shared" si="147"/>
        <v>0.1251979119852728</v>
      </c>
    </row>
    <row r="2199" spans="1:13" x14ac:dyDescent="0.25">
      <c r="A2199" s="6">
        <v>40832.659722222219</v>
      </c>
      <c r="B2199" s="13">
        <v>40832</v>
      </c>
      <c r="C2199" s="14">
        <v>0.65972222222222221</v>
      </c>
      <c r="D2199" s="13">
        <v>40832</v>
      </c>
      <c r="E2199" s="14">
        <v>15.6180555555556</v>
      </c>
      <c r="F2199" s="6">
        <f t="shared" si="146"/>
        <v>40832.618055555555</v>
      </c>
      <c r="G2199" s="7">
        <v>2.9000000000000001E-2</v>
      </c>
      <c r="K2199" s="7">
        <v>2.9000000000000001E-2</v>
      </c>
      <c r="L2199" s="7">
        <f t="shared" si="148"/>
        <v>2.9000000000000004</v>
      </c>
      <c r="M2199" s="7">
        <f t="shared" si="147"/>
        <v>0.1251979119852728</v>
      </c>
    </row>
    <row r="2200" spans="1:13" x14ac:dyDescent="0.25">
      <c r="A2200" s="6">
        <v>40832.666666666664</v>
      </c>
      <c r="B2200" s="13">
        <v>40832</v>
      </c>
      <c r="C2200" s="14">
        <v>0.66666666666666663</v>
      </c>
      <c r="D2200" s="13">
        <v>40832</v>
      </c>
      <c r="E2200" s="14">
        <v>15.625000000000099</v>
      </c>
      <c r="F2200" s="6">
        <f t="shared" si="146"/>
        <v>40832.625</v>
      </c>
      <c r="G2200" s="7">
        <v>2.9000000000000001E-2</v>
      </c>
      <c r="K2200" s="7">
        <v>2.9000000000000001E-2</v>
      </c>
      <c r="L2200" s="7">
        <f t="shared" si="148"/>
        <v>2.9000000000000004</v>
      </c>
      <c r="M2200" s="7">
        <f t="shared" si="147"/>
        <v>0.1251979119852728</v>
      </c>
    </row>
    <row r="2201" spans="1:13" x14ac:dyDescent="0.25">
      <c r="A2201" s="6">
        <v>40832.673611111109</v>
      </c>
      <c r="B2201" s="13">
        <v>40832</v>
      </c>
      <c r="C2201" s="14">
        <v>0.67361111111111116</v>
      </c>
      <c r="D2201" s="13">
        <v>40832</v>
      </c>
      <c r="E2201" s="14">
        <v>15.6319444444445</v>
      </c>
      <c r="F2201" s="6">
        <f t="shared" si="146"/>
        <v>40832.631944444445</v>
      </c>
      <c r="G2201" s="7">
        <v>2.9000000000000001E-2</v>
      </c>
      <c r="K2201" s="7">
        <v>2.9000000000000001E-2</v>
      </c>
      <c r="L2201" s="7">
        <f t="shared" si="148"/>
        <v>2.9000000000000004</v>
      </c>
      <c r="M2201" s="7">
        <f t="shared" si="147"/>
        <v>0.1251979119852728</v>
      </c>
    </row>
    <row r="2202" spans="1:13" x14ac:dyDescent="0.25">
      <c r="A2202" s="6">
        <v>40832.680555555555</v>
      </c>
      <c r="B2202" s="13">
        <v>40832</v>
      </c>
      <c r="C2202" s="14">
        <v>0.68055555555555547</v>
      </c>
      <c r="D2202" s="13">
        <v>40832</v>
      </c>
      <c r="E2202" s="14">
        <v>15.6388888888889</v>
      </c>
      <c r="F2202" s="6">
        <f t="shared" si="146"/>
        <v>40832.638888888891</v>
      </c>
      <c r="G2202" s="7">
        <v>2.9000000000000001E-2</v>
      </c>
      <c r="K2202" s="7">
        <v>2.9000000000000001E-2</v>
      </c>
      <c r="L2202" s="7">
        <f t="shared" si="148"/>
        <v>2.9000000000000004</v>
      </c>
      <c r="M2202" s="7">
        <f t="shared" si="147"/>
        <v>0.1251979119852728</v>
      </c>
    </row>
    <row r="2203" spans="1:13" x14ac:dyDescent="0.25">
      <c r="A2203" s="6">
        <v>40832.6875</v>
      </c>
      <c r="B2203" s="13">
        <v>40832</v>
      </c>
      <c r="C2203" s="14">
        <v>0.6875</v>
      </c>
      <c r="D2203" s="13">
        <v>40832</v>
      </c>
      <c r="E2203" s="14">
        <v>15.6458333333334</v>
      </c>
      <c r="F2203" s="6">
        <f t="shared" si="146"/>
        <v>40832.645833333336</v>
      </c>
      <c r="G2203" s="7">
        <v>2.9000000000000001E-2</v>
      </c>
      <c r="K2203" s="7">
        <v>2.9000000000000001E-2</v>
      </c>
      <c r="L2203" s="7">
        <f t="shared" si="148"/>
        <v>2.9000000000000004</v>
      </c>
      <c r="M2203" s="7">
        <f t="shared" si="147"/>
        <v>0.1251979119852728</v>
      </c>
    </row>
    <row r="2204" spans="1:13" x14ac:dyDescent="0.25">
      <c r="A2204" s="6">
        <v>40832.694444444445</v>
      </c>
      <c r="B2204" s="13">
        <v>40832</v>
      </c>
      <c r="C2204" s="14">
        <v>0.69444444444444453</v>
      </c>
      <c r="D2204" s="13">
        <v>40832</v>
      </c>
      <c r="E2204" s="14">
        <v>15.6527777777778</v>
      </c>
      <c r="F2204" s="6">
        <f t="shared" si="146"/>
        <v>40832.652777777781</v>
      </c>
      <c r="G2204" s="7">
        <v>2.9000000000000001E-2</v>
      </c>
      <c r="K2204" s="7">
        <v>2.9000000000000001E-2</v>
      </c>
      <c r="L2204" s="7">
        <f t="shared" si="148"/>
        <v>2.9000000000000004</v>
      </c>
      <c r="M2204" s="7">
        <f t="shared" si="147"/>
        <v>0.1251979119852728</v>
      </c>
    </row>
    <row r="2205" spans="1:13" x14ac:dyDescent="0.25">
      <c r="A2205" s="6">
        <v>40832.701388888891</v>
      </c>
      <c r="B2205" s="13">
        <v>40832</v>
      </c>
      <c r="C2205" s="14">
        <v>0.70138888888888884</v>
      </c>
      <c r="D2205" s="13">
        <v>40832</v>
      </c>
      <c r="E2205" s="14">
        <v>15.6597222222223</v>
      </c>
      <c r="F2205" s="6">
        <f t="shared" si="146"/>
        <v>40832.659722222219</v>
      </c>
      <c r="G2205" s="7">
        <v>2.9000000000000001E-2</v>
      </c>
      <c r="K2205" s="7">
        <v>2.9000000000000001E-2</v>
      </c>
      <c r="L2205" s="7">
        <f t="shared" si="148"/>
        <v>2.9000000000000004</v>
      </c>
      <c r="M2205" s="7">
        <f t="shared" si="147"/>
        <v>0.1251979119852728</v>
      </c>
    </row>
    <row r="2206" spans="1:13" x14ac:dyDescent="0.25">
      <c r="A2206" s="6">
        <v>40832.708333333336</v>
      </c>
      <c r="B2206" s="13">
        <v>40832</v>
      </c>
      <c r="C2206" s="14">
        <v>0.70833333333333337</v>
      </c>
      <c r="D2206" s="13">
        <v>40832</v>
      </c>
      <c r="E2206" s="14">
        <v>15.6666666666667</v>
      </c>
      <c r="F2206" s="6">
        <f t="shared" si="146"/>
        <v>40832.666666666664</v>
      </c>
      <c r="G2206" s="7">
        <v>2.9000000000000001E-2</v>
      </c>
      <c r="K2206" s="7">
        <v>2.9000000000000001E-2</v>
      </c>
      <c r="L2206" s="7">
        <f t="shared" si="148"/>
        <v>2.9000000000000004</v>
      </c>
      <c r="M2206" s="7">
        <f t="shared" si="147"/>
        <v>0.1251979119852728</v>
      </c>
    </row>
    <row r="2207" spans="1:13" x14ac:dyDescent="0.25">
      <c r="A2207" s="6">
        <v>40832.715277777781</v>
      </c>
      <c r="B2207" s="13">
        <v>40832</v>
      </c>
      <c r="C2207" s="14">
        <v>0.71527777777777779</v>
      </c>
      <c r="D2207" s="13">
        <v>40832</v>
      </c>
      <c r="E2207" s="14">
        <v>15.6736111111112</v>
      </c>
      <c r="F2207" s="6">
        <f t="shared" si="146"/>
        <v>40832.673611111109</v>
      </c>
      <c r="G2207" s="7">
        <v>2.9000000000000001E-2</v>
      </c>
      <c r="K2207" s="7">
        <v>2.9000000000000001E-2</v>
      </c>
      <c r="L2207" s="7">
        <f t="shared" si="148"/>
        <v>2.9000000000000004</v>
      </c>
      <c r="M2207" s="7">
        <f t="shared" si="147"/>
        <v>0.1251979119852728</v>
      </c>
    </row>
    <row r="2208" spans="1:13" x14ac:dyDescent="0.25">
      <c r="A2208" s="6">
        <v>40832.722222222219</v>
      </c>
      <c r="B2208" s="13">
        <v>40832</v>
      </c>
      <c r="C2208" s="14">
        <v>0.72222222222222221</v>
      </c>
      <c r="D2208" s="13">
        <v>40832</v>
      </c>
      <c r="E2208" s="14">
        <v>15.6805555555556</v>
      </c>
      <c r="F2208" s="6">
        <f t="shared" si="146"/>
        <v>40832.680555555555</v>
      </c>
      <c r="G2208" s="7">
        <v>2.9000000000000001E-2</v>
      </c>
      <c r="K2208" s="7">
        <v>2.9000000000000001E-2</v>
      </c>
      <c r="L2208" s="7">
        <f t="shared" si="148"/>
        <v>2.9000000000000004</v>
      </c>
      <c r="M2208" s="7">
        <f t="shared" si="147"/>
        <v>0.1251979119852728</v>
      </c>
    </row>
    <row r="2209" spans="1:13" x14ac:dyDescent="0.25">
      <c r="A2209" s="6">
        <v>40832.729166666664</v>
      </c>
      <c r="B2209" s="13">
        <v>40832</v>
      </c>
      <c r="C2209" s="14">
        <v>0.72916666666666663</v>
      </c>
      <c r="D2209" s="13">
        <v>40832</v>
      </c>
      <c r="E2209" s="14">
        <v>15.687500000000099</v>
      </c>
      <c r="F2209" s="6">
        <f t="shared" si="146"/>
        <v>40832.6875</v>
      </c>
      <c r="G2209" s="7">
        <v>2.9000000000000001E-2</v>
      </c>
      <c r="K2209" s="7">
        <v>2.9000000000000001E-2</v>
      </c>
      <c r="L2209" s="7">
        <f t="shared" si="148"/>
        <v>2.9000000000000004</v>
      </c>
      <c r="M2209" s="7">
        <f t="shared" si="147"/>
        <v>0.1251979119852728</v>
      </c>
    </row>
    <row r="2210" spans="1:13" x14ac:dyDescent="0.25">
      <c r="A2210" s="6">
        <v>40832.736111111109</v>
      </c>
      <c r="B2210" s="13">
        <v>40832</v>
      </c>
      <c r="C2210" s="14">
        <v>0.73611111111111116</v>
      </c>
      <c r="D2210" s="13">
        <v>40832</v>
      </c>
      <c r="E2210" s="14">
        <v>15.6944444444445</v>
      </c>
      <c r="F2210" s="6">
        <f t="shared" si="146"/>
        <v>40832.694444444445</v>
      </c>
      <c r="G2210" s="7">
        <v>2.9000000000000001E-2</v>
      </c>
      <c r="K2210" s="7">
        <v>2.9000000000000001E-2</v>
      </c>
      <c r="L2210" s="7">
        <f t="shared" si="148"/>
        <v>2.9000000000000004</v>
      </c>
      <c r="M2210" s="7">
        <f t="shared" si="147"/>
        <v>0.1251979119852728</v>
      </c>
    </row>
    <row r="2211" spans="1:13" x14ac:dyDescent="0.25">
      <c r="A2211" s="6">
        <v>40832.743055555555</v>
      </c>
      <c r="B2211" s="13">
        <v>40832</v>
      </c>
      <c r="C2211" s="14">
        <v>0.74305555555555547</v>
      </c>
      <c r="D2211" s="13">
        <v>40832</v>
      </c>
      <c r="E2211" s="14">
        <v>15.7013888888889</v>
      </c>
      <c r="F2211" s="6">
        <f t="shared" si="146"/>
        <v>40832.701388888891</v>
      </c>
      <c r="G2211" s="7">
        <v>0.03</v>
      </c>
      <c r="K2211" s="7">
        <v>0.03</v>
      </c>
      <c r="L2211" s="7">
        <f t="shared" si="148"/>
        <v>3</v>
      </c>
      <c r="M2211" s="7">
        <f t="shared" si="147"/>
        <v>0.13516272005239469</v>
      </c>
    </row>
    <row r="2212" spans="1:13" x14ac:dyDescent="0.25">
      <c r="A2212" s="6">
        <v>40832.75</v>
      </c>
      <c r="B2212" s="13">
        <v>40832</v>
      </c>
      <c r="C2212" s="14">
        <v>0.75</v>
      </c>
      <c r="D2212" s="13">
        <v>40832</v>
      </c>
      <c r="E2212" s="14">
        <v>15.7083333333334</v>
      </c>
      <c r="F2212" s="6">
        <f t="shared" si="146"/>
        <v>40832.708333333336</v>
      </c>
      <c r="G2212" s="7">
        <v>0.03</v>
      </c>
      <c r="K2212" s="7">
        <v>0.03</v>
      </c>
      <c r="L2212" s="7">
        <f t="shared" si="148"/>
        <v>3</v>
      </c>
      <c r="M2212" s="7">
        <f t="shared" si="147"/>
        <v>0.13516272005239469</v>
      </c>
    </row>
    <row r="2213" spans="1:13" x14ac:dyDescent="0.25">
      <c r="A2213" s="6">
        <v>40832.756944444445</v>
      </c>
      <c r="B2213" s="13">
        <v>40832</v>
      </c>
      <c r="C2213" s="14">
        <v>0.75694444444444453</v>
      </c>
      <c r="D2213" s="13">
        <v>40832</v>
      </c>
      <c r="E2213" s="14">
        <v>15.7152777777778</v>
      </c>
      <c r="F2213" s="6">
        <f t="shared" si="146"/>
        <v>40832.715277777781</v>
      </c>
      <c r="G2213" s="7">
        <v>0.03</v>
      </c>
      <c r="K2213" s="7">
        <v>0.03</v>
      </c>
      <c r="L2213" s="7">
        <f t="shared" si="148"/>
        <v>3</v>
      </c>
      <c r="M2213" s="7">
        <f t="shared" si="147"/>
        <v>0.13516272005239469</v>
      </c>
    </row>
    <row r="2214" spans="1:13" x14ac:dyDescent="0.25">
      <c r="A2214" s="6">
        <v>40832.763888888891</v>
      </c>
      <c r="B2214" s="13">
        <v>40832</v>
      </c>
      <c r="C2214" s="14">
        <v>0.76388888888888884</v>
      </c>
      <c r="D2214" s="13">
        <v>40832</v>
      </c>
      <c r="E2214" s="14">
        <v>15.7222222222223</v>
      </c>
      <c r="F2214" s="6">
        <f t="shared" si="146"/>
        <v>40832.722222222219</v>
      </c>
      <c r="G2214" s="7">
        <v>0.03</v>
      </c>
      <c r="K2214" s="7">
        <v>0.03</v>
      </c>
      <c r="L2214" s="7">
        <f t="shared" si="148"/>
        <v>3</v>
      </c>
      <c r="M2214" s="7">
        <f t="shared" si="147"/>
        <v>0.13516272005239469</v>
      </c>
    </row>
    <row r="2215" spans="1:13" x14ac:dyDescent="0.25">
      <c r="A2215" s="6">
        <v>40832.770833333336</v>
      </c>
      <c r="B2215" s="13">
        <v>40832</v>
      </c>
      <c r="C2215" s="14">
        <v>0.77083333333333337</v>
      </c>
      <c r="D2215" s="13">
        <v>40832</v>
      </c>
      <c r="E2215" s="14">
        <v>15.7291666666667</v>
      </c>
      <c r="F2215" s="6">
        <f t="shared" si="146"/>
        <v>40832.729166666664</v>
      </c>
      <c r="G2215" s="7">
        <v>0.03</v>
      </c>
      <c r="K2215" s="7">
        <v>0.03</v>
      </c>
      <c r="L2215" s="7">
        <f t="shared" si="148"/>
        <v>3</v>
      </c>
      <c r="M2215" s="7">
        <f t="shared" si="147"/>
        <v>0.13516272005239469</v>
      </c>
    </row>
    <row r="2216" spans="1:13" x14ac:dyDescent="0.25">
      <c r="A2216" s="6">
        <v>40832.777777777781</v>
      </c>
      <c r="B2216" s="13">
        <v>40832</v>
      </c>
      <c r="C2216" s="14">
        <v>0.77777777777777779</v>
      </c>
      <c r="D2216" s="13">
        <v>40832</v>
      </c>
      <c r="E2216" s="14">
        <v>15.7361111111112</v>
      </c>
      <c r="F2216" s="6">
        <f t="shared" si="146"/>
        <v>40832.736111111109</v>
      </c>
      <c r="G2216" s="7">
        <v>0.03</v>
      </c>
      <c r="K2216" s="7">
        <v>0.03</v>
      </c>
      <c r="L2216" s="7">
        <f t="shared" si="148"/>
        <v>3</v>
      </c>
      <c r="M2216" s="7">
        <f t="shared" si="147"/>
        <v>0.13516272005239469</v>
      </c>
    </row>
    <row r="2217" spans="1:13" x14ac:dyDescent="0.25">
      <c r="A2217" s="6">
        <v>40832.784722222219</v>
      </c>
      <c r="B2217" s="13">
        <v>40832</v>
      </c>
      <c r="C2217" s="14">
        <v>0.78472222222222221</v>
      </c>
      <c r="D2217" s="13">
        <v>40832</v>
      </c>
      <c r="E2217" s="14">
        <v>15.7430555555556</v>
      </c>
      <c r="F2217" s="6">
        <f t="shared" si="146"/>
        <v>40832.743055555555</v>
      </c>
      <c r="G2217" s="7">
        <v>0.03</v>
      </c>
      <c r="K2217" s="7">
        <v>0.03</v>
      </c>
      <c r="L2217" s="7">
        <f t="shared" si="148"/>
        <v>3</v>
      </c>
      <c r="M2217" s="7">
        <f t="shared" si="147"/>
        <v>0.13516272005239469</v>
      </c>
    </row>
    <row r="2218" spans="1:13" x14ac:dyDescent="0.25">
      <c r="A2218" s="6">
        <v>40832.791666666664</v>
      </c>
      <c r="B2218" s="13">
        <v>40832</v>
      </c>
      <c r="C2218" s="14">
        <v>0.79166666666666663</v>
      </c>
      <c r="D2218" s="13">
        <v>40832</v>
      </c>
      <c r="E2218" s="14">
        <v>15.750000000000099</v>
      </c>
      <c r="F2218" s="6">
        <f t="shared" si="146"/>
        <v>40832.75</v>
      </c>
      <c r="G2218" s="7">
        <v>0.03</v>
      </c>
      <c r="K2218" s="7">
        <v>0.03</v>
      </c>
      <c r="L2218" s="7">
        <f t="shared" si="148"/>
        <v>3</v>
      </c>
      <c r="M2218" s="7">
        <f t="shared" si="147"/>
        <v>0.13516272005239469</v>
      </c>
    </row>
    <row r="2219" spans="1:13" x14ac:dyDescent="0.25">
      <c r="A2219" s="6">
        <v>40832.798611111109</v>
      </c>
      <c r="B2219" s="13">
        <v>40832</v>
      </c>
      <c r="C2219" s="14">
        <v>0.79861111111111116</v>
      </c>
      <c r="D2219" s="13">
        <v>40832</v>
      </c>
      <c r="E2219" s="14">
        <v>15.7569444444445</v>
      </c>
      <c r="F2219" s="6">
        <f t="shared" si="146"/>
        <v>40832.756944444445</v>
      </c>
      <c r="G2219" s="7">
        <v>3.1E-2</v>
      </c>
      <c r="K2219" s="7">
        <v>3.1E-2</v>
      </c>
      <c r="L2219" s="7">
        <f t="shared" si="148"/>
        <v>3.1</v>
      </c>
      <c r="M2219" s="7">
        <f t="shared" si="147"/>
        <v>0.14555464688803088</v>
      </c>
    </row>
    <row r="2220" spans="1:13" x14ac:dyDescent="0.25">
      <c r="A2220" s="6">
        <v>40832.805555555555</v>
      </c>
      <c r="B2220" s="13">
        <v>40832</v>
      </c>
      <c r="C2220" s="14">
        <v>0.80555555555555547</v>
      </c>
      <c r="D2220" s="13">
        <v>40832</v>
      </c>
      <c r="E2220" s="14">
        <v>15.7638888888889</v>
      </c>
      <c r="F2220" s="6">
        <f t="shared" si="146"/>
        <v>40832.763888888891</v>
      </c>
      <c r="G2220" s="7">
        <v>3.1E-2</v>
      </c>
      <c r="K2220" s="7">
        <v>3.1E-2</v>
      </c>
      <c r="L2220" s="7">
        <f t="shared" si="148"/>
        <v>3.1</v>
      </c>
      <c r="M2220" s="7">
        <f t="shared" si="147"/>
        <v>0.14555464688803088</v>
      </c>
    </row>
    <row r="2221" spans="1:13" x14ac:dyDescent="0.25">
      <c r="A2221" s="6">
        <v>40832.8125</v>
      </c>
      <c r="B2221" s="13">
        <v>40832</v>
      </c>
      <c r="C2221" s="14">
        <v>0.8125</v>
      </c>
      <c r="D2221" s="13">
        <v>40832</v>
      </c>
      <c r="E2221" s="14">
        <v>15.7708333333334</v>
      </c>
      <c r="F2221" s="6">
        <f t="shared" si="146"/>
        <v>40832.770833333336</v>
      </c>
      <c r="G2221" s="7">
        <v>3.1E-2</v>
      </c>
      <c r="K2221" s="7">
        <v>3.1E-2</v>
      </c>
      <c r="L2221" s="7">
        <f t="shared" si="148"/>
        <v>3.1</v>
      </c>
      <c r="M2221" s="7">
        <f t="shared" si="147"/>
        <v>0.14555464688803088</v>
      </c>
    </row>
    <row r="2222" spans="1:13" x14ac:dyDescent="0.25">
      <c r="A2222" s="6">
        <v>40832.819444444445</v>
      </c>
      <c r="B2222" s="13">
        <v>40832</v>
      </c>
      <c r="C2222" s="14">
        <v>0.81944444444444453</v>
      </c>
      <c r="D2222" s="13">
        <v>40832</v>
      </c>
      <c r="E2222" s="14">
        <v>15.7777777777778</v>
      </c>
      <c r="F2222" s="6">
        <f t="shared" si="146"/>
        <v>40832.777777777781</v>
      </c>
      <c r="G2222" s="7">
        <v>3.1E-2</v>
      </c>
      <c r="K2222" s="7">
        <v>3.1E-2</v>
      </c>
      <c r="L2222" s="7">
        <f t="shared" si="148"/>
        <v>3.1</v>
      </c>
      <c r="M2222" s="7">
        <f t="shared" si="147"/>
        <v>0.14555464688803088</v>
      </c>
    </row>
    <row r="2223" spans="1:13" x14ac:dyDescent="0.25">
      <c r="A2223" s="6">
        <v>40832.826388888891</v>
      </c>
      <c r="B2223" s="13">
        <v>40832</v>
      </c>
      <c r="C2223" s="14">
        <v>0.82638888888888884</v>
      </c>
      <c r="D2223" s="13">
        <v>40832</v>
      </c>
      <c r="E2223" s="14">
        <v>15.7847222222223</v>
      </c>
      <c r="F2223" s="6">
        <f t="shared" si="146"/>
        <v>40832.784722222219</v>
      </c>
      <c r="G2223" s="7">
        <v>3.1E-2</v>
      </c>
      <c r="K2223" s="7">
        <v>3.1E-2</v>
      </c>
      <c r="L2223" s="7">
        <f t="shared" si="148"/>
        <v>3.1</v>
      </c>
      <c r="M2223" s="7">
        <f t="shared" si="147"/>
        <v>0.14555464688803088</v>
      </c>
    </row>
    <row r="2224" spans="1:13" x14ac:dyDescent="0.25">
      <c r="A2224" s="6">
        <v>40832.833333333336</v>
      </c>
      <c r="B2224" s="13">
        <v>40832</v>
      </c>
      <c r="C2224" s="14">
        <v>0.83333333333333337</v>
      </c>
      <c r="D2224" s="13">
        <v>40832</v>
      </c>
      <c r="E2224" s="14">
        <v>15.7916666666667</v>
      </c>
      <c r="F2224" s="6">
        <f t="shared" si="146"/>
        <v>40832.791666666664</v>
      </c>
      <c r="G2224" s="7">
        <v>3.1E-2</v>
      </c>
      <c r="K2224" s="7">
        <v>3.1E-2</v>
      </c>
      <c r="L2224" s="7">
        <f t="shared" si="148"/>
        <v>3.1</v>
      </c>
      <c r="M2224" s="7">
        <f t="shared" si="147"/>
        <v>0.14555464688803088</v>
      </c>
    </row>
    <row r="2225" spans="1:13" x14ac:dyDescent="0.25">
      <c r="A2225" s="6">
        <v>40832.840277777781</v>
      </c>
      <c r="B2225" s="13">
        <v>40832</v>
      </c>
      <c r="C2225" s="14">
        <v>0.84027777777777779</v>
      </c>
      <c r="D2225" s="13">
        <v>40832</v>
      </c>
      <c r="E2225" s="14">
        <v>15.7986111111112</v>
      </c>
      <c r="F2225" s="6">
        <f t="shared" si="146"/>
        <v>40832.798611111109</v>
      </c>
      <c r="G2225" s="7">
        <v>0.03</v>
      </c>
      <c r="K2225" s="7">
        <v>0.03</v>
      </c>
      <c r="L2225" s="7">
        <f t="shared" si="148"/>
        <v>3</v>
      </c>
      <c r="M2225" s="7">
        <f t="shared" si="147"/>
        <v>0.13516272005239469</v>
      </c>
    </row>
    <row r="2226" spans="1:13" x14ac:dyDescent="0.25">
      <c r="A2226" s="6">
        <v>40832.847222222219</v>
      </c>
      <c r="B2226" s="13">
        <v>40832</v>
      </c>
      <c r="C2226" s="14">
        <v>0.84722222222222221</v>
      </c>
      <c r="D2226" s="13">
        <v>40832</v>
      </c>
      <c r="E2226" s="14">
        <v>15.8055555555556</v>
      </c>
      <c r="F2226" s="6">
        <f t="shared" si="146"/>
        <v>40832.805555555555</v>
      </c>
      <c r="G2226" s="7">
        <v>0.03</v>
      </c>
      <c r="K2226" s="7">
        <v>0.03</v>
      </c>
      <c r="L2226" s="7">
        <f t="shared" si="148"/>
        <v>3</v>
      </c>
      <c r="M2226" s="7">
        <f t="shared" si="147"/>
        <v>0.13516272005239469</v>
      </c>
    </row>
    <row r="2227" spans="1:13" x14ac:dyDescent="0.25">
      <c r="A2227" s="6">
        <v>40832.854166666664</v>
      </c>
      <c r="B2227" s="13">
        <v>40832</v>
      </c>
      <c r="C2227" s="14">
        <v>0.85416666666666663</v>
      </c>
      <c r="D2227" s="13">
        <v>40832</v>
      </c>
      <c r="E2227" s="14">
        <v>15.812500000000099</v>
      </c>
      <c r="F2227" s="6">
        <f t="shared" si="146"/>
        <v>40832.8125</v>
      </c>
      <c r="G2227" s="7">
        <v>0.03</v>
      </c>
      <c r="K2227" s="7">
        <v>0.03</v>
      </c>
      <c r="L2227" s="7">
        <f t="shared" si="148"/>
        <v>3</v>
      </c>
      <c r="M2227" s="7">
        <f t="shared" si="147"/>
        <v>0.13516272005239469</v>
      </c>
    </row>
    <row r="2228" spans="1:13" x14ac:dyDescent="0.25">
      <c r="A2228" s="6">
        <v>40832.861111111109</v>
      </c>
      <c r="B2228" s="13">
        <v>40832</v>
      </c>
      <c r="C2228" s="14">
        <v>0.86111111111111116</v>
      </c>
      <c r="D2228" s="13">
        <v>40832</v>
      </c>
      <c r="E2228" s="14">
        <v>15.8194444444445</v>
      </c>
      <c r="F2228" s="6">
        <f t="shared" si="146"/>
        <v>40832.819444444445</v>
      </c>
      <c r="G2228" s="7">
        <v>0.03</v>
      </c>
      <c r="K2228" s="7">
        <v>0.03</v>
      </c>
      <c r="L2228" s="7">
        <f t="shared" si="148"/>
        <v>3</v>
      </c>
      <c r="M2228" s="7">
        <f t="shared" si="147"/>
        <v>0.13516272005239469</v>
      </c>
    </row>
    <row r="2229" spans="1:13" x14ac:dyDescent="0.25">
      <c r="A2229" s="6">
        <v>40832.868055555555</v>
      </c>
      <c r="B2229" s="13">
        <v>40832</v>
      </c>
      <c r="C2229" s="14">
        <v>0.86805555555555547</v>
      </c>
      <c r="D2229" s="13">
        <v>40832</v>
      </c>
      <c r="E2229" s="14">
        <v>15.8263888888889</v>
      </c>
      <c r="F2229" s="6">
        <f t="shared" si="146"/>
        <v>40832.826388888891</v>
      </c>
      <c r="G2229" s="7">
        <v>0.03</v>
      </c>
      <c r="K2229" s="7">
        <v>0.03</v>
      </c>
      <c r="L2229" s="7">
        <f t="shared" si="148"/>
        <v>3</v>
      </c>
      <c r="M2229" s="7">
        <f t="shared" si="147"/>
        <v>0.13516272005239469</v>
      </c>
    </row>
    <row r="2230" spans="1:13" x14ac:dyDescent="0.25">
      <c r="A2230" s="6">
        <v>40832.875</v>
      </c>
      <c r="B2230" s="13">
        <v>40832</v>
      </c>
      <c r="C2230" s="14">
        <v>0.875</v>
      </c>
      <c r="D2230" s="13">
        <v>40832</v>
      </c>
      <c r="E2230" s="14">
        <v>15.8333333333334</v>
      </c>
      <c r="F2230" s="6">
        <f t="shared" si="146"/>
        <v>40832.833333333336</v>
      </c>
      <c r="G2230" s="7">
        <v>3.1E-2</v>
      </c>
      <c r="K2230" s="7">
        <v>3.1E-2</v>
      </c>
      <c r="L2230" s="7">
        <f t="shared" si="148"/>
        <v>3.1</v>
      </c>
      <c r="M2230" s="7">
        <f t="shared" si="147"/>
        <v>0.14555464688803088</v>
      </c>
    </row>
    <row r="2231" spans="1:13" x14ac:dyDescent="0.25">
      <c r="A2231" s="6">
        <v>40832.881944444445</v>
      </c>
      <c r="B2231" s="13">
        <v>40832</v>
      </c>
      <c r="C2231" s="14">
        <v>0.88194444444444453</v>
      </c>
      <c r="D2231" s="13">
        <v>40832</v>
      </c>
      <c r="E2231" s="14">
        <v>15.8402777777778</v>
      </c>
      <c r="F2231" s="6">
        <f t="shared" si="146"/>
        <v>40832.840277777781</v>
      </c>
      <c r="G2231" s="7">
        <v>2.9000000000000001E-2</v>
      </c>
      <c r="K2231" s="7">
        <v>2.9000000000000001E-2</v>
      </c>
      <c r="L2231" s="7">
        <f t="shared" si="148"/>
        <v>2.9000000000000004</v>
      </c>
      <c r="M2231" s="7">
        <f t="shared" si="147"/>
        <v>0.1251979119852728</v>
      </c>
    </row>
    <row r="2232" spans="1:13" x14ac:dyDescent="0.25">
      <c r="A2232" s="6">
        <v>40832.888888888891</v>
      </c>
      <c r="B2232" s="13">
        <v>40832</v>
      </c>
      <c r="C2232" s="14">
        <v>0.88888888888888884</v>
      </c>
      <c r="D2232" s="13">
        <v>40832</v>
      </c>
      <c r="E2232" s="14">
        <v>15.8472222222223</v>
      </c>
      <c r="F2232" s="6">
        <f t="shared" si="146"/>
        <v>40832.847222222219</v>
      </c>
      <c r="G2232" s="7">
        <v>2.9000000000000001E-2</v>
      </c>
      <c r="K2232" s="7">
        <v>2.9000000000000001E-2</v>
      </c>
      <c r="L2232" s="7">
        <f t="shared" si="148"/>
        <v>2.9000000000000004</v>
      </c>
      <c r="M2232" s="7">
        <f t="shared" si="147"/>
        <v>0.1251979119852728</v>
      </c>
    </row>
    <row r="2233" spans="1:13" x14ac:dyDescent="0.25">
      <c r="A2233" s="6">
        <v>40832.895833333336</v>
      </c>
      <c r="B2233" s="13">
        <v>40832</v>
      </c>
      <c r="C2233" s="14">
        <v>0.89583333333333337</v>
      </c>
      <c r="D2233" s="13">
        <v>40832</v>
      </c>
      <c r="E2233" s="14">
        <v>15.8541666666667</v>
      </c>
      <c r="F2233" s="6">
        <f t="shared" si="146"/>
        <v>40832.854166666664</v>
      </c>
      <c r="G2233" s="7">
        <v>0.03</v>
      </c>
      <c r="K2233" s="7">
        <v>0.03</v>
      </c>
      <c r="L2233" s="7">
        <f t="shared" si="148"/>
        <v>3</v>
      </c>
      <c r="M2233" s="7">
        <f t="shared" si="147"/>
        <v>0.13516272005239469</v>
      </c>
    </row>
    <row r="2234" spans="1:13" x14ac:dyDescent="0.25">
      <c r="A2234" s="6">
        <v>40832.902777777781</v>
      </c>
      <c r="B2234" s="13">
        <v>40832</v>
      </c>
      <c r="C2234" s="14">
        <v>0.90277777777777779</v>
      </c>
      <c r="D2234" s="13">
        <v>40832</v>
      </c>
      <c r="E2234" s="14">
        <v>15.8611111111112</v>
      </c>
      <c r="F2234" s="6">
        <f t="shared" si="146"/>
        <v>40832.861111111109</v>
      </c>
      <c r="G2234" s="7">
        <v>2.9000000000000001E-2</v>
      </c>
      <c r="K2234" s="7">
        <v>2.9000000000000001E-2</v>
      </c>
      <c r="L2234" s="7">
        <f t="shared" si="148"/>
        <v>2.9000000000000004</v>
      </c>
      <c r="M2234" s="7">
        <f t="shared" si="147"/>
        <v>0.1251979119852728</v>
      </c>
    </row>
    <row r="2235" spans="1:13" x14ac:dyDescent="0.25">
      <c r="A2235" s="6">
        <v>40832.909722222219</v>
      </c>
      <c r="B2235" s="13">
        <v>40832</v>
      </c>
      <c r="C2235" s="14">
        <v>0.90972222222222221</v>
      </c>
      <c r="D2235" s="13">
        <v>40832</v>
      </c>
      <c r="E2235" s="14">
        <v>15.8680555555556</v>
      </c>
      <c r="F2235" s="6">
        <f t="shared" si="146"/>
        <v>40832.868055555555</v>
      </c>
      <c r="G2235" s="7">
        <v>0.03</v>
      </c>
      <c r="K2235" s="7">
        <v>0.03</v>
      </c>
      <c r="L2235" s="7">
        <f t="shared" si="148"/>
        <v>3</v>
      </c>
      <c r="M2235" s="7">
        <f t="shared" si="147"/>
        <v>0.13516272005239469</v>
      </c>
    </row>
    <row r="2236" spans="1:13" x14ac:dyDescent="0.25">
      <c r="A2236" s="6">
        <v>40832.916666666664</v>
      </c>
      <c r="B2236" s="13">
        <v>40832</v>
      </c>
      <c r="C2236" s="14">
        <v>0.91666666666666663</v>
      </c>
      <c r="D2236" s="13">
        <v>40832</v>
      </c>
      <c r="E2236" s="14">
        <v>15.875000000000099</v>
      </c>
      <c r="F2236" s="6">
        <f t="shared" si="146"/>
        <v>40832.875</v>
      </c>
      <c r="G2236" s="7">
        <v>0.03</v>
      </c>
      <c r="K2236" s="7">
        <v>0.03</v>
      </c>
      <c r="L2236" s="7">
        <f t="shared" si="148"/>
        <v>3</v>
      </c>
      <c r="M2236" s="7">
        <f t="shared" si="147"/>
        <v>0.13516272005239469</v>
      </c>
    </row>
    <row r="2237" spans="1:13" x14ac:dyDescent="0.25">
      <c r="A2237" s="6">
        <v>40832.923611111109</v>
      </c>
      <c r="B2237" s="13">
        <v>40832</v>
      </c>
      <c r="C2237" s="14">
        <v>0.92361111111111116</v>
      </c>
      <c r="D2237" s="13">
        <v>40832</v>
      </c>
      <c r="E2237" s="14">
        <v>15.8819444444445</v>
      </c>
      <c r="F2237" s="6">
        <f t="shared" si="146"/>
        <v>40832.881944444445</v>
      </c>
      <c r="G2237" s="7">
        <v>0.03</v>
      </c>
      <c r="K2237" s="7">
        <v>0.03</v>
      </c>
      <c r="L2237" s="7">
        <f t="shared" si="148"/>
        <v>3</v>
      </c>
      <c r="M2237" s="7">
        <f t="shared" si="147"/>
        <v>0.13516272005239469</v>
      </c>
    </row>
    <row r="2238" spans="1:13" x14ac:dyDescent="0.25">
      <c r="A2238" s="6">
        <v>40832.930555555555</v>
      </c>
      <c r="B2238" s="13">
        <v>40832</v>
      </c>
      <c r="C2238" s="14">
        <v>0.93055555555555547</v>
      </c>
      <c r="D2238" s="13">
        <v>40832</v>
      </c>
      <c r="E2238" s="14">
        <v>15.8888888888889</v>
      </c>
      <c r="F2238" s="6">
        <f t="shared" si="146"/>
        <v>40832.888888888891</v>
      </c>
      <c r="G2238" s="7">
        <v>0.03</v>
      </c>
      <c r="K2238" s="7">
        <v>0.03</v>
      </c>
      <c r="L2238" s="7">
        <f t="shared" si="148"/>
        <v>3</v>
      </c>
      <c r="M2238" s="7">
        <f t="shared" si="147"/>
        <v>0.13516272005239469</v>
      </c>
    </row>
    <row r="2239" spans="1:13" x14ac:dyDescent="0.25">
      <c r="A2239" s="6">
        <v>40832.9375</v>
      </c>
      <c r="B2239" s="13">
        <v>40832</v>
      </c>
      <c r="C2239" s="14">
        <v>0.9375</v>
      </c>
      <c r="D2239" s="13">
        <v>40832</v>
      </c>
      <c r="E2239" s="14">
        <v>15.8958333333334</v>
      </c>
      <c r="F2239" s="6">
        <f t="shared" si="146"/>
        <v>40832.895833333336</v>
      </c>
      <c r="G2239" s="7">
        <v>0.03</v>
      </c>
      <c r="K2239" s="7">
        <v>0.03</v>
      </c>
      <c r="L2239" s="7">
        <f t="shared" si="148"/>
        <v>3</v>
      </c>
      <c r="M2239" s="7">
        <f t="shared" si="147"/>
        <v>0.13516272005239469</v>
      </c>
    </row>
    <row r="2240" spans="1:13" x14ac:dyDescent="0.25">
      <c r="A2240" s="6">
        <v>40832.944444444445</v>
      </c>
      <c r="B2240" s="13">
        <v>40832</v>
      </c>
      <c r="C2240" s="14">
        <v>0.94444444444444453</v>
      </c>
      <c r="D2240" s="13">
        <v>40832</v>
      </c>
      <c r="E2240" s="14">
        <v>15.9027777777778</v>
      </c>
      <c r="F2240" s="6">
        <f t="shared" ref="F2240:F2253" si="149">D2240+E2240-15</f>
        <v>40832.902777777781</v>
      </c>
      <c r="G2240" s="7">
        <v>0.03</v>
      </c>
      <c r="K2240" s="7">
        <v>0.03</v>
      </c>
      <c r="L2240" s="7">
        <f t="shared" si="148"/>
        <v>3</v>
      </c>
      <c r="M2240" s="7">
        <f t="shared" si="147"/>
        <v>0.13516272005239469</v>
      </c>
    </row>
    <row r="2241" spans="1:13" x14ac:dyDescent="0.25">
      <c r="A2241" s="6">
        <v>40832.951388888891</v>
      </c>
      <c r="B2241" s="13">
        <v>40832</v>
      </c>
      <c r="C2241" s="14">
        <v>0.95138888888888884</v>
      </c>
      <c r="D2241" s="13">
        <v>40832</v>
      </c>
      <c r="E2241" s="14">
        <v>15.9097222222223</v>
      </c>
      <c r="F2241" s="6">
        <f t="shared" si="149"/>
        <v>40832.909722222219</v>
      </c>
      <c r="G2241" s="7">
        <v>0.03</v>
      </c>
      <c r="K2241" s="7">
        <v>0.03</v>
      </c>
      <c r="L2241" s="7">
        <f t="shared" si="148"/>
        <v>3</v>
      </c>
      <c r="M2241" s="7">
        <f t="shared" si="147"/>
        <v>0.13516272005239469</v>
      </c>
    </row>
    <row r="2242" spans="1:13" x14ac:dyDescent="0.25">
      <c r="A2242" s="6">
        <v>40832.958333333336</v>
      </c>
      <c r="B2242" s="13">
        <v>40832</v>
      </c>
      <c r="C2242" s="14">
        <v>0.95833333333333337</v>
      </c>
      <c r="D2242" s="13">
        <v>40832</v>
      </c>
      <c r="E2242" s="14">
        <v>15.9166666666667</v>
      </c>
      <c r="F2242" s="6">
        <f t="shared" si="149"/>
        <v>40832.916666666664</v>
      </c>
      <c r="G2242" s="7">
        <v>0.03</v>
      </c>
      <c r="K2242" s="7">
        <v>0.03</v>
      </c>
      <c r="L2242" s="7">
        <f t="shared" si="148"/>
        <v>3</v>
      </c>
      <c r="M2242" s="7">
        <f t="shared" si="147"/>
        <v>0.13516272005239469</v>
      </c>
    </row>
    <row r="2243" spans="1:13" x14ac:dyDescent="0.25">
      <c r="A2243" s="6">
        <v>40832.965277777781</v>
      </c>
      <c r="B2243" s="13">
        <v>40832</v>
      </c>
      <c r="C2243" s="14">
        <v>0.96527777777777779</v>
      </c>
      <c r="D2243" s="13">
        <v>40832</v>
      </c>
      <c r="E2243" s="14">
        <v>15.9236111111112</v>
      </c>
      <c r="F2243" s="6">
        <f t="shared" si="149"/>
        <v>40832.923611111109</v>
      </c>
      <c r="G2243" s="7">
        <v>0.03</v>
      </c>
      <c r="K2243" s="7">
        <v>0.03</v>
      </c>
      <c r="L2243" s="7">
        <f t="shared" si="148"/>
        <v>3</v>
      </c>
      <c r="M2243" s="7">
        <f t="shared" ref="M2243:M2306" si="150">IF(L2243&lt;10.1,(0.011299*L2243^2.259),(0.00526*L2243^2.542))</f>
        <v>0.13516272005239469</v>
      </c>
    </row>
    <row r="2244" spans="1:13" x14ac:dyDescent="0.25">
      <c r="A2244" s="6">
        <v>40832.972222222219</v>
      </c>
      <c r="B2244" s="13">
        <v>40832</v>
      </c>
      <c r="C2244" s="14">
        <v>0.97222222222222221</v>
      </c>
      <c r="D2244" s="13">
        <v>40832</v>
      </c>
      <c r="E2244" s="14">
        <v>15.9305555555556</v>
      </c>
      <c r="F2244" s="6">
        <f t="shared" si="149"/>
        <v>40832.930555555555</v>
      </c>
      <c r="G2244" s="7">
        <v>3.1E-2</v>
      </c>
      <c r="K2244" s="7">
        <v>3.1E-2</v>
      </c>
      <c r="L2244" s="7">
        <f t="shared" si="148"/>
        <v>3.1</v>
      </c>
      <c r="M2244" s="7">
        <f t="shared" si="150"/>
        <v>0.14555464688803088</v>
      </c>
    </row>
    <row r="2245" spans="1:13" x14ac:dyDescent="0.25">
      <c r="A2245" s="6">
        <v>40832.979166666664</v>
      </c>
      <c r="B2245" s="13">
        <v>40832</v>
      </c>
      <c r="C2245" s="14">
        <v>0.97916666666666663</v>
      </c>
      <c r="D2245" s="13">
        <v>40832</v>
      </c>
      <c r="E2245" s="14">
        <v>15.937500000000099</v>
      </c>
      <c r="F2245" s="6">
        <f t="shared" si="149"/>
        <v>40832.9375</v>
      </c>
      <c r="G2245" s="7">
        <v>3.1E-2</v>
      </c>
      <c r="K2245" s="7">
        <v>3.1E-2</v>
      </c>
      <c r="L2245" s="7">
        <f t="shared" ref="L2245:L2308" si="151">K2245*100</f>
        <v>3.1</v>
      </c>
      <c r="M2245" s="7">
        <f t="shared" si="150"/>
        <v>0.14555464688803088</v>
      </c>
    </row>
    <row r="2246" spans="1:13" x14ac:dyDescent="0.25">
      <c r="A2246" s="6">
        <v>40832.986111111109</v>
      </c>
      <c r="B2246" s="13">
        <v>40832</v>
      </c>
      <c r="C2246" s="14">
        <v>0.98611111111111116</v>
      </c>
      <c r="D2246" s="13">
        <v>40832</v>
      </c>
      <c r="E2246" s="14">
        <v>15.9444444444445</v>
      </c>
      <c r="F2246" s="6">
        <f t="shared" si="149"/>
        <v>40832.944444444445</v>
      </c>
      <c r="G2246" s="7">
        <v>3.2000000000000001E-2</v>
      </c>
      <c r="K2246" s="7">
        <v>3.2000000000000001E-2</v>
      </c>
      <c r="L2246" s="7">
        <f t="shared" si="151"/>
        <v>3.2</v>
      </c>
      <c r="M2246" s="7">
        <f t="shared" si="150"/>
        <v>0.15637733575814744</v>
      </c>
    </row>
    <row r="2247" spans="1:13" x14ac:dyDescent="0.25">
      <c r="A2247" s="6">
        <v>40832.993055555555</v>
      </c>
      <c r="B2247" s="13">
        <v>40832</v>
      </c>
      <c r="C2247" s="14">
        <v>0.99305555555555547</v>
      </c>
      <c r="D2247" s="13">
        <v>40832</v>
      </c>
      <c r="E2247" s="14">
        <v>15.9513888888889</v>
      </c>
      <c r="F2247" s="6">
        <f t="shared" si="149"/>
        <v>40832.951388888891</v>
      </c>
      <c r="G2247" s="7">
        <v>3.5000000000000003E-2</v>
      </c>
      <c r="K2247" s="7">
        <v>3.5000000000000003E-2</v>
      </c>
      <c r="L2247" s="7">
        <f t="shared" si="151"/>
        <v>3.5000000000000004</v>
      </c>
      <c r="M2247" s="7">
        <f t="shared" si="150"/>
        <v>0.19146514317097565</v>
      </c>
    </row>
    <row r="2248" spans="1:13" x14ac:dyDescent="0.25">
      <c r="A2248" s="6">
        <v>40833</v>
      </c>
      <c r="B2248" s="13">
        <v>40833</v>
      </c>
      <c r="C2248" s="14">
        <v>0</v>
      </c>
      <c r="D2248" s="13">
        <v>40832</v>
      </c>
      <c r="E2248" s="14">
        <v>15.9583333333334</v>
      </c>
      <c r="F2248" s="6">
        <f t="shared" si="149"/>
        <v>40832.958333333336</v>
      </c>
      <c r="G2248" s="7">
        <v>3.5999999999999997E-2</v>
      </c>
      <c r="K2248" s="7">
        <v>3.5999999999999997E-2</v>
      </c>
      <c r="L2248" s="7">
        <f t="shared" si="151"/>
        <v>3.5999999999999996</v>
      </c>
      <c r="M2248" s="7">
        <f t="shared" si="150"/>
        <v>0.20404565812217454</v>
      </c>
    </row>
    <row r="2249" spans="1:13" x14ac:dyDescent="0.25">
      <c r="A2249" s="6">
        <v>40833.006944444445</v>
      </c>
      <c r="B2249" s="13">
        <v>40833</v>
      </c>
      <c r="C2249" s="14">
        <v>6.9444444444444441E-3</v>
      </c>
      <c r="D2249" s="13">
        <v>40832</v>
      </c>
      <c r="E2249" s="14">
        <v>15.9652777777778</v>
      </c>
      <c r="F2249" s="6">
        <f t="shared" si="149"/>
        <v>40832.965277777781</v>
      </c>
      <c r="G2249" s="7">
        <v>3.7999999999999999E-2</v>
      </c>
      <c r="K2249" s="7">
        <v>3.7999999999999999E-2</v>
      </c>
      <c r="L2249" s="7">
        <f t="shared" si="151"/>
        <v>3.8</v>
      </c>
      <c r="M2249" s="7">
        <f t="shared" si="150"/>
        <v>0.23055319943895994</v>
      </c>
    </row>
    <row r="2250" spans="1:13" x14ac:dyDescent="0.25">
      <c r="A2250" s="6">
        <v>40833.013888888891</v>
      </c>
      <c r="B2250" s="13">
        <v>40833</v>
      </c>
      <c r="C2250" s="14">
        <v>1.3888888888888888E-2</v>
      </c>
      <c r="D2250" s="13">
        <v>40832</v>
      </c>
      <c r="E2250" s="14">
        <v>15.9722222222223</v>
      </c>
      <c r="F2250" s="6">
        <f t="shared" si="149"/>
        <v>40832.972222222219</v>
      </c>
      <c r="G2250" s="7">
        <v>3.7999999999999999E-2</v>
      </c>
      <c r="K2250" s="7">
        <v>3.7999999999999999E-2</v>
      </c>
      <c r="L2250" s="7">
        <f t="shared" si="151"/>
        <v>3.8</v>
      </c>
      <c r="M2250" s="7">
        <f t="shared" si="150"/>
        <v>0.23055319943895994</v>
      </c>
    </row>
    <row r="2251" spans="1:13" x14ac:dyDescent="0.25">
      <c r="A2251" s="6">
        <v>40833.020833333336</v>
      </c>
      <c r="B2251" s="13">
        <v>40833</v>
      </c>
      <c r="C2251" s="14">
        <v>2.0833333333333332E-2</v>
      </c>
      <c r="D2251" s="13">
        <v>40832</v>
      </c>
      <c r="E2251" s="14">
        <v>15.9791666666667</v>
      </c>
      <c r="F2251" s="6">
        <f t="shared" si="149"/>
        <v>40832.979166666664</v>
      </c>
      <c r="G2251" s="7">
        <v>0.04</v>
      </c>
      <c r="K2251" s="7">
        <v>0.04</v>
      </c>
      <c r="L2251" s="7">
        <f t="shared" si="151"/>
        <v>4</v>
      </c>
      <c r="M2251" s="7">
        <f t="shared" si="150"/>
        <v>0.25887703690930752</v>
      </c>
    </row>
    <row r="2252" spans="1:13" x14ac:dyDescent="0.25">
      <c r="A2252" s="6">
        <v>40833.027777777781</v>
      </c>
      <c r="B2252" s="13">
        <v>40833</v>
      </c>
      <c r="C2252" s="14">
        <v>2.7777777777777776E-2</v>
      </c>
      <c r="D2252" s="13">
        <v>40832</v>
      </c>
      <c r="E2252" s="14">
        <v>15.9861111111112</v>
      </c>
      <c r="F2252" s="6">
        <f t="shared" si="149"/>
        <v>40832.986111111109</v>
      </c>
      <c r="G2252" s="7">
        <v>3.9E-2</v>
      </c>
      <c r="K2252" s="7">
        <v>3.9E-2</v>
      </c>
      <c r="L2252" s="7">
        <f t="shared" si="151"/>
        <v>3.9</v>
      </c>
      <c r="M2252" s="7">
        <f t="shared" si="150"/>
        <v>0.24448654085218649</v>
      </c>
    </row>
    <row r="2253" spans="1:13" x14ac:dyDescent="0.25">
      <c r="A2253" s="6">
        <v>40833.034722222219</v>
      </c>
      <c r="B2253" s="13">
        <v>40833</v>
      </c>
      <c r="C2253" s="14">
        <v>3.4722222222222224E-2</v>
      </c>
      <c r="D2253" s="13">
        <v>40832</v>
      </c>
      <c r="E2253" s="14">
        <v>15.9930555555556</v>
      </c>
      <c r="F2253" s="6">
        <f t="shared" si="149"/>
        <v>40832.993055555555</v>
      </c>
      <c r="G2253" s="7">
        <v>3.7999999999999999E-2</v>
      </c>
      <c r="K2253" s="7">
        <v>3.7999999999999999E-2</v>
      </c>
      <c r="L2253" s="7">
        <f t="shared" si="151"/>
        <v>3.8</v>
      </c>
      <c r="M2253" s="7">
        <f t="shared" si="150"/>
        <v>0.23055319943895994</v>
      </c>
    </row>
    <row r="2254" spans="1:13" x14ac:dyDescent="0.25">
      <c r="A2254" s="6">
        <v>40833.041666666664</v>
      </c>
      <c r="B2254" s="13">
        <v>40833</v>
      </c>
      <c r="C2254" s="14">
        <v>4.1666666666666664E-2</v>
      </c>
      <c r="D2254" s="13">
        <v>40833</v>
      </c>
      <c r="E2254" s="14">
        <v>16.000000000000099</v>
      </c>
      <c r="F2254" s="6">
        <f>D2254+E2254-16</f>
        <v>40833</v>
      </c>
      <c r="G2254" s="7">
        <v>3.6999999999999998E-2</v>
      </c>
      <c r="K2254" s="7">
        <v>3.6999999999999998E-2</v>
      </c>
      <c r="L2254" s="7">
        <f t="shared" si="151"/>
        <v>3.6999999999999997</v>
      </c>
      <c r="M2254" s="7">
        <f t="shared" si="150"/>
        <v>0.21707394716061687</v>
      </c>
    </row>
    <row r="2255" spans="1:13" x14ac:dyDescent="0.25">
      <c r="A2255" s="6">
        <v>40833.048611111109</v>
      </c>
      <c r="B2255" s="13">
        <v>40833</v>
      </c>
      <c r="C2255" s="14">
        <v>4.8611111111111112E-2</v>
      </c>
      <c r="D2255" s="13">
        <v>40833</v>
      </c>
      <c r="E2255" s="14">
        <v>16.0069444444445</v>
      </c>
      <c r="F2255" s="6">
        <f>D2255+E2255-16</f>
        <v>40833.006944444445</v>
      </c>
      <c r="G2255" s="7">
        <v>3.5999999999999997E-2</v>
      </c>
      <c r="K2255" s="7">
        <v>3.5999999999999997E-2</v>
      </c>
      <c r="L2255" s="7">
        <f t="shared" si="151"/>
        <v>3.5999999999999996</v>
      </c>
      <c r="M2255" s="7">
        <f t="shared" si="150"/>
        <v>0.20404565812217454</v>
      </c>
    </row>
    <row r="2256" spans="1:13" x14ac:dyDescent="0.25">
      <c r="A2256" s="6">
        <v>40833.055555555555</v>
      </c>
      <c r="B2256" s="13">
        <v>40833</v>
      </c>
      <c r="C2256" s="14">
        <v>5.5555555555555552E-2</v>
      </c>
      <c r="D2256" s="13">
        <v>40833</v>
      </c>
      <c r="E2256" s="14">
        <v>16.0138888888889</v>
      </c>
      <c r="F2256" s="6">
        <f t="shared" ref="F2256:F2319" si="152">D2256+E2256-16</f>
        <v>40833.013888888891</v>
      </c>
      <c r="G2256" s="7">
        <v>3.5999999999999997E-2</v>
      </c>
      <c r="K2256" s="7">
        <v>3.5999999999999997E-2</v>
      </c>
      <c r="L2256" s="7">
        <f t="shared" si="151"/>
        <v>3.5999999999999996</v>
      </c>
      <c r="M2256" s="7">
        <f t="shared" si="150"/>
        <v>0.20404565812217454</v>
      </c>
    </row>
    <row r="2257" spans="1:13" x14ac:dyDescent="0.25">
      <c r="A2257" s="6">
        <v>40833.0625</v>
      </c>
      <c r="B2257" s="13">
        <v>40833</v>
      </c>
      <c r="C2257" s="14">
        <v>6.25E-2</v>
      </c>
      <c r="D2257" s="13">
        <v>40833</v>
      </c>
      <c r="E2257" s="14">
        <v>16.0208333333334</v>
      </c>
      <c r="F2257" s="6">
        <f t="shared" si="152"/>
        <v>40833.020833333336</v>
      </c>
      <c r="G2257" s="7">
        <v>3.5000000000000003E-2</v>
      </c>
      <c r="K2257" s="7">
        <v>3.5000000000000003E-2</v>
      </c>
      <c r="L2257" s="7">
        <f t="shared" si="151"/>
        <v>3.5000000000000004</v>
      </c>
      <c r="M2257" s="7">
        <f t="shared" si="150"/>
        <v>0.19146514317097565</v>
      </c>
    </row>
    <row r="2258" spans="1:13" x14ac:dyDescent="0.25">
      <c r="A2258" s="6">
        <v>40833.069444444445</v>
      </c>
      <c r="B2258" s="13">
        <v>40833</v>
      </c>
      <c r="C2258" s="14">
        <v>6.9444444444444434E-2</v>
      </c>
      <c r="D2258" s="13">
        <v>40833</v>
      </c>
      <c r="E2258" s="14">
        <v>16.0277777777778</v>
      </c>
      <c r="F2258" s="6">
        <f t="shared" si="152"/>
        <v>40833.027777777781</v>
      </c>
      <c r="G2258" s="7">
        <v>3.4000000000000002E-2</v>
      </c>
      <c r="K2258" s="7">
        <v>3.4000000000000002E-2</v>
      </c>
      <c r="L2258" s="7">
        <f t="shared" si="151"/>
        <v>3.4000000000000004</v>
      </c>
      <c r="M2258" s="7">
        <f t="shared" si="150"/>
        <v>0.17932914680389234</v>
      </c>
    </row>
    <row r="2259" spans="1:13" x14ac:dyDescent="0.25">
      <c r="A2259" s="6">
        <v>40833.076388888891</v>
      </c>
      <c r="B2259" s="13">
        <v>40833</v>
      </c>
      <c r="C2259" s="14">
        <v>7.6388888888888895E-2</v>
      </c>
      <c r="D2259" s="13">
        <v>40833</v>
      </c>
      <c r="E2259" s="14">
        <v>16.0347222222223</v>
      </c>
      <c r="F2259" s="6">
        <f t="shared" si="152"/>
        <v>40833.034722222219</v>
      </c>
      <c r="G2259" s="7">
        <v>3.5000000000000003E-2</v>
      </c>
      <c r="K2259" s="7">
        <v>3.5000000000000003E-2</v>
      </c>
      <c r="L2259" s="7">
        <f t="shared" si="151"/>
        <v>3.5000000000000004</v>
      </c>
      <c r="M2259" s="7">
        <f t="shared" si="150"/>
        <v>0.19146514317097565</v>
      </c>
    </row>
    <row r="2260" spans="1:13" x14ac:dyDescent="0.25">
      <c r="A2260" s="6">
        <v>40833.083333333336</v>
      </c>
      <c r="B2260" s="13">
        <v>40833</v>
      </c>
      <c r="C2260" s="14">
        <v>8.3333333333333329E-2</v>
      </c>
      <c r="D2260" s="13">
        <v>40833</v>
      </c>
      <c r="E2260" s="14">
        <v>16.0416666666667</v>
      </c>
      <c r="F2260" s="6">
        <f t="shared" si="152"/>
        <v>40833.041666666664</v>
      </c>
      <c r="G2260" s="7">
        <v>4.1000000000000002E-2</v>
      </c>
      <c r="K2260" s="7">
        <v>4.1000000000000002E-2</v>
      </c>
      <c r="L2260" s="7">
        <f t="shared" si="151"/>
        <v>4.1000000000000005</v>
      </c>
      <c r="M2260" s="7">
        <f t="shared" si="150"/>
        <v>0.27372769540499842</v>
      </c>
    </row>
    <row r="2261" spans="1:13" x14ac:dyDescent="0.25">
      <c r="A2261" s="6">
        <v>40833.090277777781</v>
      </c>
      <c r="B2261" s="13">
        <v>40833</v>
      </c>
      <c r="C2261" s="14">
        <v>9.0277777777777776E-2</v>
      </c>
      <c r="D2261" s="13">
        <v>40833</v>
      </c>
      <c r="E2261" s="14">
        <v>16.0486111111112</v>
      </c>
      <c r="F2261" s="6">
        <f t="shared" si="152"/>
        <v>40833.048611111109</v>
      </c>
      <c r="G2261" s="7">
        <v>4.2999999999999997E-2</v>
      </c>
      <c r="K2261" s="7">
        <v>4.2999999999999997E-2</v>
      </c>
      <c r="L2261" s="7">
        <f t="shared" si="151"/>
        <v>4.3</v>
      </c>
      <c r="M2261" s="7">
        <f t="shared" si="150"/>
        <v>0.3048212570947858</v>
      </c>
    </row>
    <row r="2262" spans="1:13" x14ac:dyDescent="0.25">
      <c r="A2262" s="6">
        <v>40833.097222222219</v>
      </c>
      <c r="B2262" s="13">
        <v>40833</v>
      </c>
      <c r="C2262" s="14">
        <v>9.7222222222222224E-2</v>
      </c>
      <c r="D2262" s="13">
        <v>40833</v>
      </c>
      <c r="E2262" s="14">
        <v>16.0555555555556</v>
      </c>
      <c r="F2262" s="6">
        <f t="shared" si="152"/>
        <v>40833.055555555555</v>
      </c>
      <c r="G2262" s="7">
        <v>4.5999999999999999E-2</v>
      </c>
      <c r="K2262" s="7">
        <v>4.5999999999999999E-2</v>
      </c>
      <c r="L2262" s="7">
        <f t="shared" si="151"/>
        <v>4.5999999999999996</v>
      </c>
      <c r="M2262" s="7">
        <f t="shared" si="150"/>
        <v>0.3549849576718897</v>
      </c>
    </row>
    <row r="2263" spans="1:13" x14ac:dyDescent="0.25">
      <c r="A2263" s="6">
        <v>40833.104166666664</v>
      </c>
      <c r="B2263" s="13">
        <v>40833</v>
      </c>
      <c r="C2263" s="14">
        <v>0.10416666666666667</v>
      </c>
      <c r="D2263" s="13">
        <v>40833</v>
      </c>
      <c r="E2263" s="14">
        <v>16.062500000000099</v>
      </c>
      <c r="F2263" s="6">
        <f t="shared" si="152"/>
        <v>40833.0625</v>
      </c>
      <c r="G2263" s="7">
        <v>4.1000000000000002E-2</v>
      </c>
      <c r="K2263" s="7">
        <v>4.1000000000000002E-2</v>
      </c>
      <c r="L2263" s="7">
        <f t="shared" si="151"/>
        <v>4.1000000000000005</v>
      </c>
      <c r="M2263" s="7">
        <f t="shared" si="150"/>
        <v>0.27372769540499842</v>
      </c>
    </row>
    <row r="2264" spans="1:13" x14ac:dyDescent="0.25">
      <c r="A2264" s="6">
        <v>40833.111111111109</v>
      </c>
      <c r="B2264" s="13">
        <v>40833</v>
      </c>
      <c r="C2264" s="14">
        <v>0.1111111111111111</v>
      </c>
      <c r="D2264" s="13">
        <v>40833</v>
      </c>
      <c r="E2264" s="14">
        <v>16.0694444444445</v>
      </c>
      <c r="F2264" s="6">
        <f t="shared" si="152"/>
        <v>40833.069444444445</v>
      </c>
      <c r="G2264" s="7">
        <v>3.7999999999999999E-2</v>
      </c>
      <c r="K2264" s="7">
        <v>3.7999999999999999E-2</v>
      </c>
      <c r="L2264" s="7">
        <f t="shared" si="151"/>
        <v>3.8</v>
      </c>
      <c r="M2264" s="7">
        <f t="shared" si="150"/>
        <v>0.23055319943895994</v>
      </c>
    </row>
    <row r="2265" spans="1:13" x14ac:dyDescent="0.25">
      <c r="A2265" s="6">
        <v>40833.118055555555</v>
      </c>
      <c r="B2265" s="13">
        <v>40833</v>
      </c>
      <c r="C2265" s="14">
        <v>0.11805555555555557</v>
      </c>
      <c r="D2265" s="13">
        <v>40833</v>
      </c>
      <c r="E2265" s="14">
        <v>16.0763888888889</v>
      </c>
      <c r="F2265" s="6">
        <f t="shared" si="152"/>
        <v>40833.076388888891</v>
      </c>
      <c r="G2265" s="7">
        <v>3.6999999999999998E-2</v>
      </c>
      <c r="K2265" s="7">
        <v>3.6999999999999998E-2</v>
      </c>
      <c r="L2265" s="7">
        <f t="shared" si="151"/>
        <v>3.6999999999999997</v>
      </c>
      <c r="M2265" s="7">
        <f t="shared" si="150"/>
        <v>0.21707394716061687</v>
      </c>
    </row>
    <row r="2266" spans="1:13" x14ac:dyDescent="0.25">
      <c r="A2266" s="6">
        <v>40833.125</v>
      </c>
      <c r="B2266" s="13">
        <v>40833</v>
      </c>
      <c r="C2266" s="14">
        <v>0.125</v>
      </c>
      <c r="D2266" s="13">
        <v>40833</v>
      </c>
      <c r="E2266" s="14">
        <v>16.0833333333334</v>
      </c>
      <c r="F2266" s="6">
        <f t="shared" si="152"/>
        <v>40833.083333333336</v>
      </c>
      <c r="G2266" s="7">
        <v>3.5999999999999997E-2</v>
      </c>
      <c r="K2266" s="7">
        <v>3.5999999999999997E-2</v>
      </c>
      <c r="L2266" s="7">
        <f t="shared" si="151"/>
        <v>3.5999999999999996</v>
      </c>
      <c r="M2266" s="7">
        <f t="shared" si="150"/>
        <v>0.20404565812217454</v>
      </c>
    </row>
    <row r="2267" spans="1:13" x14ac:dyDescent="0.25">
      <c r="A2267" s="6">
        <v>40833.131944444445</v>
      </c>
      <c r="B2267" s="13">
        <v>40833</v>
      </c>
      <c r="C2267" s="14">
        <v>0.13194444444444445</v>
      </c>
      <c r="D2267" s="13">
        <v>40833</v>
      </c>
      <c r="E2267" s="14">
        <v>16.0902777777778</v>
      </c>
      <c r="F2267" s="6">
        <f t="shared" si="152"/>
        <v>40833.090277777781</v>
      </c>
      <c r="G2267" s="7">
        <v>3.5000000000000003E-2</v>
      </c>
      <c r="K2267" s="7">
        <v>3.5000000000000003E-2</v>
      </c>
      <c r="L2267" s="7">
        <f t="shared" si="151"/>
        <v>3.5000000000000004</v>
      </c>
      <c r="M2267" s="7">
        <f t="shared" si="150"/>
        <v>0.19146514317097565</v>
      </c>
    </row>
    <row r="2268" spans="1:13" x14ac:dyDescent="0.25">
      <c r="A2268" s="6">
        <v>40833.138888888891</v>
      </c>
      <c r="B2268" s="13">
        <v>40833</v>
      </c>
      <c r="C2268" s="14">
        <v>0.1388888888888889</v>
      </c>
      <c r="D2268" s="13">
        <v>40833</v>
      </c>
      <c r="E2268" s="14">
        <v>16.0972222222223</v>
      </c>
      <c r="F2268" s="6">
        <f t="shared" si="152"/>
        <v>40833.097222222219</v>
      </c>
      <c r="G2268" s="7">
        <v>3.4000000000000002E-2</v>
      </c>
      <c r="K2268" s="7">
        <v>3.4000000000000002E-2</v>
      </c>
      <c r="L2268" s="7">
        <f t="shared" si="151"/>
        <v>3.4000000000000004</v>
      </c>
      <c r="M2268" s="7">
        <f t="shared" si="150"/>
        <v>0.17932914680389234</v>
      </c>
    </row>
    <row r="2269" spans="1:13" x14ac:dyDescent="0.25">
      <c r="A2269" s="6">
        <v>40833.145833333336</v>
      </c>
      <c r="B2269" s="13">
        <v>40833</v>
      </c>
      <c r="C2269" s="14">
        <v>0.14583333333333334</v>
      </c>
      <c r="D2269" s="13">
        <v>40833</v>
      </c>
      <c r="E2269" s="14">
        <v>16.1041666666667</v>
      </c>
      <c r="F2269" s="6">
        <f t="shared" si="152"/>
        <v>40833.104166666664</v>
      </c>
      <c r="G2269" s="7">
        <v>3.4000000000000002E-2</v>
      </c>
      <c r="K2269" s="7">
        <v>3.4000000000000002E-2</v>
      </c>
      <c r="L2269" s="7">
        <f t="shared" si="151"/>
        <v>3.4000000000000004</v>
      </c>
      <c r="M2269" s="7">
        <f t="shared" si="150"/>
        <v>0.17932914680389234</v>
      </c>
    </row>
    <row r="2270" spans="1:13" x14ac:dyDescent="0.25">
      <c r="A2270" s="6">
        <v>40833.152777777781</v>
      </c>
      <c r="B2270" s="13">
        <v>40833</v>
      </c>
      <c r="C2270" s="14">
        <v>0.15277777777777776</v>
      </c>
      <c r="D2270" s="13">
        <v>40833</v>
      </c>
      <c r="E2270" s="14">
        <v>16.1111111111112</v>
      </c>
      <c r="F2270" s="6">
        <f t="shared" si="152"/>
        <v>40833.111111111109</v>
      </c>
      <c r="G2270" s="7">
        <v>3.3000000000000002E-2</v>
      </c>
      <c r="K2270" s="7">
        <v>3.3000000000000002E-2</v>
      </c>
      <c r="L2270" s="7">
        <f t="shared" si="151"/>
        <v>3.3000000000000003</v>
      </c>
      <c r="M2270" s="7">
        <f t="shared" si="150"/>
        <v>0.16763434382953046</v>
      </c>
    </row>
    <row r="2271" spans="1:13" x14ac:dyDescent="0.25">
      <c r="A2271" s="6">
        <v>40833.159722222219</v>
      </c>
      <c r="B2271" s="13">
        <v>40833</v>
      </c>
      <c r="C2271" s="14">
        <v>0.15972222222222224</v>
      </c>
      <c r="D2271" s="13">
        <v>40833</v>
      </c>
      <c r="E2271" s="14">
        <v>16.1180555555556</v>
      </c>
      <c r="F2271" s="6">
        <f t="shared" si="152"/>
        <v>40833.118055555555</v>
      </c>
      <c r="G2271" s="7">
        <v>3.3000000000000002E-2</v>
      </c>
      <c r="K2271" s="7">
        <v>3.3000000000000002E-2</v>
      </c>
      <c r="L2271" s="7">
        <f t="shared" si="151"/>
        <v>3.3000000000000003</v>
      </c>
      <c r="M2271" s="7">
        <f t="shared" si="150"/>
        <v>0.16763434382953046</v>
      </c>
    </row>
    <row r="2272" spans="1:13" x14ac:dyDescent="0.25">
      <c r="A2272" s="6">
        <v>40833.166666666664</v>
      </c>
      <c r="B2272" s="13">
        <v>40833</v>
      </c>
      <c r="C2272" s="14">
        <v>0.16666666666666666</v>
      </c>
      <c r="D2272" s="13">
        <v>40833</v>
      </c>
      <c r="E2272" s="14">
        <v>16.125000000000099</v>
      </c>
      <c r="F2272" s="6">
        <f t="shared" si="152"/>
        <v>40833.125</v>
      </c>
      <c r="G2272" s="7">
        <v>3.3000000000000002E-2</v>
      </c>
      <c r="K2272" s="7">
        <v>3.3000000000000002E-2</v>
      </c>
      <c r="L2272" s="7">
        <f t="shared" si="151"/>
        <v>3.3000000000000003</v>
      </c>
      <c r="M2272" s="7">
        <f t="shared" si="150"/>
        <v>0.16763434382953046</v>
      </c>
    </row>
    <row r="2273" spans="1:13" x14ac:dyDescent="0.25">
      <c r="A2273" s="6">
        <v>40833.173611111109</v>
      </c>
      <c r="B2273" s="13">
        <v>40833</v>
      </c>
      <c r="C2273" s="14">
        <v>0.17361111111111113</v>
      </c>
      <c r="D2273" s="13">
        <v>40833</v>
      </c>
      <c r="E2273" s="14">
        <v>16.1319444444445</v>
      </c>
      <c r="F2273" s="6">
        <f t="shared" si="152"/>
        <v>40833.131944444445</v>
      </c>
      <c r="G2273" s="7">
        <v>3.2000000000000001E-2</v>
      </c>
      <c r="K2273" s="7">
        <v>3.2000000000000001E-2</v>
      </c>
      <c r="L2273" s="7">
        <f t="shared" si="151"/>
        <v>3.2</v>
      </c>
      <c r="M2273" s="7">
        <f t="shared" si="150"/>
        <v>0.15637733575814744</v>
      </c>
    </row>
    <row r="2274" spans="1:13" x14ac:dyDescent="0.25">
      <c r="A2274" s="6">
        <v>40833.180555555555</v>
      </c>
      <c r="B2274" s="13">
        <v>40833</v>
      </c>
      <c r="C2274" s="14">
        <v>0.18055555555555555</v>
      </c>
      <c r="D2274" s="13">
        <v>40833</v>
      </c>
      <c r="E2274" s="14">
        <v>16.1388888888889</v>
      </c>
      <c r="F2274" s="6">
        <f t="shared" si="152"/>
        <v>40833.138888888891</v>
      </c>
      <c r="G2274" s="7">
        <v>3.2000000000000001E-2</v>
      </c>
      <c r="K2274" s="7">
        <v>3.2000000000000001E-2</v>
      </c>
      <c r="L2274" s="7">
        <f t="shared" si="151"/>
        <v>3.2</v>
      </c>
      <c r="M2274" s="7">
        <f t="shared" si="150"/>
        <v>0.15637733575814744</v>
      </c>
    </row>
    <row r="2275" spans="1:13" x14ac:dyDescent="0.25">
      <c r="A2275" s="6">
        <v>40833.1875</v>
      </c>
      <c r="B2275" s="13">
        <v>40833</v>
      </c>
      <c r="C2275" s="14">
        <v>0.1875</v>
      </c>
      <c r="D2275" s="13">
        <v>40833</v>
      </c>
      <c r="E2275" s="14">
        <v>16.1458333333334</v>
      </c>
      <c r="F2275" s="6">
        <f t="shared" si="152"/>
        <v>40833.145833333336</v>
      </c>
      <c r="G2275" s="7">
        <v>3.2000000000000001E-2</v>
      </c>
      <c r="K2275" s="7">
        <v>3.2000000000000001E-2</v>
      </c>
      <c r="L2275" s="7">
        <f t="shared" si="151"/>
        <v>3.2</v>
      </c>
      <c r="M2275" s="7">
        <f t="shared" si="150"/>
        <v>0.15637733575814744</v>
      </c>
    </row>
    <row r="2276" spans="1:13" x14ac:dyDescent="0.25">
      <c r="A2276" s="6">
        <v>40833.194444444445</v>
      </c>
      <c r="B2276" s="13">
        <v>40833</v>
      </c>
      <c r="C2276" s="14">
        <v>0.19444444444444445</v>
      </c>
      <c r="D2276" s="13">
        <v>40833</v>
      </c>
      <c r="E2276" s="14">
        <v>16.1527777777778</v>
      </c>
      <c r="F2276" s="6">
        <f t="shared" si="152"/>
        <v>40833.152777777781</v>
      </c>
      <c r="G2276" s="7">
        <v>3.2000000000000001E-2</v>
      </c>
      <c r="K2276" s="7">
        <v>3.2000000000000001E-2</v>
      </c>
      <c r="L2276" s="7">
        <f t="shared" si="151"/>
        <v>3.2</v>
      </c>
      <c r="M2276" s="7">
        <f t="shared" si="150"/>
        <v>0.15637733575814744</v>
      </c>
    </row>
    <row r="2277" spans="1:13" x14ac:dyDescent="0.25">
      <c r="A2277" s="6">
        <v>40833.201388888891</v>
      </c>
      <c r="B2277" s="13">
        <v>40833</v>
      </c>
      <c r="C2277" s="14">
        <v>0.20138888888888887</v>
      </c>
      <c r="D2277" s="13">
        <v>40833</v>
      </c>
      <c r="E2277" s="14">
        <v>16.1597222222223</v>
      </c>
      <c r="F2277" s="6">
        <f t="shared" si="152"/>
        <v>40833.159722222219</v>
      </c>
      <c r="G2277" s="7">
        <v>3.2000000000000001E-2</v>
      </c>
      <c r="K2277" s="7">
        <v>3.2000000000000001E-2</v>
      </c>
      <c r="L2277" s="7">
        <f t="shared" si="151"/>
        <v>3.2</v>
      </c>
      <c r="M2277" s="7">
        <f t="shared" si="150"/>
        <v>0.15637733575814744</v>
      </c>
    </row>
    <row r="2278" spans="1:13" x14ac:dyDescent="0.25">
      <c r="A2278" s="6">
        <v>40833.208333333336</v>
      </c>
      <c r="B2278" s="13">
        <v>40833</v>
      </c>
      <c r="C2278" s="14">
        <v>0.20833333333333334</v>
      </c>
      <c r="D2278" s="13">
        <v>40833</v>
      </c>
      <c r="E2278" s="14">
        <v>16.1666666666667</v>
      </c>
      <c r="F2278" s="6">
        <f t="shared" si="152"/>
        <v>40833.166666666664</v>
      </c>
      <c r="G2278" s="7">
        <v>3.2000000000000001E-2</v>
      </c>
      <c r="K2278" s="7">
        <v>3.2000000000000001E-2</v>
      </c>
      <c r="L2278" s="7">
        <f t="shared" si="151"/>
        <v>3.2</v>
      </c>
      <c r="M2278" s="7">
        <f t="shared" si="150"/>
        <v>0.15637733575814744</v>
      </c>
    </row>
    <row r="2279" spans="1:13" x14ac:dyDescent="0.25">
      <c r="A2279" s="6">
        <v>40833.215277777781</v>
      </c>
      <c r="B2279" s="13">
        <v>40833</v>
      </c>
      <c r="C2279" s="14">
        <v>0.21527777777777779</v>
      </c>
      <c r="D2279" s="13">
        <v>40833</v>
      </c>
      <c r="E2279" s="14">
        <v>16.1736111111112</v>
      </c>
      <c r="F2279" s="6">
        <f t="shared" si="152"/>
        <v>40833.173611111109</v>
      </c>
      <c r="G2279" s="7">
        <v>3.2000000000000001E-2</v>
      </c>
      <c r="K2279" s="7">
        <v>3.2000000000000001E-2</v>
      </c>
      <c r="L2279" s="7">
        <f t="shared" si="151"/>
        <v>3.2</v>
      </c>
      <c r="M2279" s="7">
        <f t="shared" si="150"/>
        <v>0.15637733575814744</v>
      </c>
    </row>
    <row r="2280" spans="1:13" x14ac:dyDescent="0.25">
      <c r="A2280" s="6">
        <v>40833.222222222219</v>
      </c>
      <c r="B2280" s="13">
        <v>40833</v>
      </c>
      <c r="C2280" s="14">
        <v>0.22222222222222221</v>
      </c>
      <c r="D2280" s="13">
        <v>40833</v>
      </c>
      <c r="E2280" s="14">
        <v>16.1805555555556</v>
      </c>
      <c r="F2280" s="6">
        <f t="shared" si="152"/>
        <v>40833.180555555555</v>
      </c>
      <c r="G2280" s="7">
        <v>3.2000000000000001E-2</v>
      </c>
      <c r="K2280" s="7">
        <v>3.2000000000000001E-2</v>
      </c>
      <c r="L2280" s="7">
        <f t="shared" si="151"/>
        <v>3.2</v>
      </c>
      <c r="M2280" s="7">
        <f t="shared" si="150"/>
        <v>0.15637733575814744</v>
      </c>
    </row>
    <row r="2281" spans="1:13" x14ac:dyDescent="0.25">
      <c r="A2281" s="6">
        <v>40833.229166666664</v>
      </c>
      <c r="B2281" s="13">
        <v>40833</v>
      </c>
      <c r="C2281" s="14">
        <v>0.22916666666666666</v>
      </c>
      <c r="D2281" s="13">
        <v>40833</v>
      </c>
      <c r="E2281" s="14">
        <v>16.187500000000099</v>
      </c>
      <c r="F2281" s="6">
        <f t="shared" si="152"/>
        <v>40833.1875</v>
      </c>
      <c r="G2281" s="7">
        <v>3.2000000000000001E-2</v>
      </c>
      <c r="K2281" s="7">
        <v>3.2000000000000001E-2</v>
      </c>
      <c r="L2281" s="7">
        <f t="shared" si="151"/>
        <v>3.2</v>
      </c>
      <c r="M2281" s="7">
        <f t="shared" si="150"/>
        <v>0.15637733575814744</v>
      </c>
    </row>
    <row r="2282" spans="1:13" x14ac:dyDescent="0.25">
      <c r="A2282" s="6">
        <v>40833.236111111109</v>
      </c>
      <c r="B2282" s="13">
        <v>40833</v>
      </c>
      <c r="C2282" s="14">
        <v>0.23611111111111113</v>
      </c>
      <c r="D2282" s="13">
        <v>40833</v>
      </c>
      <c r="E2282" s="14">
        <v>16.1944444444445</v>
      </c>
      <c r="F2282" s="6">
        <f t="shared" si="152"/>
        <v>40833.194444444445</v>
      </c>
      <c r="G2282" s="7">
        <v>3.2000000000000001E-2</v>
      </c>
      <c r="K2282" s="7">
        <v>3.2000000000000001E-2</v>
      </c>
      <c r="L2282" s="7">
        <f t="shared" si="151"/>
        <v>3.2</v>
      </c>
      <c r="M2282" s="7">
        <f t="shared" si="150"/>
        <v>0.15637733575814744</v>
      </c>
    </row>
    <row r="2283" spans="1:13" x14ac:dyDescent="0.25">
      <c r="A2283" s="6">
        <v>40833.243055555555</v>
      </c>
      <c r="B2283" s="13">
        <v>40833</v>
      </c>
      <c r="C2283" s="14">
        <v>0.24305555555555555</v>
      </c>
      <c r="D2283" s="13">
        <v>40833</v>
      </c>
      <c r="E2283" s="14">
        <v>16.2013888888889</v>
      </c>
      <c r="F2283" s="6">
        <f t="shared" si="152"/>
        <v>40833.201388888891</v>
      </c>
      <c r="G2283" s="7">
        <v>3.2000000000000001E-2</v>
      </c>
      <c r="K2283" s="7">
        <v>3.2000000000000001E-2</v>
      </c>
      <c r="L2283" s="7">
        <f t="shared" si="151"/>
        <v>3.2</v>
      </c>
      <c r="M2283" s="7">
        <f t="shared" si="150"/>
        <v>0.15637733575814744</v>
      </c>
    </row>
    <row r="2284" spans="1:13" x14ac:dyDescent="0.25">
      <c r="A2284" s="6">
        <v>40833.25</v>
      </c>
      <c r="B2284" s="13">
        <v>40833</v>
      </c>
      <c r="C2284" s="14">
        <v>0.25</v>
      </c>
      <c r="D2284" s="13">
        <v>40833</v>
      </c>
      <c r="E2284" s="14">
        <v>16.2083333333334</v>
      </c>
      <c r="F2284" s="6">
        <f t="shared" si="152"/>
        <v>40833.208333333336</v>
      </c>
      <c r="G2284" s="7">
        <v>3.2000000000000001E-2</v>
      </c>
      <c r="K2284" s="7">
        <v>3.2000000000000001E-2</v>
      </c>
      <c r="L2284" s="7">
        <f t="shared" si="151"/>
        <v>3.2</v>
      </c>
      <c r="M2284" s="7">
        <f t="shared" si="150"/>
        <v>0.15637733575814744</v>
      </c>
    </row>
    <row r="2285" spans="1:13" x14ac:dyDescent="0.25">
      <c r="A2285" s="6">
        <v>40833.256944444445</v>
      </c>
      <c r="B2285" s="13">
        <v>40833</v>
      </c>
      <c r="C2285" s="14">
        <v>0.25694444444444448</v>
      </c>
      <c r="D2285" s="13">
        <v>40833</v>
      </c>
      <c r="E2285" s="14">
        <v>16.2152777777778</v>
      </c>
      <c r="F2285" s="6">
        <f t="shared" si="152"/>
        <v>40833.215277777781</v>
      </c>
      <c r="G2285" s="7">
        <v>3.2000000000000001E-2</v>
      </c>
      <c r="K2285" s="7">
        <v>3.2000000000000001E-2</v>
      </c>
      <c r="L2285" s="7">
        <f t="shared" si="151"/>
        <v>3.2</v>
      </c>
      <c r="M2285" s="7">
        <f t="shared" si="150"/>
        <v>0.15637733575814744</v>
      </c>
    </row>
    <row r="2286" spans="1:13" x14ac:dyDescent="0.25">
      <c r="A2286" s="6">
        <v>40833.263888888891</v>
      </c>
      <c r="B2286" s="13">
        <v>40833</v>
      </c>
      <c r="C2286" s="14">
        <v>0.2638888888888889</v>
      </c>
      <c r="D2286" s="13">
        <v>40833</v>
      </c>
      <c r="E2286" s="14">
        <v>16.2222222222223</v>
      </c>
      <c r="F2286" s="6">
        <f t="shared" si="152"/>
        <v>40833.222222222219</v>
      </c>
      <c r="G2286" s="7">
        <v>3.2000000000000001E-2</v>
      </c>
      <c r="K2286" s="7">
        <v>3.2000000000000001E-2</v>
      </c>
      <c r="L2286" s="7">
        <f t="shared" si="151"/>
        <v>3.2</v>
      </c>
      <c r="M2286" s="7">
        <f t="shared" si="150"/>
        <v>0.15637733575814744</v>
      </c>
    </row>
    <row r="2287" spans="1:13" x14ac:dyDescent="0.25">
      <c r="A2287" s="6">
        <v>40833.270833333336</v>
      </c>
      <c r="B2287" s="13">
        <v>40833</v>
      </c>
      <c r="C2287" s="14">
        <v>0.27083333333333331</v>
      </c>
      <c r="D2287" s="13">
        <v>40833</v>
      </c>
      <c r="E2287" s="14">
        <v>16.2291666666667</v>
      </c>
      <c r="F2287" s="6">
        <f t="shared" si="152"/>
        <v>40833.229166666664</v>
      </c>
      <c r="G2287" s="7">
        <v>3.2000000000000001E-2</v>
      </c>
      <c r="K2287" s="7">
        <v>3.2000000000000001E-2</v>
      </c>
      <c r="L2287" s="7">
        <f t="shared" si="151"/>
        <v>3.2</v>
      </c>
      <c r="M2287" s="7">
        <f t="shared" si="150"/>
        <v>0.15637733575814744</v>
      </c>
    </row>
    <row r="2288" spans="1:13" x14ac:dyDescent="0.25">
      <c r="A2288" s="6">
        <v>40833.277777777781</v>
      </c>
      <c r="B2288" s="13">
        <v>40833</v>
      </c>
      <c r="C2288" s="14">
        <v>0.27777777777777779</v>
      </c>
      <c r="D2288" s="13">
        <v>40833</v>
      </c>
      <c r="E2288" s="14">
        <v>16.2361111111112</v>
      </c>
      <c r="F2288" s="6">
        <f t="shared" si="152"/>
        <v>40833.236111111109</v>
      </c>
      <c r="G2288" s="7">
        <v>3.2000000000000001E-2</v>
      </c>
      <c r="K2288" s="7">
        <v>3.2000000000000001E-2</v>
      </c>
      <c r="L2288" s="7">
        <f t="shared" si="151"/>
        <v>3.2</v>
      </c>
      <c r="M2288" s="7">
        <f t="shared" si="150"/>
        <v>0.15637733575814744</v>
      </c>
    </row>
    <row r="2289" spans="1:13" x14ac:dyDescent="0.25">
      <c r="A2289" s="6">
        <v>40833.284722222219</v>
      </c>
      <c r="B2289" s="13">
        <v>40833</v>
      </c>
      <c r="C2289" s="14">
        <v>0.28472222222222221</v>
      </c>
      <c r="D2289" s="13">
        <v>40833</v>
      </c>
      <c r="E2289" s="14">
        <v>16.2430555555556</v>
      </c>
      <c r="F2289" s="6">
        <f t="shared" si="152"/>
        <v>40833.243055555555</v>
      </c>
      <c r="G2289" s="7">
        <v>3.2000000000000001E-2</v>
      </c>
      <c r="K2289" s="7">
        <v>3.2000000000000001E-2</v>
      </c>
      <c r="L2289" s="7">
        <f t="shared" si="151"/>
        <v>3.2</v>
      </c>
      <c r="M2289" s="7">
        <f t="shared" si="150"/>
        <v>0.15637733575814744</v>
      </c>
    </row>
    <row r="2290" spans="1:13" x14ac:dyDescent="0.25">
      <c r="A2290" s="6">
        <v>40833.291666666664</v>
      </c>
      <c r="B2290" s="13">
        <v>40833</v>
      </c>
      <c r="C2290" s="14">
        <v>0.29166666666666669</v>
      </c>
      <c r="D2290" s="13">
        <v>40833</v>
      </c>
      <c r="E2290" s="14">
        <v>16.250000000000099</v>
      </c>
      <c r="F2290" s="6">
        <f t="shared" si="152"/>
        <v>40833.25</v>
      </c>
      <c r="G2290" s="7">
        <v>3.2000000000000001E-2</v>
      </c>
      <c r="K2290" s="7">
        <v>3.2000000000000001E-2</v>
      </c>
      <c r="L2290" s="7">
        <f t="shared" si="151"/>
        <v>3.2</v>
      </c>
      <c r="M2290" s="7">
        <f t="shared" si="150"/>
        <v>0.15637733575814744</v>
      </c>
    </row>
    <row r="2291" spans="1:13" x14ac:dyDescent="0.25">
      <c r="A2291" s="6">
        <v>40833.298611111109</v>
      </c>
      <c r="B2291" s="13">
        <v>40833</v>
      </c>
      <c r="C2291" s="14">
        <v>0.2986111111111111</v>
      </c>
      <c r="D2291" s="13">
        <v>40833</v>
      </c>
      <c r="E2291" s="14">
        <v>16.2569444444445</v>
      </c>
      <c r="F2291" s="6">
        <f t="shared" si="152"/>
        <v>40833.256944444445</v>
      </c>
      <c r="G2291" s="7">
        <v>3.2000000000000001E-2</v>
      </c>
      <c r="K2291" s="7">
        <v>3.2000000000000001E-2</v>
      </c>
      <c r="L2291" s="7">
        <f t="shared" si="151"/>
        <v>3.2</v>
      </c>
      <c r="M2291" s="7">
        <f t="shared" si="150"/>
        <v>0.15637733575814744</v>
      </c>
    </row>
    <row r="2292" spans="1:13" x14ac:dyDescent="0.25">
      <c r="A2292" s="6">
        <v>40833.305555555555</v>
      </c>
      <c r="B2292" s="13">
        <v>40833</v>
      </c>
      <c r="C2292" s="14">
        <v>0.30555555555555552</v>
      </c>
      <c r="D2292" s="13">
        <v>40833</v>
      </c>
      <c r="E2292" s="14">
        <v>16.2638888888889</v>
      </c>
      <c r="F2292" s="6">
        <f t="shared" si="152"/>
        <v>40833.263888888891</v>
      </c>
      <c r="G2292" s="7">
        <v>3.2000000000000001E-2</v>
      </c>
      <c r="K2292" s="7">
        <v>3.2000000000000001E-2</v>
      </c>
      <c r="L2292" s="7">
        <f t="shared" si="151"/>
        <v>3.2</v>
      </c>
      <c r="M2292" s="7">
        <f t="shared" si="150"/>
        <v>0.15637733575814744</v>
      </c>
    </row>
    <row r="2293" spans="1:13" x14ac:dyDescent="0.25">
      <c r="A2293" s="6">
        <v>40833.3125</v>
      </c>
      <c r="B2293" s="13">
        <v>40833</v>
      </c>
      <c r="C2293" s="14">
        <v>0.3125</v>
      </c>
      <c r="D2293" s="13">
        <v>40833</v>
      </c>
      <c r="E2293" s="14">
        <v>16.2708333333334</v>
      </c>
      <c r="F2293" s="6">
        <f t="shared" si="152"/>
        <v>40833.270833333336</v>
      </c>
      <c r="G2293" s="7">
        <v>3.2000000000000001E-2</v>
      </c>
      <c r="K2293" s="7">
        <v>3.2000000000000001E-2</v>
      </c>
      <c r="L2293" s="7">
        <f t="shared" si="151"/>
        <v>3.2</v>
      </c>
      <c r="M2293" s="7">
        <f t="shared" si="150"/>
        <v>0.15637733575814744</v>
      </c>
    </row>
    <row r="2294" spans="1:13" x14ac:dyDescent="0.25">
      <c r="A2294" s="6">
        <v>40833.319444444445</v>
      </c>
      <c r="B2294" s="13">
        <v>40833</v>
      </c>
      <c r="C2294" s="14">
        <v>0.31944444444444448</v>
      </c>
      <c r="D2294" s="13">
        <v>40833</v>
      </c>
      <c r="E2294" s="14">
        <v>16.2777777777778</v>
      </c>
      <c r="F2294" s="6">
        <f t="shared" si="152"/>
        <v>40833.277777777781</v>
      </c>
      <c r="G2294" s="7">
        <v>3.2000000000000001E-2</v>
      </c>
      <c r="K2294" s="7">
        <v>3.2000000000000001E-2</v>
      </c>
      <c r="L2294" s="7">
        <f t="shared" si="151"/>
        <v>3.2</v>
      </c>
      <c r="M2294" s="7">
        <f t="shared" si="150"/>
        <v>0.15637733575814744</v>
      </c>
    </row>
    <row r="2295" spans="1:13" x14ac:dyDescent="0.25">
      <c r="A2295" s="6">
        <v>40833.326388888891</v>
      </c>
      <c r="B2295" s="13">
        <v>40833</v>
      </c>
      <c r="C2295" s="14">
        <v>0.3263888888888889</v>
      </c>
      <c r="D2295" s="13">
        <v>40833</v>
      </c>
      <c r="E2295" s="14">
        <v>16.2847222222223</v>
      </c>
      <c r="F2295" s="6">
        <f t="shared" si="152"/>
        <v>40833.284722222219</v>
      </c>
      <c r="G2295" s="7">
        <v>3.2000000000000001E-2</v>
      </c>
      <c r="K2295" s="7">
        <v>3.2000000000000001E-2</v>
      </c>
      <c r="L2295" s="7">
        <f t="shared" si="151"/>
        <v>3.2</v>
      </c>
      <c r="M2295" s="7">
        <f t="shared" si="150"/>
        <v>0.15637733575814744</v>
      </c>
    </row>
    <row r="2296" spans="1:13" x14ac:dyDescent="0.25">
      <c r="A2296" s="6">
        <v>40833.333333333336</v>
      </c>
      <c r="B2296" s="13">
        <v>40833</v>
      </c>
      <c r="C2296" s="14">
        <v>0.33333333333333331</v>
      </c>
      <c r="D2296" s="13">
        <v>40833</v>
      </c>
      <c r="E2296" s="14">
        <v>16.2916666666667</v>
      </c>
      <c r="F2296" s="6">
        <f t="shared" si="152"/>
        <v>40833.291666666664</v>
      </c>
      <c r="G2296" s="7">
        <v>3.2000000000000001E-2</v>
      </c>
      <c r="K2296" s="7">
        <v>3.2000000000000001E-2</v>
      </c>
      <c r="L2296" s="7">
        <f t="shared" si="151"/>
        <v>3.2</v>
      </c>
      <c r="M2296" s="7">
        <f t="shared" si="150"/>
        <v>0.15637733575814744</v>
      </c>
    </row>
    <row r="2297" spans="1:13" x14ac:dyDescent="0.25">
      <c r="A2297" s="6">
        <v>40833.340277777781</v>
      </c>
      <c r="B2297" s="13">
        <v>40833</v>
      </c>
      <c r="C2297" s="14">
        <v>0.34027777777777773</v>
      </c>
      <c r="D2297" s="13">
        <v>40833</v>
      </c>
      <c r="E2297" s="14">
        <v>16.2986111111112</v>
      </c>
      <c r="F2297" s="6">
        <f t="shared" si="152"/>
        <v>40833.298611111109</v>
      </c>
      <c r="G2297" s="7">
        <v>3.1E-2</v>
      </c>
      <c r="K2297" s="7">
        <v>3.1E-2</v>
      </c>
      <c r="L2297" s="7">
        <f t="shared" si="151"/>
        <v>3.1</v>
      </c>
      <c r="M2297" s="7">
        <f t="shared" si="150"/>
        <v>0.14555464688803088</v>
      </c>
    </row>
    <row r="2298" spans="1:13" x14ac:dyDescent="0.25">
      <c r="A2298" s="6">
        <v>40833.347222222219</v>
      </c>
      <c r="B2298" s="13">
        <v>40833</v>
      </c>
      <c r="C2298" s="14">
        <v>0.34722222222222227</v>
      </c>
      <c r="D2298" s="13">
        <v>40833</v>
      </c>
      <c r="E2298" s="14">
        <v>16.3055555555556</v>
      </c>
      <c r="F2298" s="6">
        <f t="shared" si="152"/>
        <v>40833.305555555555</v>
      </c>
      <c r="G2298" s="7">
        <v>3.1E-2</v>
      </c>
      <c r="K2298" s="7">
        <v>3.1E-2</v>
      </c>
      <c r="L2298" s="7">
        <f t="shared" si="151"/>
        <v>3.1</v>
      </c>
      <c r="M2298" s="7">
        <f t="shared" si="150"/>
        <v>0.14555464688803088</v>
      </c>
    </row>
    <row r="2299" spans="1:13" x14ac:dyDescent="0.25">
      <c r="A2299" s="6">
        <v>40833.354166666664</v>
      </c>
      <c r="B2299" s="13">
        <v>40833</v>
      </c>
      <c r="C2299" s="14">
        <v>0.35416666666666669</v>
      </c>
      <c r="D2299" s="13">
        <v>40833</v>
      </c>
      <c r="E2299" s="14">
        <v>16.312500000000099</v>
      </c>
      <c r="F2299" s="6">
        <f t="shared" si="152"/>
        <v>40833.3125</v>
      </c>
      <c r="G2299" s="7">
        <v>3.1E-2</v>
      </c>
      <c r="K2299" s="7">
        <v>3.1E-2</v>
      </c>
      <c r="L2299" s="7">
        <f t="shared" si="151"/>
        <v>3.1</v>
      </c>
      <c r="M2299" s="7">
        <f t="shared" si="150"/>
        <v>0.14555464688803088</v>
      </c>
    </row>
    <row r="2300" spans="1:13" x14ac:dyDescent="0.25">
      <c r="A2300" s="6">
        <v>40833.361111111109</v>
      </c>
      <c r="B2300" s="13">
        <v>40833</v>
      </c>
      <c r="C2300" s="14">
        <v>0.3611111111111111</v>
      </c>
      <c r="D2300" s="13">
        <v>40833</v>
      </c>
      <c r="E2300" s="14">
        <v>16.3194444444445</v>
      </c>
      <c r="F2300" s="6">
        <f t="shared" si="152"/>
        <v>40833.319444444445</v>
      </c>
      <c r="G2300" s="7">
        <v>3.1E-2</v>
      </c>
      <c r="K2300" s="7">
        <v>3.1E-2</v>
      </c>
      <c r="L2300" s="7">
        <f t="shared" si="151"/>
        <v>3.1</v>
      </c>
      <c r="M2300" s="7">
        <f t="shared" si="150"/>
        <v>0.14555464688803088</v>
      </c>
    </row>
    <row r="2301" spans="1:13" x14ac:dyDescent="0.25">
      <c r="A2301" s="6">
        <v>40833.368055555555</v>
      </c>
      <c r="B2301" s="13">
        <v>40833</v>
      </c>
      <c r="C2301" s="14">
        <v>0.36805555555555558</v>
      </c>
      <c r="D2301" s="13">
        <v>40833</v>
      </c>
      <c r="E2301" s="14">
        <v>16.3263888888889</v>
      </c>
      <c r="F2301" s="6">
        <f t="shared" si="152"/>
        <v>40833.326388888891</v>
      </c>
      <c r="G2301" s="7">
        <v>3.1E-2</v>
      </c>
      <c r="K2301" s="7">
        <v>3.1E-2</v>
      </c>
      <c r="L2301" s="7">
        <f t="shared" si="151"/>
        <v>3.1</v>
      </c>
      <c r="M2301" s="7">
        <f t="shared" si="150"/>
        <v>0.14555464688803088</v>
      </c>
    </row>
    <row r="2302" spans="1:13" x14ac:dyDescent="0.25">
      <c r="A2302" s="6">
        <v>40833.375</v>
      </c>
      <c r="B2302" s="13">
        <v>40833</v>
      </c>
      <c r="C2302" s="14">
        <v>0.375</v>
      </c>
      <c r="D2302" s="13">
        <v>40833</v>
      </c>
      <c r="E2302" s="14">
        <v>16.3333333333334</v>
      </c>
      <c r="F2302" s="6">
        <f t="shared" si="152"/>
        <v>40833.333333333336</v>
      </c>
      <c r="G2302" s="7">
        <v>3.1E-2</v>
      </c>
      <c r="K2302" s="7">
        <v>3.1E-2</v>
      </c>
      <c r="L2302" s="7">
        <f t="shared" si="151"/>
        <v>3.1</v>
      </c>
      <c r="M2302" s="7">
        <f t="shared" si="150"/>
        <v>0.14555464688803088</v>
      </c>
    </row>
    <row r="2303" spans="1:13" x14ac:dyDescent="0.25">
      <c r="A2303" s="6">
        <v>40833.381944444445</v>
      </c>
      <c r="B2303" s="13">
        <v>40833</v>
      </c>
      <c r="C2303" s="14">
        <v>0.38194444444444442</v>
      </c>
      <c r="D2303" s="13">
        <v>40833</v>
      </c>
      <c r="E2303" s="14">
        <v>16.3402777777778</v>
      </c>
      <c r="F2303" s="6">
        <f t="shared" si="152"/>
        <v>40833.340277777781</v>
      </c>
      <c r="G2303" s="7">
        <v>3.1E-2</v>
      </c>
      <c r="K2303" s="7">
        <v>3.1E-2</v>
      </c>
      <c r="L2303" s="7">
        <f t="shared" si="151"/>
        <v>3.1</v>
      </c>
      <c r="M2303" s="7">
        <f t="shared" si="150"/>
        <v>0.14555464688803088</v>
      </c>
    </row>
    <row r="2304" spans="1:13" x14ac:dyDescent="0.25">
      <c r="A2304" s="6">
        <v>40833.388888888891</v>
      </c>
      <c r="B2304" s="13">
        <v>40833</v>
      </c>
      <c r="C2304" s="14">
        <v>0.3888888888888889</v>
      </c>
      <c r="D2304" s="13">
        <v>40833</v>
      </c>
      <c r="E2304" s="14">
        <v>16.3472222222223</v>
      </c>
      <c r="F2304" s="6">
        <f t="shared" si="152"/>
        <v>40833.347222222219</v>
      </c>
      <c r="G2304" s="7">
        <v>3.1E-2</v>
      </c>
      <c r="K2304" s="7">
        <v>3.1E-2</v>
      </c>
      <c r="L2304" s="7">
        <f t="shared" si="151"/>
        <v>3.1</v>
      </c>
      <c r="M2304" s="7">
        <f t="shared" si="150"/>
        <v>0.14555464688803088</v>
      </c>
    </row>
    <row r="2305" spans="1:13" x14ac:dyDescent="0.25">
      <c r="A2305" s="6">
        <v>40833.395833333336</v>
      </c>
      <c r="B2305" s="13">
        <v>40833</v>
      </c>
      <c r="C2305" s="14">
        <v>0.39583333333333331</v>
      </c>
      <c r="D2305" s="13">
        <v>40833</v>
      </c>
      <c r="E2305" s="14">
        <v>16.3541666666667</v>
      </c>
      <c r="F2305" s="6">
        <f t="shared" si="152"/>
        <v>40833.354166666664</v>
      </c>
      <c r="G2305" s="7">
        <v>3.1E-2</v>
      </c>
      <c r="K2305" s="7">
        <v>3.1E-2</v>
      </c>
      <c r="L2305" s="7">
        <f t="shared" si="151"/>
        <v>3.1</v>
      </c>
      <c r="M2305" s="7">
        <f t="shared" si="150"/>
        <v>0.14555464688803088</v>
      </c>
    </row>
    <row r="2306" spans="1:13" x14ac:dyDescent="0.25">
      <c r="A2306" s="6">
        <v>40833.402777777781</v>
      </c>
      <c r="B2306" s="13">
        <v>40833</v>
      </c>
      <c r="C2306" s="14">
        <v>0.40277777777777773</v>
      </c>
      <c r="D2306" s="13">
        <v>40833</v>
      </c>
      <c r="E2306" s="14">
        <v>16.3611111111112</v>
      </c>
      <c r="F2306" s="6">
        <f t="shared" si="152"/>
        <v>40833.361111111109</v>
      </c>
      <c r="G2306" s="7">
        <v>3.1E-2</v>
      </c>
      <c r="K2306" s="7">
        <v>3.1E-2</v>
      </c>
      <c r="L2306" s="7">
        <f t="shared" si="151"/>
        <v>3.1</v>
      </c>
      <c r="M2306" s="7">
        <f t="shared" si="150"/>
        <v>0.14555464688803088</v>
      </c>
    </row>
    <row r="2307" spans="1:13" x14ac:dyDescent="0.25">
      <c r="A2307" s="6">
        <v>40833.409722222219</v>
      </c>
      <c r="B2307" s="13">
        <v>40833</v>
      </c>
      <c r="C2307" s="14">
        <v>0.40972222222222227</v>
      </c>
      <c r="D2307" s="13">
        <v>40833</v>
      </c>
      <c r="E2307" s="14">
        <v>16.3680555555556</v>
      </c>
      <c r="F2307" s="6">
        <f t="shared" si="152"/>
        <v>40833.368055555555</v>
      </c>
      <c r="G2307" s="7">
        <v>3.1E-2</v>
      </c>
      <c r="K2307" s="7">
        <v>3.1E-2</v>
      </c>
      <c r="L2307" s="7">
        <f t="shared" si="151"/>
        <v>3.1</v>
      </c>
      <c r="M2307" s="7">
        <f t="shared" ref="M2307:M2370" si="153">IF(L2307&lt;10.1,(0.011299*L2307^2.259),(0.00526*L2307^2.542))</f>
        <v>0.14555464688803088</v>
      </c>
    </row>
    <row r="2308" spans="1:13" x14ac:dyDescent="0.25">
      <c r="A2308" s="6">
        <v>40833.416666666664</v>
      </c>
      <c r="B2308" s="13">
        <v>40833</v>
      </c>
      <c r="C2308" s="14">
        <v>0.41666666666666669</v>
      </c>
      <c r="D2308" s="13">
        <v>40833</v>
      </c>
      <c r="E2308" s="14">
        <v>16.375000000000099</v>
      </c>
      <c r="F2308" s="6">
        <f t="shared" si="152"/>
        <v>40833.375</v>
      </c>
      <c r="G2308" s="7">
        <v>3.1E-2</v>
      </c>
      <c r="K2308" s="7">
        <v>3.1E-2</v>
      </c>
      <c r="L2308" s="7">
        <f t="shared" si="151"/>
        <v>3.1</v>
      </c>
      <c r="M2308" s="7">
        <f t="shared" si="153"/>
        <v>0.14555464688803088</v>
      </c>
    </row>
    <row r="2309" spans="1:13" x14ac:dyDescent="0.25">
      <c r="A2309" s="6">
        <v>40833.423611111109</v>
      </c>
      <c r="B2309" s="13">
        <v>40833</v>
      </c>
      <c r="C2309" s="14">
        <v>0.4236111111111111</v>
      </c>
      <c r="D2309" s="13">
        <v>40833</v>
      </c>
      <c r="E2309" s="14">
        <v>16.3819444444445</v>
      </c>
      <c r="F2309" s="6">
        <f t="shared" si="152"/>
        <v>40833.381944444445</v>
      </c>
      <c r="G2309" s="7">
        <v>3.1E-2</v>
      </c>
      <c r="K2309" s="7">
        <v>3.1E-2</v>
      </c>
      <c r="L2309" s="7">
        <f t="shared" ref="L2309:L2372" si="154">K2309*100</f>
        <v>3.1</v>
      </c>
      <c r="M2309" s="7">
        <f t="shared" si="153"/>
        <v>0.14555464688803088</v>
      </c>
    </row>
    <row r="2310" spans="1:13" x14ac:dyDescent="0.25">
      <c r="A2310" s="6">
        <v>40833.430555555555</v>
      </c>
      <c r="B2310" s="13">
        <v>40833</v>
      </c>
      <c r="C2310" s="14">
        <v>0.43055555555555558</v>
      </c>
      <c r="D2310" s="13">
        <v>40833</v>
      </c>
      <c r="E2310" s="14">
        <v>16.3888888888889</v>
      </c>
      <c r="F2310" s="6">
        <f t="shared" si="152"/>
        <v>40833.388888888891</v>
      </c>
      <c r="G2310" s="7">
        <v>3.1E-2</v>
      </c>
      <c r="K2310" s="7">
        <v>3.1E-2</v>
      </c>
      <c r="L2310" s="7">
        <f t="shared" si="154"/>
        <v>3.1</v>
      </c>
      <c r="M2310" s="7">
        <f t="shared" si="153"/>
        <v>0.14555464688803088</v>
      </c>
    </row>
    <row r="2311" spans="1:13" x14ac:dyDescent="0.25">
      <c r="A2311" s="6">
        <v>40833.4375</v>
      </c>
      <c r="B2311" s="13">
        <v>40833</v>
      </c>
      <c r="C2311" s="14">
        <v>0.4375</v>
      </c>
      <c r="D2311" s="13">
        <v>40833</v>
      </c>
      <c r="E2311" s="14">
        <v>16.3958333333334</v>
      </c>
      <c r="F2311" s="6">
        <f t="shared" si="152"/>
        <v>40833.395833333336</v>
      </c>
      <c r="G2311" s="7">
        <v>3.1E-2</v>
      </c>
      <c r="K2311" s="7">
        <v>3.1E-2</v>
      </c>
      <c r="L2311" s="7">
        <f t="shared" si="154"/>
        <v>3.1</v>
      </c>
      <c r="M2311" s="7">
        <f t="shared" si="153"/>
        <v>0.14555464688803088</v>
      </c>
    </row>
    <row r="2312" spans="1:13" x14ac:dyDescent="0.25">
      <c r="A2312" s="6">
        <v>40833.444444444445</v>
      </c>
      <c r="B2312" s="13">
        <v>40833</v>
      </c>
      <c r="C2312" s="14">
        <v>0.44444444444444442</v>
      </c>
      <c r="D2312" s="13">
        <v>40833</v>
      </c>
      <c r="E2312" s="14">
        <v>16.4027777777778</v>
      </c>
      <c r="F2312" s="6">
        <f t="shared" si="152"/>
        <v>40833.402777777781</v>
      </c>
      <c r="G2312" s="7">
        <v>3.1E-2</v>
      </c>
      <c r="K2312" s="7">
        <v>3.1E-2</v>
      </c>
      <c r="L2312" s="7">
        <f t="shared" si="154"/>
        <v>3.1</v>
      </c>
      <c r="M2312" s="7">
        <f t="shared" si="153"/>
        <v>0.14555464688803088</v>
      </c>
    </row>
    <row r="2313" spans="1:13" x14ac:dyDescent="0.25">
      <c r="A2313" s="6">
        <v>40833.451388888891</v>
      </c>
      <c r="B2313" s="13">
        <v>40833</v>
      </c>
      <c r="C2313" s="14">
        <v>0.4513888888888889</v>
      </c>
      <c r="D2313" s="13">
        <v>40833</v>
      </c>
      <c r="E2313" s="14">
        <v>16.4097222222223</v>
      </c>
      <c r="F2313" s="6">
        <f t="shared" si="152"/>
        <v>40833.409722222219</v>
      </c>
      <c r="G2313" s="7">
        <v>3.1E-2</v>
      </c>
      <c r="K2313" s="7">
        <v>3.1E-2</v>
      </c>
      <c r="L2313" s="7">
        <f t="shared" si="154"/>
        <v>3.1</v>
      </c>
      <c r="M2313" s="7">
        <f t="shared" si="153"/>
        <v>0.14555464688803088</v>
      </c>
    </row>
    <row r="2314" spans="1:13" x14ac:dyDescent="0.25">
      <c r="A2314" s="6">
        <v>40833.458333333336</v>
      </c>
      <c r="B2314" s="13">
        <v>40833</v>
      </c>
      <c r="C2314" s="14">
        <v>0.45833333333333331</v>
      </c>
      <c r="D2314" s="13">
        <v>40833</v>
      </c>
      <c r="E2314" s="14">
        <v>16.4166666666667</v>
      </c>
      <c r="F2314" s="6">
        <f t="shared" si="152"/>
        <v>40833.416666666664</v>
      </c>
      <c r="G2314" s="7">
        <v>3.1E-2</v>
      </c>
      <c r="K2314" s="7">
        <v>3.1E-2</v>
      </c>
      <c r="L2314" s="7">
        <f t="shared" si="154"/>
        <v>3.1</v>
      </c>
      <c r="M2314" s="7">
        <f t="shared" si="153"/>
        <v>0.14555464688803088</v>
      </c>
    </row>
    <row r="2315" spans="1:13" x14ac:dyDescent="0.25">
      <c r="A2315" s="6">
        <v>40833.465277777781</v>
      </c>
      <c r="B2315" s="13">
        <v>40833</v>
      </c>
      <c r="C2315" s="14">
        <v>0.46527777777777773</v>
      </c>
      <c r="D2315" s="13">
        <v>40833</v>
      </c>
      <c r="E2315" s="14">
        <v>16.4236111111112</v>
      </c>
      <c r="F2315" s="6">
        <f t="shared" si="152"/>
        <v>40833.423611111109</v>
      </c>
      <c r="G2315" s="7">
        <v>3.1E-2</v>
      </c>
      <c r="K2315" s="7">
        <v>3.1E-2</v>
      </c>
      <c r="L2315" s="7">
        <f t="shared" si="154"/>
        <v>3.1</v>
      </c>
      <c r="M2315" s="7">
        <f t="shared" si="153"/>
        <v>0.14555464688803088</v>
      </c>
    </row>
    <row r="2316" spans="1:13" x14ac:dyDescent="0.25">
      <c r="A2316" s="6">
        <v>40833.472222222219</v>
      </c>
      <c r="B2316" s="13">
        <v>40833</v>
      </c>
      <c r="C2316" s="14">
        <v>0.47222222222222227</v>
      </c>
      <c r="D2316" s="13">
        <v>40833</v>
      </c>
      <c r="E2316" s="14">
        <v>16.4305555555556</v>
      </c>
      <c r="F2316" s="6">
        <f t="shared" si="152"/>
        <v>40833.430555555555</v>
      </c>
      <c r="G2316" s="7">
        <v>3.1E-2</v>
      </c>
      <c r="K2316" s="7">
        <v>3.1E-2</v>
      </c>
      <c r="L2316" s="7">
        <f t="shared" si="154"/>
        <v>3.1</v>
      </c>
      <c r="M2316" s="7">
        <f t="shared" si="153"/>
        <v>0.14555464688803088</v>
      </c>
    </row>
    <row r="2317" spans="1:13" x14ac:dyDescent="0.25">
      <c r="A2317" s="6">
        <v>40833.479166666664</v>
      </c>
      <c r="B2317" s="13">
        <v>40833</v>
      </c>
      <c r="C2317" s="14">
        <v>0.47916666666666669</v>
      </c>
      <c r="D2317" s="13">
        <v>40833</v>
      </c>
      <c r="E2317" s="14">
        <v>16.437500000000099</v>
      </c>
      <c r="F2317" s="6">
        <f t="shared" si="152"/>
        <v>40833.4375</v>
      </c>
      <c r="G2317" s="7">
        <v>3.1E-2</v>
      </c>
      <c r="K2317" s="7">
        <v>3.1E-2</v>
      </c>
      <c r="L2317" s="7">
        <f t="shared" si="154"/>
        <v>3.1</v>
      </c>
      <c r="M2317" s="7">
        <f t="shared" si="153"/>
        <v>0.14555464688803088</v>
      </c>
    </row>
    <row r="2318" spans="1:13" x14ac:dyDescent="0.25">
      <c r="A2318" s="6">
        <v>40833.486111111109</v>
      </c>
      <c r="B2318" s="13">
        <v>40833</v>
      </c>
      <c r="C2318" s="14">
        <v>0.4861111111111111</v>
      </c>
      <c r="D2318" s="13">
        <v>40833</v>
      </c>
      <c r="E2318" s="14">
        <v>16.4444444444445</v>
      </c>
      <c r="F2318" s="6">
        <f t="shared" si="152"/>
        <v>40833.444444444445</v>
      </c>
      <c r="G2318" s="7">
        <v>3.1E-2</v>
      </c>
      <c r="K2318" s="7">
        <v>3.1E-2</v>
      </c>
      <c r="L2318" s="7">
        <f t="shared" si="154"/>
        <v>3.1</v>
      </c>
      <c r="M2318" s="7">
        <f t="shared" si="153"/>
        <v>0.14555464688803088</v>
      </c>
    </row>
    <row r="2319" spans="1:13" x14ac:dyDescent="0.25">
      <c r="A2319" s="6">
        <v>40833.493055555555</v>
      </c>
      <c r="B2319" s="13">
        <v>40833</v>
      </c>
      <c r="C2319" s="14">
        <v>0.49305555555555558</v>
      </c>
      <c r="D2319" s="13">
        <v>40833</v>
      </c>
      <c r="E2319" s="14">
        <v>16.4513888888889</v>
      </c>
      <c r="F2319" s="6">
        <f t="shared" si="152"/>
        <v>40833.451388888891</v>
      </c>
      <c r="G2319" s="7">
        <v>3.1E-2</v>
      </c>
      <c r="K2319" s="7">
        <v>3.1E-2</v>
      </c>
      <c r="L2319" s="7">
        <f t="shared" si="154"/>
        <v>3.1</v>
      </c>
      <c r="M2319" s="7">
        <f t="shared" si="153"/>
        <v>0.14555464688803088</v>
      </c>
    </row>
    <row r="2320" spans="1:13" x14ac:dyDescent="0.25">
      <c r="A2320" s="6">
        <v>40833.5</v>
      </c>
      <c r="B2320" s="13">
        <v>40833</v>
      </c>
      <c r="C2320" s="14">
        <v>0.5</v>
      </c>
      <c r="D2320" s="13">
        <v>40833</v>
      </c>
      <c r="E2320" s="14">
        <v>16.4583333333334</v>
      </c>
      <c r="F2320" s="6">
        <f t="shared" ref="F2320:F2383" si="155">D2320+E2320-16</f>
        <v>40833.458333333336</v>
      </c>
      <c r="G2320" s="7">
        <v>3.1E-2</v>
      </c>
      <c r="K2320" s="7">
        <v>3.1E-2</v>
      </c>
      <c r="L2320" s="7">
        <f t="shared" si="154"/>
        <v>3.1</v>
      </c>
      <c r="M2320" s="7">
        <f t="shared" si="153"/>
        <v>0.14555464688803088</v>
      </c>
    </row>
    <row r="2321" spans="1:13" x14ac:dyDescent="0.25">
      <c r="A2321" s="6">
        <v>40833.506944444445</v>
      </c>
      <c r="B2321" s="13">
        <v>40833</v>
      </c>
      <c r="C2321" s="14">
        <v>0.50694444444444442</v>
      </c>
      <c r="D2321" s="13">
        <v>40833</v>
      </c>
      <c r="E2321" s="14">
        <v>16.4652777777778</v>
      </c>
      <c r="F2321" s="6">
        <f t="shared" si="155"/>
        <v>40833.465277777781</v>
      </c>
      <c r="G2321" s="7">
        <v>3.1E-2</v>
      </c>
      <c r="K2321" s="7">
        <v>3.1E-2</v>
      </c>
      <c r="L2321" s="7">
        <f t="shared" si="154"/>
        <v>3.1</v>
      </c>
      <c r="M2321" s="7">
        <f t="shared" si="153"/>
        <v>0.14555464688803088</v>
      </c>
    </row>
    <row r="2322" spans="1:13" x14ac:dyDescent="0.25">
      <c r="A2322" s="6">
        <v>40833.513888888891</v>
      </c>
      <c r="B2322" s="13">
        <v>40833</v>
      </c>
      <c r="C2322" s="14">
        <v>0.51388888888888895</v>
      </c>
      <c r="D2322" s="13">
        <v>40833</v>
      </c>
      <c r="E2322" s="14">
        <v>16.4722222222223</v>
      </c>
      <c r="F2322" s="6">
        <f t="shared" si="155"/>
        <v>40833.472222222219</v>
      </c>
      <c r="G2322" s="7">
        <v>3.1E-2</v>
      </c>
      <c r="K2322" s="7">
        <v>3.1E-2</v>
      </c>
      <c r="L2322" s="7">
        <f t="shared" si="154"/>
        <v>3.1</v>
      </c>
      <c r="M2322" s="7">
        <f t="shared" si="153"/>
        <v>0.14555464688803088</v>
      </c>
    </row>
    <row r="2323" spans="1:13" x14ac:dyDescent="0.25">
      <c r="A2323" s="6">
        <v>40833.520833333336</v>
      </c>
      <c r="B2323" s="13">
        <v>40833</v>
      </c>
      <c r="C2323" s="14">
        <v>0.52083333333333337</v>
      </c>
      <c r="D2323" s="13">
        <v>40833</v>
      </c>
      <c r="E2323" s="14">
        <v>16.4791666666667</v>
      </c>
      <c r="F2323" s="6">
        <f t="shared" si="155"/>
        <v>40833.479166666664</v>
      </c>
      <c r="G2323" s="7">
        <v>0.03</v>
      </c>
      <c r="K2323" s="7">
        <v>0.03</v>
      </c>
      <c r="L2323" s="7">
        <f t="shared" si="154"/>
        <v>3</v>
      </c>
      <c r="M2323" s="7">
        <f t="shared" si="153"/>
        <v>0.13516272005239469</v>
      </c>
    </row>
    <row r="2324" spans="1:13" x14ac:dyDescent="0.25">
      <c r="A2324" s="6">
        <v>40833.527777777781</v>
      </c>
      <c r="B2324" s="13">
        <v>40833</v>
      </c>
      <c r="C2324" s="14">
        <v>0.52777777777777779</v>
      </c>
      <c r="D2324" s="13">
        <v>40833</v>
      </c>
      <c r="E2324" s="14">
        <v>16.4861111111112</v>
      </c>
      <c r="F2324" s="6">
        <f t="shared" si="155"/>
        <v>40833.486111111109</v>
      </c>
      <c r="G2324" s="7">
        <v>0.03</v>
      </c>
      <c r="K2324" s="7">
        <v>0.03</v>
      </c>
      <c r="L2324" s="7">
        <f t="shared" si="154"/>
        <v>3</v>
      </c>
      <c r="M2324" s="7">
        <f t="shared" si="153"/>
        <v>0.13516272005239469</v>
      </c>
    </row>
    <row r="2325" spans="1:13" x14ac:dyDescent="0.25">
      <c r="A2325" s="6">
        <v>40833.534722222219</v>
      </c>
      <c r="B2325" s="13">
        <v>40833</v>
      </c>
      <c r="C2325" s="14">
        <v>0.53472222222222221</v>
      </c>
      <c r="D2325" s="13">
        <v>40833</v>
      </c>
      <c r="E2325" s="14">
        <v>16.4930555555556</v>
      </c>
      <c r="F2325" s="6">
        <f t="shared" si="155"/>
        <v>40833.493055555555</v>
      </c>
      <c r="G2325" s="7">
        <v>3.1E-2</v>
      </c>
      <c r="K2325" s="7">
        <v>3.1E-2</v>
      </c>
      <c r="L2325" s="7">
        <f t="shared" si="154"/>
        <v>3.1</v>
      </c>
      <c r="M2325" s="7">
        <f t="shared" si="153"/>
        <v>0.14555464688803088</v>
      </c>
    </row>
    <row r="2326" spans="1:13" x14ac:dyDescent="0.25">
      <c r="A2326" s="6">
        <v>40833.541666666664</v>
      </c>
      <c r="B2326" s="13">
        <v>40833</v>
      </c>
      <c r="C2326" s="14">
        <v>0.54166666666666663</v>
      </c>
      <c r="D2326" s="13">
        <v>40833</v>
      </c>
      <c r="E2326" s="14">
        <v>16.500000000000099</v>
      </c>
      <c r="F2326" s="6">
        <f t="shared" si="155"/>
        <v>40833.5</v>
      </c>
      <c r="G2326" s="7">
        <v>3.1E-2</v>
      </c>
      <c r="K2326" s="7">
        <v>3.1E-2</v>
      </c>
      <c r="L2326" s="7">
        <f t="shared" si="154"/>
        <v>3.1</v>
      </c>
      <c r="M2326" s="7">
        <f t="shared" si="153"/>
        <v>0.14555464688803088</v>
      </c>
    </row>
    <row r="2327" spans="1:13" x14ac:dyDescent="0.25">
      <c r="A2327" s="6">
        <v>40833.548611111109</v>
      </c>
      <c r="B2327" s="13">
        <v>40833</v>
      </c>
      <c r="C2327" s="14">
        <v>0.54861111111111105</v>
      </c>
      <c r="D2327" s="13">
        <v>40833</v>
      </c>
      <c r="E2327" s="14">
        <v>16.5069444444445</v>
      </c>
      <c r="F2327" s="6">
        <f t="shared" si="155"/>
        <v>40833.506944444445</v>
      </c>
      <c r="G2327" s="7">
        <v>3.1E-2</v>
      </c>
      <c r="K2327" s="7">
        <v>3.1E-2</v>
      </c>
      <c r="L2327" s="7">
        <f t="shared" si="154"/>
        <v>3.1</v>
      </c>
      <c r="M2327" s="7">
        <f t="shared" si="153"/>
        <v>0.14555464688803088</v>
      </c>
    </row>
    <row r="2328" spans="1:13" x14ac:dyDescent="0.25">
      <c r="A2328" s="6">
        <v>40833.555555555555</v>
      </c>
      <c r="B2328" s="13">
        <v>40833</v>
      </c>
      <c r="C2328" s="14">
        <v>0.55555555555555558</v>
      </c>
      <c r="D2328" s="13">
        <v>40833</v>
      </c>
      <c r="E2328" s="14">
        <v>16.5138888888889</v>
      </c>
      <c r="F2328" s="6">
        <f t="shared" si="155"/>
        <v>40833.513888888891</v>
      </c>
      <c r="G2328" s="7">
        <v>0.03</v>
      </c>
      <c r="K2328" s="7">
        <v>0.03</v>
      </c>
      <c r="L2328" s="7">
        <f t="shared" si="154"/>
        <v>3</v>
      </c>
      <c r="M2328" s="7">
        <f t="shared" si="153"/>
        <v>0.13516272005239469</v>
      </c>
    </row>
    <row r="2329" spans="1:13" x14ac:dyDescent="0.25">
      <c r="A2329" s="6">
        <v>40833.5625</v>
      </c>
      <c r="B2329" s="13">
        <v>40833</v>
      </c>
      <c r="C2329" s="14">
        <v>0.5625</v>
      </c>
      <c r="D2329" s="13">
        <v>40833</v>
      </c>
      <c r="E2329" s="14">
        <v>16.5208333333334</v>
      </c>
      <c r="F2329" s="6">
        <f t="shared" si="155"/>
        <v>40833.520833333336</v>
      </c>
      <c r="G2329" s="7">
        <v>0.03</v>
      </c>
      <c r="K2329" s="7">
        <v>0.03</v>
      </c>
      <c r="L2329" s="7">
        <f t="shared" si="154"/>
        <v>3</v>
      </c>
      <c r="M2329" s="7">
        <f t="shared" si="153"/>
        <v>0.13516272005239469</v>
      </c>
    </row>
    <row r="2330" spans="1:13" x14ac:dyDescent="0.25">
      <c r="A2330" s="6">
        <v>40833.569444444445</v>
      </c>
      <c r="B2330" s="13">
        <v>40833</v>
      </c>
      <c r="C2330" s="14">
        <v>0.56944444444444442</v>
      </c>
      <c r="D2330" s="13">
        <v>40833</v>
      </c>
      <c r="E2330" s="14">
        <v>16.5277777777778</v>
      </c>
      <c r="F2330" s="6">
        <f t="shared" si="155"/>
        <v>40833.527777777781</v>
      </c>
      <c r="G2330" s="7">
        <v>0.03</v>
      </c>
      <c r="K2330" s="7">
        <v>0.03</v>
      </c>
      <c r="L2330" s="7">
        <f t="shared" si="154"/>
        <v>3</v>
      </c>
      <c r="M2330" s="7">
        <f t="shared" si="153"/>
        <v>0.13516272005239469</v>
      </c>
    </row>
    <row r="2331" spans="1:13" x14ac:dyDescent="0.25">
      <c r="A2331" s="6">
        <v>40833.576388888891</v>
      </c>
      <c r="B2331" s="13">
        <v>40833</v>
      </c>
      <c r="C2331" s="14">
        <v>0.57638888888888895</v>
      </c>
      <c r="D2331" s="13">
        <v>40833</v>
      </c>
      <c r="E2331" s="14">
        <v>16.5347222222223</v>
      </c>
      <c r="F2331" s="6">
        <f t="shared" si="155"/>
        <v>40833.534722222219</v>
      </c>
      <c r="G2331" s="7">
        <v>0.03</v>
      </c>
      <c r="K2331" s="7">
        <v>0.03</v>
      </c>
      <c r="L2331" s="7">
        <f t="shared" si="154"/>
        <v>3</v>
      </c>
      <c r="M2331" s="7">
        <f t="shared" si="153"/>
        <v>0.13516272005239469</v>
      </c>
    </row>
    <row r="2332" spans="1:13" x14ac:dyDescent="0.25">
      <c r="A2332" s="6">
        <v>40833.583333333336</v>
      </c>
      <c r="B2332" s="13">
        <v>40833</v>
      </c>
      <c r="C2332" s="14">
        <v>0.58333333333333337</v>
      </c>
      <c r="D2332" s="13">
        <v>40833</v>
      </c>
      <c r="E2332" s="14">
        <v>16.5416666666667</v>
      </c>
      <c r="F2332" s="6">
        <f t="shared" si="155"/>
        <v>40833.541666666664</v>
      </c>
      <c r="G2332" s="7">
        <v>0.03</v>
      </c>
      <c r="K2332" s="7">
        <v>0.03</v>
      </c>
      <c r="L2332" s="7">
        <f t="shared" si="154"/>
        <v>3</v>
      </c>
      <c r="M2332" s="7">
        <f t="shared" si="153"/>
        <v>0.13516272005239469</v>
      </c>
    </row>
    <row r="2333" spans="1:13" x14ac:dyDescent="0.25">
      <c r="A2333" s="6">
        <v>40833.590277777781</v>
      </c>
      <c r="B2333" s="13">
        <v>40833</v>
      </c>
      <c r="C2333" s="14">
        <v>0.59027777777777779</v>
      </c>
      <c r="D2333" s="13">
        <v>40833</v>
      </c>
      <c r="E2333" s="14">
        <v>16.5486111111112</v>
      </c>
      <c r="F2333" s="6">
        <f t="shared" si="155"/>
        <v>40833.548611111109</v>
      </c>
      <c r="G2333" s="7">
        <v>0.03</v>
      </c>
      <c r="K2333" s="7">
        <v>0.03</v>
      </c>
      <c r="L2333" s="7">
        <f t="shared" si="154"/>
        <v>3</v>
      </c>
      <c r="M2333" s="7">
        <f t="shared" si="153"/>
        <v>0.13516272005239469</v>
      </c>
    </row>
    <row r="2334" spans="1:13" x14ac:dyDescent="0.25">
      <c r="A2334" s="6">
        <v>40833.597222222219</v>
      </c>
      <c r="B2334" s="13">
        <v>40833</v>
      </c>
      <c r="C2334" s="14">
        <v>0.59722222222222221</v>
      </c>
      <c r="D2334" s="13">
        <v>40833</v>
      </c>
      <c r="E2334" s="14">
        <v>16.5555555555556</v>
      </c>
      <c r="F2334" s="6">
        <f t="shared" si="155"/>
        <v>40833.555555555555</v>
      </c>
      <c r="G2334" s="7">
        <v>0.03</v>
      </c>
      <c r="K2334" s="7">
        <v>0.03</v>
      </c>
      <c r="L2334" s="7">
        <f t="shared" si="154"/>
        <v>3</v>
      </c>
      <c r="M2334" s="7">
        <f t="shared" si="153"/>
        <v>0.13516272005239469</v>
      </c>
    </row>
    <row r="2335" spans="1:13" x14ac:dyDescent="0.25">
      <c r="A2335" s="6">
        <v>40833.604166666664</v>
      </c>
      <c r="B2335" s="13">
        <v>40833</v>
      </c>
      <c r="C2335" s="14">
        <v>0.60416666666666663</v>
      </c>
      <c r="D2335" s="13">
        <v>40833</v>
      </c>
      <c r="E2335" s="14">
        <v>16.562500000000099</v>
      </c>
      <c r="F2335" s="6">
        <f t="shared" si="155"/>
        <v>40833.5625</v>
      </c>
      <c r="G2335" s="7">
        <v>0.03</v>
      </c>
      <c r="K2335" s="7">
        <v>0.03</v>
      </c>
      <c r="L2335" s="7">
        <f t="shared" si="154"/>
        <v>3</v>
      </c>
      <c r="M2335" s="7">
        <f t="shared" si="153"/>
        <v>0.13516272005239469</v>
      </c>
    </row>
    <row r="2336" spans="1:13" x14ac:dyDescent="0.25">
      <c r="A2336" s="6">
        <v>40833.611111111109</v>
      </c>
      <c r="B2336" s="13">
        <v>40833</v>
      </c>
      <c r="C2336" s="14">
        <v>0.61111111111111105</v>
      </c>
      <c r="D2336" s="13">
        <v>40833</v>
      </c>
      <c r="E2336" s="14">
        <v>16.5694444444445</v>
      </c>
      <c r="F2336" s="6">
        <f t="shared" si="155"/>
        <v>40833.569444444445</v>
      </c>
      <c r="G2336" s="7">
        <v>0.03</v>
      </c>
      <c r="K2336" s="7">
        <v>0.03</v>
      </c>
      <c r="L2336" s="7">
        <f t="shared" si="154"/>
        <v>3</v>
      </c>
      <c r="M2336" s="7">
        <f t="shared" si="153"/>
        <v>0.13516272005239469</v>
      </c>
    </row>
    <row r="2337" spans="1:13" x14ac:dyDescent="0.25">
      <c r="A2337" s="6">
        <v>40833.618055555555</v>
      </c>
      <c r="B2337" s="13">
        <v>40833</v>
      </c>
      <c r="C2337" s="14">
        <v>0.61805555555555558</v>
      </c>
      <c r="D2337" s="13">
        <v>40833</v>
      </c>
      <c r="E2337" s="14">
        <v>16.5763888888889</v>
      </c>
      <c r="F2337" s="6">
        <f t="shared" si="155"/>
        <v>40833.576388888891</v>
      </c>
      <c r="G2337" s="7">
        <v>0.03</v>
      </c>
      <c r="K2337" s="7">
        <v>0.03</v>
      </c>
      <c r="L2337" s="7">
        <f t="shared" si="154"/>
        <v>3</v>
      </c>
      <c r="M2337" s="7">
        <f t="shared" si="153"/>
        <v>0.13516272005239469</v>
      </c>
    </row>
    <row r="2338" spans="1:13" x14ac:dyDescent="0.25">
      <c r="A2338" s="6">
        <v>40833.625</v>
      </c>
      <c r="B2338" s="13">
        <v>40833</v>
      </c>
      <c r="C2338" s="14">
        <v>0.625</v>
      </c>
      <c r="D2338" s="13">
        <v>40833</v>
      </c>
      <c r="E2338" s="14">
        <v>16.5833333333334</v>
      </c>
      <c r="F2338" s="6">
        <f t="shared" si="155"/>
        <v>40833.583333333336</v>
      </c>
      <c r="G2338" s="7">
        <v>0.03</v>
      </c>
      <c r="K2338" s="7">
        <v>0.03</v>
      </c>
      <c r="L2338" s="7">
        <f t="shared" si="154"/>
        <v>3</v>
      </c>
      <c r="M2338" s="7">
        <f t="shared" si="153"/>
        <v>0.13516272005239469</v>
      </c>
    </row>
    <row r="2339" spans="1:13" x14ac:dyDescent="0.25">
      <c r="A2339" s="6">
        <v>40833.631944444445</v>
      </c>
      <c r="B2339" s="13">
        <v>40833</v>
      </c>
      <c r="C2339" s="14">
        <v>0.63194444444444442</v>
      </c>
      <c r="D2339" s="13">
        <v>40833</v>
      </c>
      <c r="E2339" s="14">
        <v>16.5902777777778</v>
      </c>
      <c r="F2339" s="6">
        <f t="shared" si="155"/>
        <v>40833.590277777781</v>
      </c>
      <c r="G2339" s="7">
        <v>0.03</v>
      </c>
      <c r="K2339" s="7">
        <v>0.03</v>
      </c>
      <c r="L2339" s="7">
        <f t="shared" si="154"/>
        <v>3</v>
      </c>
      <c r="M2339" s="7">
        <f t="shared" si="153"/>
        <v>0.13516272005239469</v>
      </c>
    </row>
    <row r="2340" spans="1:13" x14ac:dyDescent="0.25">
      <c r="A2340" s="6">
        <v>40833.638888888891</v>
      </c>
      <c r="B2340" s="13">
        <v>40833</v>
      </c>
      <c r="C2340" s="14">
        <v>0.63888888888888895</v>
      </c>
      <c r="D2340" s="13">
        <v>40833</v>
      </c>
      <c r="E2340" s="14">
        <v>16.5972222222223</v>
      </c>
      <c r="F2340" s="6">
        <f t="shared" si="155"/>
        <v>40833.597222222219</v>
      </c>
      <c r="G2340" s="7">
        <v>0.03</v>
      </c>
      <c r="K2340" s="7">
        <v>0.03</v>
      </c>
      <c r="L2340" s="7">
        <f t="shared" si="154"/>
        <v>3</v>
      </c>
      <c r="M2340" s="7">
        <f t="shared" si="153"/>
        <v>0.13516272005239469</v>
      </c>
    </row>
    <row r="2341" spans="1:13" x14ac:dyDescent="0.25">
      <c r="A2341" s="6">
        <v>40833.645833333336</v>
      </c>
      <c r="B2341" s="13">
        <v>40833</v>
      </c>
      <c r="C2341" s="14">
        <v>0.64583333333333337</v>
      </c>
      <c r="D2341" s="13">
        <v>40833</v>
      </c>
      <c r="E2341" s="14">
        <v>16.6041666666667</v>
      </c>
      <c r="F2341" s="6">
        <f t="shared" si="155"/>
        <v>40833.604166666664</v>
      </c>
      <c r="G2341" s="7">
        <v>0.03</v>
      </c>
      <c r="K2341" s="7">
        <v>0.03</v>
      </c>
      <c r="L2341" s="7">
        <f t="shared" si="154"/>
        <v>3</v>
      </c>
      <c r="M2341" s="7">
        <f t="shared" si="153"/>
        <v>0.13516272005239469</v>
      </c>
    </row>
    <row r="2342" spans="1:13" x14ac:dyDescent="0.25">
      <c r="A2342" s="6">
        <v>40833.652777777781</v>
      </c>
      <c r="B2342" s="13">
        <v>40833</v>
      </c>
      <c r="C2342" s="14">
        <v>0.65277777777777779</v>
      </c>
      <c r="D2342" s="13">
        <v>40833</v>
      </c>
      <c r="E2342" s="14">
        <v>16.6111111111112</v>
      </c>
      <c r="F2342" s="6">
        <f t="shared" si="155"/>
        <v>40833.611111111109</v>
      </c>
      <c r="G2342" s="7">
        <v>0.03</v>
      </c>
      <c r="K2342" s="7">
        <v>0.03</v>
      </c>
      <c r="L2342" s="7">
        <f t="shared" si="154"/>
        <v>3</v>
      </c>
      <c r="M2342" s="7">
        <f t="shared" si="153"/>
        <v>0.13516272005239469</v>
      </c>
    </row>
    <row r="2343" spans="1:13" x14ac:dyDescent="0.25">
      <c r="A2343" s="6">
        <v>40833.659722222219</v>
      </c>
      <c r="B2343" s="13">
        <v>40833</v>
      </c>
      <c r="C2343" s="14">
        <v>0.65972222222222221</v>
      </c>
      <c r="D2343" s="13">
        <v>40833</v>
      </c>
      <c r="E2343" s="14">
        <v>16.6180555555556</v>
      </c>
      <c r="F2343" s="6">
        <f t="shared" si="155"/>
        <v>40833.618055555555</v>
      </c>
      <c r="G2343" s="7">
        <v>0.03</v>
      </c>
      <c r="K2343" s="7">
        <v>0.03</v>
      </c>
      <c r="L2343" s="7">
        <f t="shared" si="154"/>
        <v>3</v>
      </c>
      <c r="M2343" s="7">
        <f t="shared" si="153"/>
        <v>0.13516272005239469</v>
      </c>
    </row>
    <row r="2344" spans="1:13" x14ac:dyDescent="0.25">
      <c r="A2344" s="6">
        <v>40833.666666666664</v>
      </c>
      <c r="B2344" s="13">
        <v>40833</v>
      </c>
      <c r="C2344" s="14">
        <v>0.66666666666666663</v>
      </c>
      <c r="D2344" s="13">
        <v>40833</v>
      </c>
      <c r="E2344" s="14">
        <v>16.625000000000099</v>
      </c>
      <c r="F2344" s="6">
        <f t="shared" si="155"/>
        <v>40833.625</v>
      </c>
      <c r="G2344" s="7">
        <v>2.9000000000000001E-2</v>
      </c>
      <c r="K2344" s="7">
        <v>2.9000000000000001E-2</v>
      </c>
      <c r="L2344" s="7">
        <f t="shared" si="154"/>
        <v>2.9000000000000004</v>
      </c>
      <c r="M2344" s="7">
        <f t="shared" si="153"/>
        <v>0.1251979119852728</v>
      </c>
    </row>
    <row r="2345" spans="1:13" x14ac:dyDescent="0.25">
      <c r="A2345" s="6">
        <v>40833.673611111109</v>
      </c>
      <c r="B2345" s="13">
        <v>40833</v>
      </c>
      <c r="C2345" s="14">
        <v>0.67361111111111116</v>
      </c>
      <c r="D2345" s="13">
        <v>40833</v>
      </c>
      <c r="E2345" s="14">
        <v>16.6319444444445</v>
      </c>
      <c r="F2345" s="6">
        <f t="shared" si="155"/>
        <v>40833.631944444445</v>
      </c>
      <c r="G2345" s="7">
        <v>2.9000000000000001E-2</v>
      </c>
      <c r="K2345" s="7">
        <v>2.9000000000000001E-2</v>
      </c>
      <c r="L2345" s="7">
        <f t="shared" si="154"/>
        <v>2.9000000000000004</v>
      </c>
      <c r="M2345" s="7">
        <f t="shared" si="153"/>
        <v>0.1251979119852728</v>
      </c>
    </row>
    <row r="2346" spans="1:13" x14ac:dyDescent="0.25">
      <c r="A2346" s="6">
        <v>40833.680555555555</v>
      </c>
      <c r="B2346" s="13">
        <v>40833</v>
      </c>
      <c r="C2346" s="14">
        <v>0.68055555555555547</v>
      </c>
      <c r="D2346" s="13">
        <v>40833</v>
      </c>
      <c r="E2346" s="14">
        <v>16.6388888888889</v>
      </c>
      <c r="F2346" s="6">
        <f t="shared" si="155"/>
        <v>40833.638888888891</v>
      </c>
      <c r="G2346" s="7">
        <v>2.9000000000000001E-2</v>
      </c>
      <c r="K2346" s="7">
        <v>2.9000000000000001E-2</v>
      </c>
      <c r="L2346" s="7">
        <f t="shared" si="154"/>
        <v>2.9000000000000004</v>
      </c>
      <c r="M2346" s="7">
        <f t="shared" si="153"/>
        <v>0.1251979119852728</v>
      </c>
    </row>
    <row r="2347" spans="1:13" x14ac:dyDescent="0.25">
      <c r="A2347" s="6">
        <v>40833.6875</v>
      </c>
      <c r="B2347" s="13">
        <v>40833</v>
      </c>
      <c r="C2347" s="14">
        <v>0.6875</v>
      </c>
      <c r="D2347" s="13">
        <v>40833</v>
      </c>
      <c r="E2347" s="14">
        <v>16.6458333333334</v>
      </c>
      <c r="F2347" s="6">
        <f t="shared" si="155"/>
        <v>40833.645833333336</v>
      </c>
      <c r="G2347" s="7">
        <v>2.9000000000000001E-2</v>
      </c>
      <c r="K2347" s="7">
        <v>2.9000000000000001E-2</v>
      </c>
      <c r="L2347" s="7">
        <f t="shared" si="154"/>
        <v>2.9000000000000004</v>
      </c>
      <c r="M2347" s="7">
        <f t="shared" si="153"/>
        <v>0.1251979119852728</v>
      </c>
    </row>
    <row r="2348" spans="1:13" x14ac:dyDescent="0.25">
      <c r="A2348" s="6">
        <v>40833.694444444445</v>
      </c>
      <c r="B2348" s="13">
        <v>40833</v>
      </c>
      <c r="C2348" s="14">
        <v>0.69444444444444453</v>
      </c>
      <c r="D2348" s="13">
        <v>40833</v>
      </c>
      <c r="E2348" s="14">
        <v>16.6527777777778</v>
      </c>
      <c r="F2348" s="6">
        <f t="shared" si="155"/>
        <v>40833.652777777781</v>
      </c>
      <c r="G2348" s="7">
        <v>2.9000000000000001E-2</v>
      </c>
      <c r="K2348" s="7">
        <v>2.9000000000000001E-2</v>
      </c>
      <c r="L2348" s="7">
        <f t="shared" si="154"/>
        <v>2.9000000000000004</v>
      </c>
      <c r="M2348" s="7">
        <f t="shared" si="153"/>
        <v>0.1251979119852728</v>
      </c>
    </row>
    <row r="2349" spans="1:13" x14ac:dyDescent="0.25">
      <c r="A2349" s="6">
        <v>40833.701388888891</v>
      </c>
      <c r="B2349" s="13">
        <v>40833</v>
      </c>
      <c r="C2349" s="14">
        <v>0.70138888888888884</v>
      </c>
      <c r="D2349" s="13">
        <v>40833</v>
      </c>
      <c r="E2349" s="14">
        <v>16.6597222222223</v>
      </c>
      <c r="F2349" s="6">
        <f t="shared" si="155"/>
        <v>40833.659722222219</v>
      </c>
      <c r="G2349" s="7">
        <v>2.9000000000000001E-2</v>
      </c>
      <c r="K2349" s="7">
        <v>2.9000000000000001E-2</v>
      </c>
      <c r="L2349" s="7">
        <f t="shared" si="154"/>
        <v>2.9000000000000004</v>
      </c>
      <c r="M2349" s="7">
        <f t="shared" si="153"/>
        <v>0.1251979119852728</v>
      </c>
    </row>
    <row r="2350" spans="1:13" x14ac:dyDescent="0.25">
      <c r="A2350" s="6">
        <v>40833.708333333336</v>
      </c>
      <c r="B2350" s="13">
        <v>40833</v>
      </c>
      <c r="C2350" s="14">
        <v>0.70833333333333337</v>
      </c>
      <c r="D2350" s="13">
        <v>40833</v>
      </c>
      <c r="E2350" s="14">
        <v>16.6666666666667</v>
      </c>
      <c r="F2350" s="6">
        <f t="shared" si="155"/>
        <v>40833.666666666664</v>
      </c>
      <c r="G2350" s="7">
        <v>2.9000000000000001E-2</v>
      </c>
      <c r="K2350" s="7">
        <v>2.9000000000000001E-2</v>
      </c>
      <c r="L2350" s="7">
        <f t="shared" si="154"/>
        <v>2.9000000000000004</v>
      </c>
      <c r="M2350" s="7">
        <f t="shared" si="153"/>
        <v>0.1251979119852728</v>
      </c>
    </row>
    <row r="2351" spans="1:13" x14ac:dyDescent="0.25">
      <c r="A2351" s="6">
        <v>40833.715277777781</v>
      </c>
      <c r="B2351" s="13">
        <v>40833</v>
      </c>
      <c r="C2351" s="14">
        <v>0.71527777777777779</v>
      </c>
      <c r="D2351" s="13">
        <v>40833</v>
      </c>
      <c r="E2351" s="14">
        <v>16.6736111111112</v>
      </c>
      <c r="F2351" s="6">
        <f t="shared" si="155"/>
        <v>40833.673611111109</v>
      </c>
      <c r="G2351" s="7">
        <v>2.9000000000000001E-2</v>
      </c>
      <c r="K2351" s="7">
        <v>2.9000000000000001E-2</v>
      </c>
      <c r="L2351" s="7">
        <f t="shared" si="154"/>
        <v>2.9000000000000004</v>
      </c>
      <c r="M2351" s="7">
        <f t="shared" si="153"/>
        <v>0.1251979119852728</v>
      </c>
    </row>
    <row r="2352" spans="1:13" x14ac:dyDescent="0.25">
      <c r="A2352" s="6">
        <v>40833.722222222219</v>
      </c>
      <c r="B2352" s="13">
        <v>40833</v>
      </c>
      <c r="C2352" s="14">
        <v>0.72222222222222221</v>
      </c>
      <c r="D2352" s="13">
        <v>40833</v>
      </c>
      <c r="E2352" s="14">
        <v>16.6805555555556</v>
      </c>
      <c r="F2352" s="6">
        <f t="shared" si="155"/>
        <v>40833.680555555555</v>
      </c>
      <c r="G2352" s="7">
        <v>2.9000000000000001E-2</v>
      </c>
      <c r="K2352" s="7">
        <v>2.9000000000000001E-2</v>
      </c>
      <c r="L2352" s="7">
        <f t="shared" si="154"/>
        <v>2.9000000000000004</v>
      </c>
      <c r="M2352" s="7">
        <f t="shared" si="153"/>
        <v>0.1251979119852728</v>
      </c>
    </row>
    <row r="2353" spans="1:13" x14ac:dyDescent="0.25">
      <c r="A2353" s="6">
        <v>40833.729166666664</v>
      </c>
      <c r="B2353" s="13">
        <v>40833</v>
      </c>
      <c r="C2353" s="14">
        <v>0.72916666666666663</v>
      </c>
      <c r="D2353" s="13">
        <v>40833</v>
      </c>
      <c r="E2353" s="14">
        <v>16.687500000000099</v>
      </c>
      <c r="F2353" s="6">
        <f t="shared" si="155"/>
        <v>40833.6875</v>
      </c>
      <c r="G2353" s="7">
        <v>2.9000000000000001E-2</v>
      </c>
      <c r="K2353" s="7">
        <v>2.9000000000000001E-2</v>
      </c>
      <c r="L2353" s="7">
        <f t="shared" si="154"/>
        <v>2.9000000000000004</v>
      </c>
      <c r="M2353" s="7">
        <f t="shared" si="153"/>
        <v>0.1251979119852728</v>
      </c>
    </row>
    <row r="2354" spans="1:13" x14ac:dyDescent="0.25">
      <c r="A2354" s="6">
        <v>40833.736111111109</v>
      </c>
      <c r="B2354" s="13">
        <v>40833</v>
      </c>
      <c r="C2354" s="14">
        <v>0.73611111111111116</v>
      </c>
      <c r="D2354" s="13">
        <v>40833</v>
      </c>
      <c r="E2354" s="14">
        <v>16.6944444444445</v>
      </c>
      <c r="F2354" s="6">
        <f t="shared" si="155"/>
        <v>40833.694444444445</v>
      </c>
      <c r="G2354" s="7">
        <v>2.9000000000000001E-2</v>
      </c>
      <c r="K2354" s="7">
        <v>2.9000000000000001E-2</v>
      </c>
      <c r="L2354" s="7">
        <f t="shared" si="154"/>
        <v>2.9000000000000004</v>
      </c>
      <c r="M2354" s="7">
        <f t="shared" si="153"/>
        <v>0.1251979119852728</v>
      </c>
    </row>
    <row r="2355" spans="1:13" x14ac:dyDescent="0.25">
      <c r="A2355" s="6">
        <v>40833.743055555555</v>
      </c>
      <c r="B2355" s="13">
        <v>40833</v>
      </c>
      <c r="C2355" s="14">
        <v>0.74305555555555547</v>
      </c>
      <c r="D2355" s="13">
        <v>40833</v>
      </c>
      <c r="E2355" s="14">
        <v>16.7013888888889</v>
      </c>
      <c r="F2355" s="6">
        <f t="shared" si="155"/>
        <v>40833.701388888891</v>
      </c>
      <c r="G2355" s="7">
        <v>2.9000000000000001E-2</v>
      </c>
      <c r="K2355" s="7">
        <v>2.9000000000000001E-2</v>
      </c>
      <c r="L2355" s="7">
        <f t="shared" si="154"/>
        <v>2.9000000000000004</v>
      </c>
      <c r="M2355" s="7">
        <f t="shared" si="153"/>
        <v>0.1251979119852728</v>
      </c>
    </row>
    <row r="2356" spans="1:13" x14ac:dyDescent="0.25">
      <c r="A2356" s="6">
        <v>40833.75</v>
      </c>
      <c r="B2356" s="13">
        <v>40833</v>
      </c>
      <c r="C2356" s="14">
        <v>0.75</v>
      </c>
      <c r="D2356" s="13">
        <v>40833</v>
      </c>
      <c r="E2356" s="14">
        <v>16.7083333333334</v>
      </c>
      <c r="F2356" s="6">
        <f t="shared" si="155"/>
        <v>40833.708333333336</v>
      </c>
      <c r="G2356" s="7">
        <v>2.9000000000000001E-2</v>
      </c>
      <c r="K2356" s="7">
        <v>2.9000000000000001E-2</v>
      </c>
      <c r="L2356" s="7">
        <f t="shared" si="154"/>
        <v>2.9000000000000004</v>
      </c>
      <c r="M2356" s="7">
        <f t="shared" si="153"/>
        <v>0.1251979119852728</v>
      </c>
    </row>
    <row r="2357" spans="1:13" x14ac:dyDescent="0.25">
      <c r="A2357" s="6">
        <v>40833.756944444445</v>
      </c>
      <c r="B2357" s="13">
        <v>40833</v>
      </c>
      <c r="C2357" s="14">
        <v>0.75694444444444453</v>
      </c>
      <c r="D2357" s="13">
        <v>40833</v>
      </c>
      <c r="E2357" s="14">
        <v>16.7152777777778</v>
      </c>
      <c r="F2357" s="6">
        <f t="shared" si="155"/>
        <v>40833.715277777781</v>
      </c>
      <c r="G2357" s="7">
        <v>2.9000000000000001E-2</v>
      </c>
      <c r="K2357" s="7">
        <v>2.9000000000000001E-2</v>
      </c>
      <c r="L2357" s="7">
        <f t="shared" si="154"/>
        <v>2.9000000000000004</v>
      </c>
      <c r="M2357" s="7">
        <f t="shared" si="153"/>
        <v>0.1251979119852728</v>
      </c>
    </row>
    <row r="2358" spans="1:13" x14ac:dyDescent="0.25">
      <c r="A2358" s="6">
        <v>40833.763888888891</v>
      </c>
      <c r="B2358" s="13">
        <v>40833</v>
      </c>
      <c r="C2358" s="14">
        <v>0.76388888888888884</v>
      </c>
      <c r="D2358" s="13">
        <v>40833</v>
      </c>
      <c r="E2358" s="14">
        <v>16.7222222222223</v>
      </c>
      <c r="F2358" s="6">
        <f t="shared" si="155"/>
        <v>40833.722222222219</v>
      </c>
      <c r="G2358" s="7">
        <v>0.03</v>
      </c>
      <c r="K2358" s="7">
        <v>0.03</v>
      </c>
      <c r="L2358" s="7">
        <f t="shared" si="154"/>
        <v>3</v>
      </c>
      <c r="M2358" s="7">
        <f t="shared" si="153"/>
        <v>0.13516272005239469</v>
      </c>
    </row>
    <row r="2359" spans="1:13" x14ac:dyDescent="0.25">
      <c r="A2359" s="6">
        <v>40833.770833333336</v>
      </c>
      <c r="B2359" s="13">
        <v>40833</v>
      </c>
      <c r="C2359" s="14">
        <v>0.77083333333333337</v>
      </c>
      <c r="D2359" s="13">
        <v>40833</v>
      </c>
      <c r="E2359" s="14">
        <v>16.7291666666667</v>
      </c>
      <c r="F2359" s="6">
        <f t="shared" si="155"/>
        <v>40833.729166666664</v>
      </c>
      <c r="G2359" s="7">
        <v>3.1E-2</v>
      </c>
      <c r="K2359" s="7">
        <v>3.1E-2</v>
      </c>
      <c r="L2359" s="7">
        <f t="shared" si="154"/>
        <v>3.1</v>
      </c>
      <c r="M2359" s="7">
        <f t="shared" si="153"/>
        <v>0.14555464688803088</v>
      </c>
    </row>
    <row r="2360" spans="1:13" x14ac:dyDescent="0.25">
      <c r="A2360" s="6">
        <v>40833.777777777781</v>
      </c>
      <c r="B2360" s="13">
        <v>40833</v>
      </c>
      <c r="C2360" s="14">
        <v>0.77777777777777779</v>
      </c>
      <c r="D2360" s="13">
        <v>40833</v>
      </c>
      <c r="E2360" s="14">
        <v>16.7361111111112</v>
      </c>
      <c r="F2360" s="6">
        <f t="shared" si="155"/>
        <v>40833.736111111109</v>
      </c>
      <c r="G2360" s="7">
        <v>3.1E-2</v>
      </c>
      <c r="K2360" s="7">
        <v>3.1E-2</v>
      </c>
      <c r="L2360" s="7">
        <f t="shared" si="154"/>
        <v>3.1</v>
      </c>
      <c r="M2360" s="7">
        <f t="shared" si="153"/>
        <v>0.14555464688803088</v>
      </c>
    </row>
    <row r="2361" spans="1:13" x14ac:dyDescent="0.25">
      <c r="A2361" s="6">
        <v>40833.784722222219</v>
      </c>
      <c r="B2361" s="13">
        <v>40833</v>
      </c>
      <c r="C2361" s="14">
        <v>0.78472222222222221</v>
      </c>
      <c r="D2361" s="13">
        <v>40833</v>
      </c>
      <c r="E2361" s="14">
        <v>16.7430555555556</v>
      </c>
      <c r="F2361" s="6">
        <f t="shared" si="155"/>
        <v>40833.743055555555</v>
      </c>
      <c r="G2361" s="7">
        <v>3.1E-2</v>
      </c>
      <c r="K2361" s="7">
        <v>3.1E-2</v>
      </c>
      <c r="L2361" s="7">
        <f t="shared" si="154"/>
        <v>3.1</v>
      </c>
      <c r="M2361" s="7">
        <f t="shared" si="153"/>
        <v>0.14555464688803088</v>
      </c>
    </row>
    <row r="2362" spans="1:13" x14ac:dyDescent="0.25">
      <c r="A2362" s="6">
        <v>40833.791666666664</v>
      </c>
      <c r="B2362" s="13">
        <v>40833</v>
      </c>
      <c r="C2362" s="14">
        <v>0.79166666666666663</v>
      </c>
      <c r="D2362" s="13">
        <v>40833</v>
      </c>
      <c r="E2362" s="14">
        <v>16.750000000000099</v>
      </c>
      <c r="F2362" s="6">
        <f t="shared" si="155"/>
        <v>40833.75</v>
      </c>
      <c r="G2362" s="7">
        <v>3.1E-2</v>
      </c>
      <c r="K2362" s="7">
        <v>3.1E-2</v>
      </c>
      <c r="L2362" s="7">
        <f t="shared" si="154"/>
        <v>3.1</v>
      </c>
      <c r="M2362" s="7">
        <f t="shared" si="153"/>
        <v>0.14555464688803088</v>
      </c>
    </row>
    <row r="2363" spans="1:13" x14ac:dyDescent="0.25">
      <c r="A2363" s="6">
        <v>40833.798611111109</v>
      </c>
      <c r="B2363" s="13">
        <v>40833</v>
      </c>
      <c r="C2363" s="14">
        <v>0.79861111111111116</v>
      </c>
      <c r="D2363" s="13">
        <v>40833</v>
      </c>
      <c r="E2363" s="14">
        <v>16.7569444444445</v>
      </c>
      <c r="F2363" s="6">
        <f t="shared" si="155"/>
        <v>40833.756944444445</v>
      </c>
      <c r="G2363" s="7">
        <v>3.1E-2</v>
      </c>
      <c r="K2363" s="7">
        <v>3.1E-2</v>
      </c>
      <c r="L2363" s="7">
        <f t="shared" si="154"/>
        <v>3.1</v>
      </c>
      <c r="M2363" s="7">
        <f t="shared" si="153"/>
        <v>0.14555464688803088</v>
      </c>
    </row>
    <row r="2364" spans="1:13" x14ac:dyDescent="0.25">
      <c r="A2364" s="6">
        <v>40833.805555555555</v>
      </c>
      <c r="B2364" s="13">
        <v>40833</v>
      </c>
      <c r="C2364" s="14">
        <v>0.80555555555555547</v>
      </c>
      <c r="D2364" s="13">
        <v>40833</v>
      </c>
      <c r="E2364" s="14">
        <v>16.7638888888889</v>
      </c>
      <c r="F2364" s="6">
        <f t="shared" si="155"/>
        <v>40833.763888888891</v>
      </c>
      <c r="G2364" s="7">
        <v>3.2000000000000001E-2</v>
      </c>
      <c r="K2364" s="7">
        <v>3.2000000000000001E-2</v>
      </c>
      <c r="L2364" s="7">
        <f t="shared" si="154"/>
        <v>3.2</v>
      </c>
      <c r="M2364" s="7">
        <f t="shared" si="153"/>
        <v>0.15637733575814744</v>
      </c>
    </row>
    <row r="2365" spans="1:13" x14ac:dyDescent="0.25">
      <c r="A2365" s="6">
        <v>40833.8125</v>
      </c>
      <c r="B2365" s="13">
        <v>40833</v>
      </c>
      <c r="C2365" s="14">
        <v>0.8125</v>
      </c>
      <c r="D2365" s="13">
        <v>40833</v>
      </c>
      <c r="E2365" s="14">
        <v>16.7708333333334</v>
      </c>
      <c r="F2365" s="6">
        <f t="shared" si="155"/>
        <v>40833.770833333336</v>
      </c>
      <c r="G2365" s="7">
        <v>3.3000000000000002E-2</v>
      </c>
      <c r="K2365" s="7">
        <v>3.3000000000000002E-2</v>
      </c>
      <c r="L2365" s="7">
        <f t="shared" si="154"/>
        <v>3.3000000000000003</v>
      </c>
      <c r="M2365" s="7">
        <f t="shared" si="153"/>
        <v>0.16763434382953046</v>
      </c>
    </row>
    <row r="2366" spans="1:13" x14ac:dyDescent="0.25">
      <c r="A2366" s="6">
        <v>40833.819444444445</v>
      </c>
      <c r="B2366" s="13">
        <v>40833</v>
      </c>
      <c r="C2366" s="14">
        <v>0.81944444444444453</v>
      </c>
      <c r="D2366" s="13">
        <v>40833</v>
      </c>
      <c r="E2366" s="14">
        <v>16.7777777777778</v>
      </c>
      <c r="F2366" s="6">
        <f t="shared" si="155"/>
        <v>40833.777777777781</v>
      </c>
      <c r="G2366" s="7">
        <v>3.4000000000000002E-2</v>
      </c>
      <c r="K2366" s="7">
        <v>3.4000000000000002E-2</v>
      </c>
      <c r="L2366" s="7">
        <f t="shared" si="154"/>
        <v>3.4000000000000004</v>
      </c>
      <c r="M2366" s="7">
        <f t="shared" si="153"/>
        <v>0.17932914680389234</v>
      </c>
    </row>
    <row r="2367" spans="1:13" x14ac:dyDescent="0.25">
      <c r="A2367" s="6">
        <v>40833.826388888891</v>
      </c>
      <c r="B2367" s="13">
        <v>40833</v>
      </c>
      <c r="C2367" s="14">
        <v>0.82638888888888884</v>
      </c>
      <c r="D2367" s="13">
        <v>40833</v>
      </c>
      <c r="E2367" s="14">
        <v>16.7847222222223</v>
      </c>
      <c r="F2367" s="6">
        <f t="shared" si="155"/>
        <v>40833.784722222219</v>
      </c>
      <c r="G2367" s="7">
        <v>3.5999999999999997E-2</v>
      </c>
      <c r="K2367" s="7">
        <v>3.5999999999999997E-2</v>
      </c>
      <c r="L2367" s="7">
        <f t="shared" si="154"/>
        <v>3.5999999999999996</v>
      </c>
      <c r="M2367" s="7">
        <f t="shared" si="153"/>
        <v>0.20404565812217454</v>
      </c>
    </row>
    <row r="2368" spans="1:13" x14ac:dyDescent="0.25">
      <c r="A2368" s="6">
        <v>40833.833333333336</v>
      </c>
      <c r="B2368" s="13">
        <v>40833</v>
      </c>
      <c r="C2368" s="14">
        <v>0.83333333333333337</v>
      </c>
      <c r="D2368" s="13">
        <v>40833</v>
      </c>
      <c r="E2368" s="14">
        <v>16.7916666666667</v>
      </c>
      <c r="F2368" s="6">
        <f t="shared" si="155"/>
        <v>40833.791666666664</v>
      </c>
      <c r="G2368" s="7">
        <v>0.04</v>
      </c>
      <c r="K2368" s="7">
        <v>0.04</v>
      </c>
      <c r="L2368" s="7">
        <f t="shared" si="154"/>
        <v>4</v>
      </c>
      <c r="M2368" s="7">
        <f t="shared" si="153"/>
        <v>0.25887703690930752</v>
      </c>
    </row>
    <row r="2369" spans="1:13" x14ac:dyDescent="0.25">
      <c r="A2369" s="6">
        <v>40833.840277777781</v>
      </c>
      <c r="B2369" s="13">
        <v>40833</v>
      </c>
      <c r="C2369" s="14">
        <v>0.84027777777777779</v>
      </c>
      <c r="D2369" s="13">
        <v>40833</v>
      </c>
      <c r="E2369" s="14">
        <v>16.7986111111112</v>
      </c>
      <c r="F2369" s="6">
        <f t="shared" si="155"/>
        <v>40833.798611111109</v>
      </c>
      <c r="G2369" s="7">
        <v>4.4999999999999998E-2</v>
      </c>
      <c r="K2369" s="7">
        <v>4.4999999999999998E-2</v>
      </c>
      <c r="L2369" s="7">
        <f t="shared" si="154"/>
        <v>4.5</v>
      </c>
      <c r="M2369" s="7">
        <f t="shared" si="153"/>
        <v>0.33779022460501296</v>
      </c>
    </row>
    <row r="2370" spans="1:13" x14ac:dyDescent="0.25">
      <c r="A2370" s="6">
        <v>40833.847222222219</v>
      </c>
      <c r="B2370" s="13">
        <v>40833</v>
      </c>
      <c r="C2370" s="14">
        <v>0.84722222222222221</v>
      </c>
      <c r="D2370" s="13">
        <v>40833</v>
      </c>
      <c r="E2370" s="14">
        <v>16.8055555555556</v>
      </c>
      <c r="F2370" s="6">
        <f t="shared" si="155"/>
        <v>40833.805555555555</v>
      </c>
      <c r="G2370" s="7">
        <v>4.9000000000000002E-2</v>
      </c>
      <c r="K2370" s="7">
        <v>4.9000000000000002E-2</v>
      </c>
      <c r="L2370" s="7">
        <f t="shared" si="154"/>
        <v>4.9000000000000004</v>
      </c>
      <c r="M2370" s="7">
        <f t="shared" si="153"/>
        <v>0.40944253123714142</v>
      </c>
    </row>
    <row r="2371" spans="1:13" x14ac:dyDescent="0.25">
      <c r="A2371" s="6">
        <v>40833.854166666664</v>
      </c>
      <c r="B2371" s="13">
        <v>40833</v>
      </c>
      <c r="C2371" s="14">
        <v>0.85416666666666663</v>
      </c>
      <c r="D2371" s="13">
        <v>40833</v>
      </c>
      <c r="E2371" s="14">
        <v>16.812500000000099</v>
      </c>
      <c r="F2371" s="6">
        <f t="shared" si="155"/>
        <v>40833.8125</v>
      </c>
      <c r="G2371" s="7">
        <v>5.0999999999999997E-2</v>
      </c>
      <c r="K2371" s="7">
        <v>5.0999999999999997E-2</v>
      </c>
      <c r="L2371" s="7">
        <f t="shared" si="154"/>
        <v>5.0999999999999996</v>
      </c>
      <c r="M2371" s="7">
        <f t="shared" ref="M2371:M2434" si="156">IF(L2371&lt;10.1,(0.011299*L2371^2.259),(0.00526*L2371^2.542))</f>
        <v>0.44816819869880165</v>
      </c>
    </row>
    <row r="2372" spans="1:13" x14ac:dyDescent="0.25">
      <c r="A2372" s="6">
        <v>40833.861111111109</v>
      </c>
      <c r="B2372" s="13">
        <v>40833</v>
      </c>
      <c r="C2372" s="14">
        <v>0.86111111111111116</v>
      </c>
      <c r="D2372" s="13">
        <v>40833</v>
      </c>
      <c r="E2372" s="14">
        <v>16.8194444444445</v>
      </c>
      <c r="F2372" s="6">
        <f t="shared" si="155"/>
        <v>40833.819444444445</v>
      </c>
      <c r="G2372" s="7">
        <v>5.3999999999999999E-2</v>
      </c>
      <c r="K2372" s="7">
        <v>5.3999999999999999E-2</v>
      </c>
      <c r="L2372" s="7">
        <f t="shared" si="154"/>
        <v>5.4</v>
      </c>
      <c r="M2372" s="7">
        <f t="shared" si="156"/>
        <v>0.50993815942775511</v>
      </c>
    </row>
    <row r="2373" spans="1:13" x14ac:dyDescent="0.25">
      <c r="A2373" s="6">
        <v>40833.868055555555</v>
      </c>
      <c r="B2373" s="13">
        <v>40833</v>
      </c>
      <c r="C2373" s="14">
        <v>0.86805555555555547</v>
      </c>
      <c r="D2373" s="13">
        <v>40833</v>
      </c>
      <c r="E2373" s="14">
        <v>16.8263888888889</v>
      </c>
      <c r="F2373" s="6">
        <f t="shared" si="155"/>
        <v>40833.826388888891</v>
      </c>
      <c r="G2373" s="7">
        <v>5.3999999999999999E-2</v>
      </c>
      <c r="K2373" s="7">
        <v>5.3999999999999999E-2</v>
      </c>
      <c r="L2373" s="7">
        <f t="shared" ref="L2373:L2436" si="157">K2373*100</f>
        <v>5.4</v>
      </c>
      <c r="M2373" s="7">
        <f t="shared" si="156"/>
        <v>0.50993815942775511</v>
      </c>
    </row>
    <row r="2374" spans="1:13" x14ac:dyDescent="0.25">
      <c r="A2374" s="6">
        <v>40833.875</v>
      </c>
      <c r="B2374" s="13">
        <v>40833</v>
      </c>
      <c r="C2374" s="14">
        <v>0.875</v>
      </c>
      <c r="D2374" s="13">
        <v>40833</v>
      </c>
      <c r="E2374" s="14">
        <v>16.8333333333334</v>
      </c>
      <c r="F2374" s="6">
        <f t="shared" si="155"/>
        <v>40833.833333333336</v>
      </c>
      <c r="G2374" s="7">
        <v>5.8000000000000003E-2</v>
      </c>
      <c r="K2374" s="7">
        <v>5.8000000000000003E-2</v>
      </c>
      <c r="L2374" s="7">
        <f t="shared" si="157"/>
        <v>5.8000000000000007</v>
      </c>
      <c r="M2374" s="7">
        <f t="shared" si="156"/>
        <v>0.59927180630330779</v>
      </c>
    </row>
    <row r="2375" spans="1:13" x14ac:dyDescent="0.25">
      <c r="A2375" s="6">
        <v>40833.881944444445</v>
      </c>
      <c r="B2375" s="13">
        <v>40833</v>
      </c>
      <c r="C2375" s="14">
        <v>0.88194444444444453</v>
      </c>
      <c r="D2375" s="13">
        <v>40833</v>
      </c>
      <c r="E2375" s="14">
        <v>16.8402777777778</v>
      </c>
      <c r="F2375" s="6">
        <f t="shared" si="155"/>
        <v>40833.840277777781</v>
      </c>
      <c r="G2375" s="7">
        <v>5.8999999999999997E-2</v>
      </c>
      <c r="K2375" s="7">
        <v>5.8999999999999997E-2</v>
      </c>
      <c r="L2375" s="7">
        <f t="shared" si="157"/>
        <v>5.8999999999999995</v>
      </c>
      <c r="M2375" s="7">
        <f t="shared" si="156"/>
        <v>0.62286611184583573</v>
      </c>
    </row>
    <row r="2376" spans="1:13" x14ac:dyDescent="0.25">
      <c r="A2376" s="6">
        <v>40833.888888888891</v>
      </c>
      <c r="B2376" s="13">
        <v>40833</v>
      </c>
      <c r="C2376" s="14">
        <v>0.88888888888888884</v>
      </c>
      <c r="D2376" s="13">
        <v>40833</v>
      </c>
      <c r="E2376" s="14">
        <v>16.8472222222223</v>
      </c>
      <c r="F2376" s="6">
        <f t="shared" si="155"/>
        <v>40833.847222222219</v>
      </c>
      <c r="G2376" s="7">
        <v>6.0999999999999999E-2</v>
      </c>
      <c r="K2376" s="7">
        <v>6.0999999999999999E-2</v>
      </c>
      <c r="L2376" s="7">
        <f t="shared" si="157"/>
        <v>6.1</v>
      </c>
      <c r="M2376" s="7">
        <f t="shared" si="156"/>
        <v>0.67158363674438182</v>
      </c>
    </row>
    <row r="2377" spans="1:13" x14ac:dyDescent="0.25">
      <c r="A2377" s="6">
        <v>40833.895833333336</v>
      </c>
      <c r="B2377" s="13">
        <v>40833</v>
      </c>
      <c r="C2377" s="14">
        <v>0.89583333333333337</v>
      </c>
      <c r="D2377" s="13">
        <v>40833</v>
      </c>
      <c r="E2377" s="14">
        <v>16.8541666666667</v>
      </c>
      <c r="F2377" s="6">
        <f t="shared" si="155"/>
        <v>40833.854166666664</v>
      </c>
      <c r="G2377" s="7">
        <v>0.06</v>
      </c>
      <c r="K2377" s="7">
        <v>0.06</v>
      </c>
      <c r="L2377" s="7">
        <f t="shared" si="157"/>
        <v>6</v>
      </c>
      <c r="M2377" s="7">
        <f t="shared" si="156"/>
        <v>0.64696931527256518</v>
      </c>
    </row>
    <row r="2378" spans="1:13" x14ac:dyDescent="0.25">
      <c r="A2378" s="6">
        <v>40833.902777777781</v>
      </c>
      <c r="B2378" s="13">
        <v>40833</v>
      </c>
      <c r="C2378" s="14">
        <v>0.90277777777777779</v>
      </c>
      <c r="D2378" s="13">
        <v>40833</v>
      </c>
      <c r="E2378" s="14">
        <v>16.8611111111112</v>
      </c>
      <c r="F2378" s="6">
        <f t="shared" si="155"/>
        <v>40833.861111111109</v>
      </c>
      <c r="G2378" s="7">
        <v>5.8000000000000003E-2</v>
      </c>
      <c r="K2378" s="7">
        <v>5.8000000000000003E-2</v>
      </c>
      <c r="L2378" s="7">
        <f t="shared" si="157"/>
        <v>5.8000000000000007</v>
      </c>
      <c r="M2378" s="7">
        <f t="shared" si="156"/>
        <v>0.59927180630330779</v>
      </c>
    </row>
    <row r="2379" spans="1:13" x14ac:dyDescent="0.25">
      <c r="A2379" s="6">
        <v>40833.909722222219</v>
      </c>
      <c r="B2379" s="13">
        <v>40833</v>
      </c>
      <c r="C2379" s="14">
        <v>0.90972222222222221</v>
      </c>
      <c r="D2379" s="13">
        <v>40833</v>
      </c>
      <c r="E2379" s="14">
        <v>16.8680555555556</v>
      </c>
      <c r="F2379" s="6">
        <f t="shared" si="155"/>
        <v>40833.868055555555</v>
      </c>
      <c r="G2379" s="7">
        <v>5.2999999999999999E-2</v>
      </c>
      <c r="K2379" s="7">
        <v>5.2999999999999999E-2</v>
      </c>
      <c r="L2379" s="7">
        <f t="shared" si="157"/>
        <v>5.3</v>
      </c>
      <c r="M2379" s="7">
        <f t="shared" si="156"/>
        <v>0.48885402809959227</v>
      </c>
    </row>
    <row r="2380" spans="1:13" x14ac:dyDescent="0.25">
      <c r="A2380" s="6">
        <v>40833.916666666664</v>
      </c>
      <c r="B2380" s="13">
        <v>40833</v>
      </c>
      <c r="C2380" s="14">
        <v>0.91666666666666663</v>
      </c>
      <c r="D2380" s="13">
        <v>40833</v>
      </c>
      <c r="E2380" s="14">
        <v>16.875000000000099</v>
      </c>
      <c r="F2380" s="6">
        <f t="shared" si="155"/>
        <v>40833.875</v>
      </c>
      <c r="G2380" s="7">
        <v>4.9000000000000002E-2</v>
      </c>
      <c r="K2380" s="7">
        <v>4.9000000000000002E-2</v>
      </c>
      <c r="L2380" s="7">
        <f t="shared" si="157"/>
        <v>4.9000000000000004</v>
      </c>
      <c r="M2380" s="7">
        <f t="shared" si="156"/>
        <v>0.40944253123714142</v>
      </c>
    </row>
    <row r="2381" spans="1:13" x14ac:dyDescent="0.25">
      <c r="A2381" s="6">
        <v>40833.923611111109</v>
      </c>
      <c r="B2381" s="13">
        <v>40833</v>
      </c>
      <c r="C2381" s="14">
        <v>0.92361111111111116</v>
      </c>
      <c r="D2381" s="13">
        <v>40833</v>
      </c>
      <c r="E2381" s="14">
        <v>16.8819444444445</v>
      </c>
      <c r="F2381" s="6">
        <f t="shared" si="155"/>
        <v>40833.881944444445</v>
      </c>
      <c r="G2381" s="7">
        <v>4.7E-2</v>
      </c>
      <c r="K2381" s="7">
        <v>4.7E-2</v>
      </c>
      <c r="L2381" s="7">
        <f t="shared" si="157"/>
        <v>4.7</v>
      </c>
      <c r="M2381" s="7">
        <f t="shared" si="156"/>
        <v>0.37265681660926586</v>
      </c>
    </row>
    <row r="2382" spans="1:13" x14ac:dyDescent="0.25">
      <c r="A2382" s="6">
        <v>40833.930555555555</v>
      </c>
      <c r="B2382" s="13">
        <v>40833</v>
      </c>
      <c r="C2382" s="14">
        <v>0.93055555555555547</v>
      </c>
      <c r="D2382" s="13">
        <v>40833</v>
      </c>
      <c r="E2382" s="14">
        <v>16.8888888888889</v>
      </c>
      <c r="F2382" s="6">
        <f t="shared" si="155"/>
        <v>40833.888888888891</v>
      </c>
      <c r="G2382" s="7">
        <v>4.3999999999999997E-2</v>
      </c>
      <c r="K2382" s="7">
        <v>4.3999999999999997E-2</v>
      </c>
      <c r="L2382" s="7">
        <f t="shared" si="157"/>
        <v>4.3999999999999995</v>
      </c>
      <c r="M2382" s="7">
        <f t="shared" si="156"/>
        <v>0.3210699089068535</v>
      </c>
    </row>
    <row r="2383" spans="1:13" x14ac:dyDescent="0.25">
      <c r="A2383" s="6">
        <v>40833.9375</v>
      </c>
      <c r="B2383" s="13">
        <v>40833</v>
      </c>
      <c r="C2383" s="14">
        <v>0.9375</v>
      </c>
      <c r="D2383" s="13">
        <v>40833</v>
      </c>
      <c r="E2383" s="14">
        <v>16.8958333333334</v>
      </c>
      <c r="F2383" s="6">
        <f t="shared" si="155"/>
        <v>40833.895833333336</v>
      </c>
      <c r="G2383" s="7">
        <v>4.2000000000000003E-2</v>
      </c>
      <c r="K2383" s="7">
        <v>4.2000000000000003E-2</v>
      </c>
      <c r="L2383" s="7">
        <f t="shared" si="157"/>
        <v>4.2</v>
      </c>
      <c r="M2383" s="7">
        <f t="shared" si="156"/>
        <v>0.2890414689097251</v>
      </c>
    </row>
    <row r="2384" spans="1:13" x14ac:dyDescent="0.25">
      <c r="A2384" s="6">
        <v>40833.944444444445</v>
      </c>
      <c r="B2384" s="13">
        <v>40833</v>
      </c>
      <c r="C2384" s="14">
        <v>0.94444444444444453</v>
      </c>
      <c r="D2384" s="13">
        <v>40833</v>
      </c>
      <c r="E2384" s="14">
        <v>16.9027777777778</v>
      </c>
      <c r="F2384" s="6">
        <f t="shared" ref="F2384:F2397" si="158">D2384+E2384-16</f>
        <v>40833.902777777781</v>
      </c>
      <c r="G2384" s="7">
        <v>4.1000000000000002E-2</v>
      </c>
      <c r="K2384" s="7">
        <v>4.1000000000000002E-2</v>
      </c>
      <c r="L2384" s="7">
        <f t="shared" si="157"/>
        <v>4.1000000000000005</v>
      </c>
      <c r="M2384" s="7">
        <f t="shared" si="156"/>
        <v>0.27372769540499842</v>
      </c>
    </row>
    <row r="2385" spans="1:13" x14ac:dyDescent="0.25">
      <c r="A2385" s="6">
        <v>40833.951388888891</v>
      </c>
      <c r="B2385" s="13">
        <v>40833</v>
      </c>
      <c r="C2385" s="14">
        <v>0.95138888888888884</v>
      </c>
      <c r="D2385" s="13">
        <v>40833</v>
      </c>
      <c r="E2385" s="14">
        <v>16.9097222222223</v>
      </c>
      <c r="F2385" s="6">
        <f t="shared" si="158"/>
        <v>40833.909722222219</v>
      </c>
      <c r="G2385" s="7">
        <v>0.04</v>
      </c>
      <c r="K2385" s="7">
        <v>0.04</v>
      </c>
      <c r="L2385" s="7">
        <f t="shared" si="157"/>
        <v>4</v>
      </c>
      <c r="M2385" s="7">
        <f t="shared" si="156"/>
        <v>0.25887703690930752</v>
      </c>
    </row>
    <row r="2386" spans="1:13" x14ac:dyDescent="0.25">
      <c r="A2386" s="6">
        <v>40833.958333333336</v>
      </c>
      <c r="B2386" s="13">
        <v>40833</v>
      </c>
      <c r="C2386" s="14">
        <v>0.95833333333333337</v>
      </c>
      <c r="D2386" s="13">
        <v>40833</v>
      </c>
      <c r="E2386" s="14">
        <v>16.9166666666667</v>
      </c>
      <c r="F2386" s="6">
        <f t="shared" si="158"/>
        <v>40833.916666666664</v>
      </c>
      <c r="G2386" s="7">
        <v>0.04</v>
      </c>
      <c r="K2386" s="7">
        <v>0.04</v>
      </c>
      <c r="L2386" s="7">
        <f t="shared" si="157"/>
        <v>4</v>
      </c>
      <c r="M2386" s="7">
        <f t="shared" si="156"/>
        <v>0.25887703690930752</v>
      </c>
    </row>
    <row r="2387" spans="1:13" x14ac:dyDescent="0.25">
      <c r="A2387" s="6">
        <v>40833.965277777781</v>
      </c>
      <c r="B2387" s="13">
        <v>40833</v>
      </c>
      <c r="C2387" s="14">
        <v>0.96527777777777779</v>
      </c>
      <c r="D2387" s="13">
        <v>40833</v>
      </c>
      <c r="E2387" s="14">
        <v>16.9236111111112</v>
      </c>
      <c r="F2387" s="6">
        <f t="shared" si="158"/>
        <v>40833.923611111109</v>
      </c>
      <c r="G2387" s="7">
        <v>3.9E-2</v>
      </c>
      <c r="K2387" s="7">
        <v>3.9E-2</v>
      </c>
      <c r="L2387" s="7">
        <f t="shared" si="157"/>
        <v>3.9</v>
      </c>
      <c r="M2387" s="7">
        <f t="shared" si="156"/>
        <v>0.24448654085218649</v>
      </c>
    </row>
    <row r="2388" spans="1:13" x14ac:dyDescent="0.25">
      <c r="A2388" s="6">
        <v>40833.972222222219</v>
      </c>
      <c r="B2388" s="13">
        <v>40833</v>
      </c>
      <c r="C2388" s="14">
        <v>0.97222222222222221</v>
      </c>
      <c r="D2388" s="13">
        <v>40833</v>
      </c>
      <c r="E2388" s="14">
        <v>16.9305555555556</v>
      </c>
      <c r="F2388" s="6">
        <f t="shared" si="158"/>
        <v>40833.930555555555</v>
      </c>
      <c r="G2388" s="7">
        <v>3.9E-2</v>
      </c>
      <c r="K2388" s="7">
        <v>3.9E-2</v>
      </c>
      <c r="L2388" s="7">
        <f t="shared" si="157"/>
        <v>3.9</v>
      </c>
      <c r="M2388" s="7">
        <f t="shared" si="156"/>
        <v>0.24448654085218649</v>
      </c>
    </row>
    <row r="2389" spans="1:13" x14ac:dyDescent="0.25">
      <c r="A2389" s="6">
        <v>40833.979166666664</v>
      </c>
      <c r="B2389" s="13">
        <v>40833</v>
      </c>
      <c r="C2389" s="14">
        <v>0.97916666666666663</v>
      </c>
      <c r="D2389" s="13">
        <v>40833</v>
      </c>
      <c r="E2389" s="14">
        <v>16.937500000000099</v>
      </c>
      <c r="F2389" s="6">
        <f t="shared" si="158"/>
        <v>40833.9375</v>
      </c>
      <c r="G2389" s="7">
        <v>3.7999999999999999E-2</v>
      </c>
      <c r="K2389" s="7">
        <v>3.7999999999999999E-2</v>
      </c>
      <c r="L2389" s="7">
        <f t="shared" si="157"/>
        <v>3.8</v>
      </c>
      <c r="M2389" s="7">
        <f t="shared" si="156"/>
        <v>0.23055319943895994</v>
      </c>
    </row>
    <row r="2390" spans="1:13" x14ac:dyDescent="0.25">
      <c r="A2390" s="6">
        <v>40833.986111111109</v>
      </c>
      <c r="B2390" s="13">
        <v>40833</v>
      </c>
      <c r="C2390" s="14">
        <v>0.98611111111111116</v>
      </c>
      <c r="D2390" s="13">
        <v>40833</v>
      </c>
      <c r="E2390" s="14">
        <v>16.9444444444445</v>
      </c>
      <c r="F2390" s="6">
        <f t="shared" si="158"/>
        <v>40833.944444444445</v>
      </c>
      <c r="G2390" s="7">
        <v>3.7999999999999999E-2</v>
      </c>
      <c r="K2390" s="7">
        <v>3.7999999999999999E-2</v>
      </c>
      <c r="L2390" s="7">
        <f t="shared" si="157"/>
        <v>3.8</v>
      </c>
      <c r="M2390" s="7">
        <f t="shared" si="156"/>
        <v>0.23055319943895994</v>
      </c>
    </row>
    <row r="2391" spans="1:13" x14ac:dyDescent="0.25">
      <c r="A2391" s="6">
        <v>40833.993055555555</v>
      </c>
      <c r="B2391" s="13">
        <v>40833</v>
      </c>
      <c r="C2391" s="14">
        <v>0.99305555555555547</v>
      </c>
      <c r="D2391" s="13">
        <v>40833</v>
      </c>
      <c r="E2391" s="14">
        <v>16.951388888888999</v>
      </c>
      <c r="F2391" s="6">
        <f t="shared" si="158"/>
        <v>40833.951388888891</v>
      </c>
      <c r="G2391" s="7">
        <v>3.7999999999999999E-2</v>
      </c>
      <c r="K2391" s="7">
        <v>3.7999999999999999E-2</v>
      </c>
      <c r="L2391" s="7">
        <f t="shared" si="157"/>
        <v>3.8</v>
      </c>
      <c r="M2391" s="7">
        <f t="shared" si="156"/>
        <v>0.23055319943895994</v>
      </c>
    </row>
    <row r="2392" spans="1:13" x14ac:dyDescent="0.25">
      <c r="A2392" s="6">
        <v>40834</v>
      </c>
      <c r="B2392" s="13">
        <v>40834</v>
      </c>
      <c r="C2392" s="14">
        <v>0</v>
      </c>
      <c r="D2392" s="13">
        <v>40833</v>
      </c>
      <c r="E2392" s="14">
        <v>16.9583333333334</v>
      </c>
      <c r="F2392" s="6">
        <f t="shared" si="158"/>
        <v>40833.958333333336</v>
      </c>
      <c r="G2392" s="7">
        <v>3.7999999999999999E-2</v>
      </c>
      <c r="K2392" s="7">
        <v>3.7999999999999999E-2</v>
      </c>
      <c r="L2392" s="7">
        <f t="shared" si="157"/>
        <v>3.8</v>
      </c>
      <c r="M2392" s="7">
        <f t="shared" si="156"/>
        <v>0.23055319943895994</v>
      </c>
    </row>
    <row r="2393" spans="1:13" x14ac:dyDescent="0.25">
      <c r="A2393" s="6">
        <v>40834.006944444445</v>
      </c>
      <c r="B2393" s="13">
        <v>40834</v>
      </c>
      <c r="C2393" s="14">
        <v>6.9444444444444441E-3</v>
      </c>
      <c r="D2393" s="13">
        <v>40833</v>
      </c>
      <c r="E2393" s="14">
        <v>16.9652777777778</v>
      </c>
      <c r="F2393" s="6">
        <f t="shared" si="158"/>
        <v>40833.965277777781</v>
      </c>
      <c r="G2393" s="7">
        <v>3.7999999999999999E-2</v>
      </c>
      <c r="K2393" s="7">
        <v>3.7999999999999999E-2</v>
      </c>
      <c r="L2393" s="7">
        <f t="shared" si="157"/>
        <v>3.8</v>
      </c>
      <c r="M2393" s="7">
        <f t="shared" si="156"/>
        <v>0.23055319943895994</v>
      </c>
    </row>
    <row r="2394" spans="1:13" x14ac:dyDescent="0.25">
      <c r="A2394" s="6">
        <v>40834.013888888891</v>
      </c>
      <c r="B2394" s="13">
        <v>40834</v>
      </c>
      <c r="C2394" s="14">
        <v>1.3888888888888888E-2</v>
      </c>
      <c r="D2394" s="13">
        <v>40833</v>
      </c>
      <c r="E2394" s="14">
        <v>16.9722222222223</v>
      </c>
      <c r="F2394" s="6">
        <f t="shared" si="158"/>
        <v>40833.972222222219</v>
      </c>
      <c r="G2394" s="7">
        <v>3.7999999999999999E-2</v>
      </c>
      <c r="K2394" s="7">
        <v>3.7999999999999999E-2</v>
      </c>
      <c r="L2394" s="7">
        <f t="shared" si="157"/>
        <v>3.8</v>
      </c>
      <c r="M2394" s="7">
        <f t="shared" si="156"/>
        <v>0.23055319943895994</v>
      </c>
    </row>
    <row r="2395" spans="1:13" x14ac:dyDescent="0.25">
      <c r="A2395" s="6">
        <v>40834.020833333336</v>
      </c>
      <c r="B2395" s="13">
        <v>40834</v>
      </c>
      <c r="C2395" s="14">
        <v>2.0833333333333332E-2</v>
      </c>
      <c r="D2395" s="13">
        <v>40833</v>
      </c>
      <c r="E2395" s="14">
        <v>16.9791666666667</v>
      </c>
      <c r="F2395" s="6">
        <f t="shared" si="158"/>
        <v>40833.979166666664</v>
      </c>
      <c r="G2395" s="7">
        <v>3.7999999999999999E-2</v>
      </c>
      <c r="K2395" s="7">
        <v>3.7999999999999999E-2</v>
      </c>
      <c r="L2395" s="7">
        <f t="shared" si="157"/>
        <v>3.8</v>
      </c>
      <c r="M2395" s="7">
        <f t="shared" si="156"/>
        <v>0.23055319943895994</v>
      </c>
    </row>
    <row r="2396" spans="1:13" x14ac:dyDescent="0.25">
      <c r="A2396" s="6">
        <v>40834.027777777781</v>
      </c>
      <c r="B2396" s="13">
        <v>40834</v>
      </c>
      <c r="C2396" s="14">
        <v>2.7777777777777776E-2</v>
      </c>
      <c r="D2396" s="13">
        <v>40833</v>
      </c>
      <c r="E2396" s="14">
        <v>16.9861111111112</v>
      </c>
      <c r="F2396" s="6">
        <f t="shared" si="158"/>
        <v>40833.986111111109</v>
      </c>
      <c r="G2396" s="7">
        <v>3.7999999999999999E-2</v>
      </c>
      <c r="K2396" s="7">
        <v>3.7999999999999999E-2</v>
      </c>
      <c r="L2396" s="7">
        <f t="shared" si="157"/>
        <v>3.8</v>
      </c>
      <c r="M2396" s="7">
        <f t="shared" si="156"/>
        <v>0.23055319943895994</v>
      </c>
    </row>
    <row r="2397" spans="1:13" x14ac:dyDescent="0.25">
      <c r="A2397" s="6">
        <v>40834.034722222219</v>
      </c>
      <c r="B2397" s="13">
        <v>40834</v>
      </c>
      <c r="C2397" s="14">
        <v>3.4722222222222224E-2</v>
      </c>
      <c r="D2397" s="13">
        <v>40833</v>
      </c>
      <c r="E2397" s="14">
        <v>16.9930555555556</v>
      </c>
      <c r="F2397" s="6">
        <f t="shared" si="158"/>
        <v>40833.993055555555</v>
      </c>
      <c r="G2397" s="7">
        <v>3.7999999999999999E-2</v>
      </c>
      <c r="K2397" s="7">
        <v>3.7999999999999999E-2</v>
      </c>
      <c r="L2397" s="7">
        <f t="shared" si="157"/>
        <v>3.8</v>
      </c>
      <c r="M2397" s="7">
        <f t="shared" si="156"/>
        <v>0.23055319943895994</v>
      </c>
    </row>
    <row r="2398" spans="1:13" x14ac:dyDescent="0.25">
      <c r="A2398" s="6">
        <v>40834.041666666664</v>
      </c>
      <c r="B2398" s="13">
        <v>40834</v>
      </c>
      <c r="C2398" s="14">
        <v>4.1666666666666664E-2</v>
      </c>
      <c r="D2398" s="13">
        <v>40834</v>
      </c>
      <c r="E2398" s="14">
        <v>17.000000000000099</v>
      </c>
      <c r="F2398" s="6">
        <f>D2398+E2398-17</f>
        <v>40834</v>
      </c>
      <c r="G2398" s="7">
        <v>3.9E-2</v>
      </c>
      <c r="K2398" s="7">
        <v>3.9E-2</v>
      </c>
      <c r="L2398" s="7">
        <f t="shared" si="157"/>
        <v>3.9</v>
      </c>
      <c r="M2398" s="7">
        <f t="shared" si="156"/>
        <v>0.24448654085218649</v>
      </c>
    </row>
    <row r="2399" spans="1:13" x14ac:dyDescent="0.25">
      <c r="A2399" s="6">
        <v>40834.048611111109</v>
      </c>
      <c r="B2399" s="13">
        <v>40834</v>
      </c>
      <c r="C2399" s="14">
        <v>4.8611111111111112E-2</v>
      </c>
      <c r="D2399" s="13">
        <v>40834</v>
      </c>
      <c r="E2399" s="14">
        <v>17.0069444444445</v>
      </c>
      <c r="F2399" s="6">
        <f>D2399+E2399-17</f>
        <v>40834.006944444445</v>
      </c>
      <c r="G2399" s="7">
        <v>3.9E-2</v>
      </c>
      <c r="K2399" s="7">
        <v>3.9E-2</v>
      </c>
      <c r="L2399" s="7">
        <f t="shared" si="157"/>
        <v>3.9</v>
      </c>
      <c r="M2399" s="7">
        <f t="shared" si="156"/>
        <v>0.24448654085218649</v>
      </c>
    </row>
    <row r="2400" spans="1:13" x14ac:dyDescent="0.25">
      <c r="A2400" s="6">
        <v>40834.055555555555</v>
      </c>
      <c r="B2400" s="13">
        <v>40834</v>
      </c>
      <c r="C2400" s="14">
        <v>5.5555555555555552E-2</v>
      </c>
      <c r="D2400" s="13">
        <v>40834</v>
      </c>
      <c r="E2400" s="14">
        <v>17.013888888888999</v>
      </c>
      <c r="F2400" s="6">
        <f t="shared" ref="F2400:F2463" si="159">D2400+E2400-17</f>
        <v>40834.013888888891</v>
      </c>
      <c r="G2400" s="7">
        <v>3.9E-2</v>
      </c>
      <c r="K2400" s="7">
        <v>3.9E-2</v>
      </c>
      <c r="L2400" s="7">
        <f t="shared" si="157"/>
        <v>3.9</v>
      </c>
      <c r="M2400" s="7">
        <f t="shared" si="156"/>
        <v>0.24448654085218649</v>
      </c>
    </row>
    <row r="2401" spans="1:13" x14ac:dyDescent="0.25">
      <c r="A2401" s="6">
        <v>40834.0625</v>
      </c>
      <c r="B2401" s="13">
        <v>40834</v>
      </c>
      <c r="C2401" s="14">
        <v>6.25E-2</v>
      </c>
      <c r="D2401" s="13">
        <v>40834</v>
      </c>
      <c r="E2401" s="14">
        <v>17.0208333333334</v>
      </c>
      <c r="F2401" s="6">
        <f t="shared" si="159"/>
        <v>40834.020833333336</v>
      </c>
      <c r="G2401" s="7">
        <v>3.9E-2</v>
      </c>
      <c r="K2401" s="7">
        <v>3.9E-2</v>
      </c>
      <c r="L2401" s="7">
        <f t="shared" si="157"/>
        <v>3.9</v>
      </c>
      <c r="M2401" s="7">
        <f t="shared" si="156"/>
        <v>0.24448654085218649</v>
      </c>
    </row>
    <row r="2402" spans="1:13" x14ac:dyDescent="0.25">
      <c r="A2402" s="6">
        <v>40834.069444444445</v>
      </c>
      <c r="B2402" s="13">
        <v>40834</v>
      </c>
      <c r="C2402" s="14">
        <v>6.9444444444444434E-2</v>
      </c>
      <c r="D2402" s="13">
        <v>40834</v>
      </c>
      <c r="E2402" s="14">
        <v>17.0277777777778</v>
      </c>
      <c r="F2402" s="6">
        <f t="shared" si="159"/>
        <v>40834.027777777781</v>
      </c>
      <c r="G2402" s="7">
        <v>3.7999999999999999E-2</v>
      </c>
      <c r="K2402" s="7">
        <v>3.7999999999999999E-2</v>
      </c>
      <c r="L2402" s="7">
        <f t="shared" si="157"/>
        <v>3.8</v>
      </c>
      <c r="M2402" s="7">
        <f t="shared" si="156"/>
        <v>0.23055319943895994</v>
      </c>
    </row>
    <row r="2403" spans="1:13" x14ac:dyDescent="0.25">
      <c r="A2403" s="6">
        <v>40834.076388888891</v>
      </c>
      <c r="B2403" s="13">
        <v>40834</v>
      </c>
      <c r="C2403" s="14">
        <v>7.6388888888888895E-2</v>
      </c>
      <c r="D2403" s="13">
        <v>40834</v>
      </c>
      <c r="E2403" s="14">
        <v>17.0347222222223</v>
      </c>
      <c r="F2403" s="6">
        <f t="shared" si="159"/>
        <v>40834.034722222219</v>
      </c>
      <c r="G2403" s="7">
        <v>3.7999999999999999E-2</v>
      </c>
      <c r="K2403" s="7">
        <v>3.7999999999999999E-2</v>
      </c>
      <c r="L2403" s="7">
        <f t="shared" si="157"/>
        <v>3.8</v>
      </c>
      <c r="M2403" s="7">
        <f t="shared" si="156"/>
        <v>0.23055319943895994</v>
      </c>
    </row>
    <row r="2404" spans="1:13" x14ac:dyDescent="0.25">
      <c r="A2404" s="6">
        <v>40834.083333333336</v>
      </c>
      <c r="B2404" s="13">
        <v>40834</v>
      </c>
      <c r="C2404" s="14">
        <v>8.3333333333333329E-2</v>
      </c>
      <c r="D2404" s="13">
        <v>40834</v>
      </c>
      <c r="E2404" s="14">
        <v>17.0416666666667</v>
      </c>
      <c r="F2404" s="6">
        <f t="shared" si="159"/>
        <v>40834.041666666664</v>
      </c>
      <c r="G2404" s="7">
        <v>3.6999999999999998E-2</v>
      </c>
      <c r="K2404" s="7">
        <v>3.6999999999999998E-2</v>
      </c>
      <c r="L2404" s="7">
        <f t="shared" si="157"/>
        <v>3.6999999999999997</v>
      </c>
      <c r="M2404" s="7">
        <f t="shared" si="156"/>
        <v>0.21707394716061687</v>
      </c>
    </row>
    <row r="2405" spans="1:13" x14ac:dyDescent="0.25">
      <c r="A2405" s="6">
        <v>40834.090277777781</v>
      </c>
      <c r="B2405" s="13">
        <v>40834</v>
      </c>
      <c r="C2405" s="14">
        <v>9.0277777777777776E-2</v>
      </c>
      <c r="D2405" s="13">
        <v>40834</v>
      </c>
      <c r="E2405" s="14">
        <v>17.0486111111112</v>
      </c>
      <c r="F2405" s="6">
        <f t="shared" si="159"/>
        <v>40834.048611111109</v>
      </c>
      <c r="G2405" s="7">
        <v>3.6999999999999998E-2</v>
      </c>
      <c r="K2405" s="7">
        <v>3.6999999999999998E-2</v>
      </c>
      <c r="L2405" s="7">
        <f t="shared" si="157"/>
        <v>3.6999999999999997</v>
      </c>
      <c r="M2405" s="7">
        <f t="shared" si="156"/>
        <v>0.21707394716061687</v>
      </c>
    </row>
    <row r="2406" spans="1:13" x14ac:dyDescent="0.25">
      <c r="A2406" s="6">
        <v>40834.097222222219</v>
      </c>
      <c r="B2406" s="13">
        <v>40834</v>
      </c>
      <c r="C2406" s="14">
        <v>9.7222222222222224E-2</v>
      </c>
      <c r="D2406" s="13">
        <v>40834</v>
      </c>
      <c r="E2406" s="14">
        <v>17.0555555555556</v>
      </c>
      <c r="F2406" s="6">
        <f t="shared" si="159"/>
        <v>40834.055555555555</v>
      </c>
      <c r="G2406" s="7">
        <v>3.6999999999999998E-2</v>
      </c>
      <c r="K2406" s="7">
        <v>3.6999999999999998E-2</v>
      </c>
      <c r="L2406" s="7">
        <f t="shared" si="157"/>
        <v>3.6999999999999997</v>
      </c>
      <c r="M2406" s="7">
        <f t="shared" si="156"/>
        <v>0.21707394716061687</v>
      </c>
    </row>
    <row r="2407" spans="1:13" x14ac:dyDescent="0.25">
      <c r="A2407" s="6">
        <v>40834.104166666664</v>
      </c>
      <c r="B2407" s="13">
        <v>40834</v>
      </c>
      <c r="C2407" s="14">
        <v>0.10416666666666667</v>
      </c>
      <c r="D2407" s="13">
        <v>40834</v>
      </c>
      <c r="E2407" s="14">
        <v>17.062500000000099</v>
      </c>
      <c r="F2407" s="6">
        <f t="shared" si="159"/>
        <v>40834.0625</v>
      </c>
      <c r="G2407" s="7">
        <v>3.6999999999999998E-2</v>
      </c>
      <c r="K2407" s="7">
        <v>3.6999999999999998E-2</v>
      </c>
      <c r="L2407" s="7">
        <f t="shared" si="157"/>
        <v>3.6999999999999997</v>
      </c>
      <c r="M2407" s="7">
        <f t="shared" si="156"/>
        <v>0.21707394716061687</v>
      </c>
    </row>
    <row r="2408" spans="1:13" x14ac:dyDescent="0.25">
      <c r="A2408" s="6">
        <v>40834.111111111109</v>
      </c>
      <c r="B2408" s="13">
        <v>40834</v>
      </c>
      <c r="C2408" s="14">
        <v>0.1111111111111111</v>
      </c>
      <c r="D2408" s="13">
        <v>40834</v>
      </c>
      <c r="E2408" s="14">
        <v>17.0694444444445</v>
      </c>
      <c r="F2408" s="6">
        <f t="shared" si="159"/>
        <v>40834.069444444445</v>
      </c>
      <c r="G2408" s="7">
        <v>3.6999999999999998E-2</v>
      </c>
      <c r="K2408" s="7">
        <v>3.6999999999999998E-2</v>
      </c>
      <c r="L2408" s="7">
        <f t="shared" si="157"/>
        <v>3.6999999999999997</v>
      </c>
      <c r="M2408" s="7">
        <f t="shared" si="156"/>
        <v>0.21707394716061687</v>
      </c>
    </row>
    <row r="2409" spans="1:13" x14ac:dyDescent="0.25">
      <c r="A2409" s="6">
        <v>40834.118055555555</v>
      </c>
      <c r="B2409" s="13">
        <v>40834</v>
      </c>
      <c r="C2409" s="14">
        <v>0.11805555555555557</v>
      </c>
      <c r="D2409" s="13">
        <v>40834</v>
      </c>
      <c r="E2409" s="14">
        <v>17.076388888888999</v>
      </c>
      <c r="F2409" s="6">
        <f t="shared" si="159"/>
        <v>40834.076388888891</v>
      </c>
      <c r="G2409" s="7">
        <v>3.6999999999999998E-2</v>
      </c>
      <c r="K2409" s="7">
        <v>3.6999999999999998E-2</v>
      </c>
      <c r="L2409" s="7">
        <f t="shared" si="157"/>
        <v>3.6999999999999997</v>
      </c>
      <c r="M2409" s="7">
        <f t="shared" si="156"/>
        <v>0.21707394716061687</v>
      </c>
    </row>
    <row r="2410" spans="1:13" x14ac:dyDescent="0.25">
      <c r="A2410" s="6">
        <v>40834.125</v>
      </c>
      <c r="B2410" s="13">
        <v>40834</v>
      </c>
      <c r="C2410" s="14">
        <v>0.125</v>
      </c>
      <c r="D2410" s="13">
        <v>40834</v>
      </c>
      <c r="E2410" s="14">
        <v>17.0833333333334</v>
      </c>
      <c r="F2410" s="6">
        <f t="shared" si="159"/>
        <v>40834.083333333336</v>
      </c>
      <c r="G2410" s="7">
        <v>3.6999999999999998E-2</v>
      </c>
      <c r="K2410" s="7">
        <v>3.6999999999999998E-2</v>
      </c>
      <c r="L2410" s="7">
        <f t="shared" si="157"/>
        <v>3.6999999999999997</v>
      </c>
      <c r="M2410" s="7">
        <f t="shared" si="156"/>
        <v>0.21707394716061687</v>
      </c>
    </row>
    <row r="2411" spans="1:13" x14ac:dyDescent="0.25">
      <c r="A2411" s="6">
        <v>40834.131944444445</v>
      </c>
      <c r="B2411" s="13">
        <v>40834</v>
      </c>
      <c r="C2411" s="14">
        <v>0.13194444444444445</v>
      </c>
      <c r="D2411" s="13">
        <v>40834</v>
      </c>
      <c r="E2411" s="14">
        <v>17.0902777777778</v>
      </c>
      <c r="F2411" s="6">
        <f t="shared" si="159"/>
        <v>40834.090277777781</v>
      </c>
      <c r="G2411" s="7">
        <v>3.6999999999999998E-2</v>
      </c>
      <c r="K2411" s="7">
        <v>3.6999999999999998E-2</v>
      </c>
      <c r="L2411" s="7">
        <f t="shared" si="157"/>
        <v>3.6999999999999997</v>
      </c>
      <c r="M2411" s="7">
        <f t="shared" si="156"/>
        <v>0.21707394716061687</v>
      </c>
    </row>
    <row r="2412" spans="1:13" x14ac:dyDescent="0.25">
      <c r="A2412" s="6">
        <v>40834.138888888891</v>
      </c>
      <c r="B2412" s="13">
        <v>40834</v>
      </c>
      <c r="C2412" s="14">
        <v>0.1388888888888889</v>
      </c>
      <c r="D2412" s="13">
        <v>40834</v>
      </c>
      <c r="E2412" s="14">
        <v>17.0972222222223</v>
      </c>
      <c r="F2412" s="6">
        <f t="shared" si="159"/>
        <v>40834.097222222219</v>
      </c>
      <c r="G2412" s="7">
        <v>3.6999999999999998E-2</v>
      </c>
      <c r="K2412" s="7">
        <v>3.6999999999999998E-2</v>
      </c>
      <c r="L2412" s="7">
        <f t="shared" si="157"/>
        <v>3.6999999999999997</v>
      </c>
      <c r="M2412" s="7">
        <f t="shared" si="156"/>
        <v>0.21707394716061687</v>
      </c>
    </row>
    <row r="2413" spans="1:13" x14ac:dyDescent="0.25">
      <c r="A2413" s="6">
        <v>40834.145833333336</v>
      </c>
      <c r="B2413" s="13">
        <v>40834</v>
      </c>
      <c r="C2413" s="14">
        <v>0.14583333333333334</v>
      </c>
      <c r="D2413" s="13">
        <v>40834</v>
      </c>
      <c r="E2413" s="14">
        <v>17.1041666666667</v>
      </c>
      <c r="F2413" s="6">
        <f t="shared" si="159"/>
        <v>40834.104166666664</v>
      </c>
      <c r="G2413" s="7">
        <v>3.6999999999999998E-2</v>
      </c>
      <c r="K2413" s="7">
        <v>3.6999999999999998E-2</v>
      </c>
      <c r="L2413" s="7">
        <f t="shared" si="157"/>
        <v>3.6999999999999997</v>
      </c>
      <c r="M2413" s="7">
        <f t="shared" si="156"/>
        <v>0.21707394716061687</v>
      </c>
    </row>
    <row r="2414" spans="1:13" x14ac:dyDescent="0.25">
      <c r="A2414" s="6">
        <v>40834.152777777781</v>
      </c>
      <c r="B2414" s="13">
        <v>40834</v>
      </c>
      <c r="C2414" s="14">
        <v>0.15277777777777776</v>
      </c>
      <c r="D2414" s="13">
        <v>40834</v>
      </c>
      <c r="E2414" s="14">
        <v>17.1111111111112</v>
      </c>
      <c r="F2414" s="6">
        <f t="shared" si="159"/>
        <v>40834.111111111109</v>
      </c>
      <c r="G2414" s="7">
        <v>3.6999999999999998E-2</v>
      </c>
      <c r="K2414" s="7">
        <v>3.6999999999999998E-2</v>
      </c>
      <c r="L2414" s="7">
        <f t="shared" si="157"/>
        <v>3.6999999999999997</v>
      </c>
      <c r="M2414" s="7">
        <f t="shared" si="156"/>
        <v>0.21707394716061687</v>
      </c>
    </row>
    <row r="2415" spans="1:13" x14ac:dyDescent="0.25">
      <c r="A2415" s="6">
        <v>40834.159722222219</v>
      </c>
      <c r="B2415" s="13">
        <v>40834</v>
      </c>
      <c r="C2415" s="14">
        <v>0.15972222222222224</v>
      </c>
      <c r="D2415" s="13">
        <v>40834</v>
      </c>
      <c r="E2415" s="14">
        <v>17.1180555555556</v>
      </c>
      <c r="F2415" s="6">
        <f t="shared" si="159"/>
        <v>40834.118055555555</v>
      </c>
      <c r="G2415" s="7">
        <v>4.1000000000000002E-2</v>
      </c>
      <c r="K2415" s="7">
        <v>4.1000000000000002E-2</v>
      </c>
      <c r="L2415" s="7">
        <f t="shared" si="157"/>
        <v>4.1000000000000005</v>
      </c>
      <c r="M2415" s="7">
        <f t="shared" si="156"/>
        <v>0.27372769540499842</v>
      </c>
    </row>
    <row r="2416" spans="1:13" x14ac:dyDescent="0.25">
      <c r="A2416" s="6">
        <v>40834.166666666664</v>
      </c>
      <c r="B2416" s="13">
        <v>40834</v>
      </c>
      <c r="C2416" s="14">
        <v>0.16666666666666666</v>
      </c>
      <c r="D2416" s="13">
        <v>40834</v>
      </c>
      <c r="E2416" s="14">
        <v>17.125000000000099</v>
      </c>
      <c r="F2416" s="6">
        <f t="shared" si="159"/>
        <v>40834.125</v>
      </c>
      <c r="G2416" s="7">
        <v>4.4999999999999998E-2</v>
      </c>
      <c r="K2416" s="7">
        <v>4.4999999999999998E-2</v>
      </c>
      <c r="L2416" s="7">
        <f t="shared" si="157"/>
        <v>4.5</v>
      </c>
      <c r="M2416" s="7">
        <f t="shared" si="156"/>
        <v>0.33779022460501296</v>
      </c>
    </row>
    <row r="2417" spans="1:13" x14ac:dyDescent="0.25">
      <c r="A2417" s="6">
        <v>40834.173611111109</v>
      </c>
      <c r="B2417" s="13">
        <v>40834</v>
      </c>
      <c r="C2417" s="14">
        <v>0.17361111111111113</v>
      </c>
      <c r="D2417" s="13">
        <v>40834</v>
      </c>
      <c r="E2417" s="14">
        <v>17.1319444444445</v>
      </c>
      <c r="F2417" s="6">
        <f t="shared" si="159"/>
        <v>40834.131944444445</v>
      </c>
      <c r="G2417" s="7">
        <v>5.0999999999999997E-2</v>
      </c>
      <c r="K2417" s="7">
        <v>5.0999999999999997E-2</v>
      </c>
      <c r="L2417" s="7">
        <f t="shared" si="157"/>
        <v>5.0999999999999996</v>
      </c>
      <c r="M2417" s="7">
        <f t="shared" si="156"/>
        <v>0.44816819869880165</v>
      </c>
    </row>
    <row r="2418" spans="1:13" x14ac:dyDescent="0.25">
      <c r="A2418" s="6">
        <v>40834.180555555555</v>
      </c>
      <c r="B2418" s="13">
        <v>40834</v>
      </c>
      <c r="C2418" s="14">
        <v>0.18055555555555555</v>
      </c>
      <c r="D2418" s="13">
        <v>40834</v>
      </c>
      <c r="E2418" s="14">
        <v>17.138888888888999</v>
      </c>
      <c r="F2418" s="6">
        <f t="shared" si="159"/>
        <v>40834.138888888891</v>
      </c>
      <c r="G2418" s="7">
        <v>5.2999999999999999E-2</v>
      </c>
      <c r="K2418" s="7">
        <v>5.2999999999999999E-2</v>
      </c>
      <c r="L2418" s="7">
        <f t="shared" si="157"/>
        <v>5.3</v>
      </c>
      <c r="M2418" s="7">
        <f t="shared" si="156"/>
        <v>0.48885402809959227</v>
      </c>
    </row>
    <row r="2419" spans="1:13" x14ac:dyDescent="0.25">
      <c r="A2419" s="6">
        <v>40834.1875</v>
      </c>
      <c r="B2419" s="13">
        <v>40834</v>
      </c>
      <c r="C2419" s="14">
        <v>0.1875</v>
      </c>
      <c r="D2419" s="13">
        <v>40834</v>
      </c>
      <c r="E2419" s="14">
        <v>17.1458333333334</v>
      </c>
      <c r="F2419" s="6">
        <f t="shared" si="159"/>
        <v>40834.145833333336</v>
      </c>
      <c r="G2419" s="7">
        <v>5.7000000000000002E-2</v>
      </c>
      <c r="K2419" s="7">
        <v>5.7000000000000002E-2</v>
      </c>
      <c r="L2419" s="7">
        <f t="shared" si="157"/>
        <v>5.7</v>
      </c>
      <c r="M2419" s="7">
        <f t="shared" si="156"/>
        <v>0.57618415042033555</v>
      </c>
    </row>
    <row r="2420" spans="1:13" x14ac:dyDescent="0.25">
      <c r="A2420" s="6">
        <v>40834.194444444445</v>
      </c>
      <c r="B2420" s="13">
        <v>40834</v>
      </c>
      <c r="C2420" s="14">
        <v>0.19444444444444445</v>
      </c>
      <c r="D2420" s="13">
        <v>40834</v>
      </c>
      <c r="E2420" s="14">
        <v>17.1527777777778</v>
      </c>
      <c r="F2420" s="6">
        <f t="shared" si="159"/>
        <v>40834.152777777781</v>
      </c>
      <c r="G2420" s="7">
        <v>6.0999999999999999E-2</v>
      </c>
      <c r="K2420" s="7">
        <v>6.0999999999999999E-2</v>
      </c>
      <c r="L2420" s="7">
        <f t="shared" si="157"/>
        <v>6.1</v>
      </c>
      <c r="M2420" s="7">
        <f t="shared" si="156"/>
        <v>0.67158363674438182</v>
      </c>
    </row>
    <row r="2421" spans="1:13" x14ac:dyDescent="0.25">
      <c r="A2421" s="6">
        <v>40834.201388888891</v>
      </c>
      <c r="B2421" s="13">
        <v>40834</v>
      </c>
      <c r="C2421" s="14">
        <v>0.20138888888888887</v>
      </c>
      <c r="D2421" s="13">
        <v>40834</v>
      </c>
      <c r="E2421" s="14">
        <v>17.1597222222223</v>
      </c>
      <c r="F2421" s="6">
        <f t="shared" si="159"/>
        <v>40834.159722222219</v>
      </c>
      <c r="G2421" s="7">
        <v>6.5000000000000002E-2</v>
      </c>
      <c r="K2421" s="7">
        <v>6.5000000000000002E-2</v>
      </c>
      <c r="L2421" s="7">
        <f t="shared" si="157"/>
        <v>6.5</v>
      </c>
      <c r="M2421" s="7">
        <f t="shared" si="156"/>
        <v>0.77519556840453796</v>
      </c>
    </row>
    <row r="2422" spans="1:13" x14ac:dyDescent="0.25">
      <c r="A2422" s="6">
        <v>40834.208333333336</v>
      </c>
      <c r="B2422" s="13">
        <v>40834</v>
      </c>
      <c r="C2422" s="14">
        <v>0.20833333333333334</v>
      </c>
      <c r="D2422" s="13">
        <v>40834</v>
      </c>
      <c r="E2422" s="14">
        <v>17.1666666666667</v>
      </c>
      <c r="F2422" s="6">
        <f t="shared" si="159"/>
        <v>40834.166666666664</v>
      </c>
      <c r="G2422" s="7">
        <v>6.6000000000000003E-2</v>
      </c>
      <c r="K2422" s="7">
        <v>6.6000000000000003E-2</v>
      </c>
      <c r="L2422" s="7">
        <f t="shared" si="157"/>
        <v>6.6000000000000005</v>
      </c>
      <c r="M2422" s="7">
        <f t="shared" si="156"/>
        <v>0.8023978549818751</v>
      </c>
    </row>
    <row r="2423" spans="1:13" x14ac:dyDescent="0.25">
      <c r="A2423" s="6">
        <v>40834.215277777781</v>
      </c>
      <c r="B2423" s="13">
        <v>40834</v>
      </c>
      <c r="C2423" s="14">
        <v>0.21527777777777779</v>
      </c>
      <c r="D2423" s="13">
        <v>40834</v>
      </c>
      <c r="E2423" s="14">
        <v>17.1736111111112</v>
      </c>
      <c r="F2423" s="6">
        <f t="shared" si="159"/>
        <v>40834.173611111109</v>
      </c>
      <c r="G2423" s="7">
        <v>6.5000000000000002E-2</v>
      </c>
      <c r="K2423" s="7">
        <v>6.5000000000000002E-2</v>
      </c>
      <c r="L2423" s="7">
        <f t="shared" si="157"/>
        <v>6.5</v>
      </c>
      <c r="M2423" s="7">
        <f t="shared" si="156"/>
        <v>0.77519556840453796</v>
      </c>
    </row>
    <row r="2424" spans="1:13" x14ac:dyDescent="0.25">
      <c r="A2424" s="6">
        <v>40834.222222222219</v>
      </c>
      <c r="B2424" s="13">
        <v>40834</v>
      </c>
      <c r="C2424" s="14">
        <v>0.22222222222222221</v>
      </c>
      <c r="D2424" s="13">
        <v>40834</v>
      </c>
      <c r="E2424" s="14">
        <v>17.1805555555556</v>
      </c>
      <c r="F2424" s="6">
        <f t="shared" si="159"/>
        <v>40834.180555555555</v>
      </c>
      <c r="G2424" s="7">
        <v>6.3E-2</v>
      </c>
      <c r="K2424" s="7">
        <v>6.3E-2</v>
      </c>
      <c r="L2424" s="7">
        <f t="shared" si="157"/>
        <v>6.3</v>
      </c>
      <c r="M2424" s="7">
        <f t="shared" si="156"/>
        <v>0.72235437896878163</v>
      </c>
    </row>
    <row r="2425" spans="1:13" x14ac:dyDescent="0.25">
      <c r="A2425" s="6">
        <v>40834.229166666664</v>
      </c>
      <c r="B2425" s="13">
        <v>40834</v>
      </c>
      <c r="C2425" s="14">
        <v>0.22916666666666666</v>
      </c>
      <c r="D2425" s="13">
        <v>40834</v>
      </c>
      <c r="E2425" s="14">
        <v>17.187500000000099</v>
      </c>
      <c r="F2425" s="6">
        <f t="shared" si="159"/>
        <v>40834.1875</v>
      </c>
      <c r="G2425" s="7">
        <v>5.8999999999999997E-2</v>
      </c>
      <c r="K2425" s="7">
        <v>5.8999999999999997E-2</v>
      </c>
      <c r="L2425" s="7">
        <f t="shared" si="157"/>
        <v>5.8999999999999995</v>
      </c>
      <c r="M2425" s="7">
        <f t="shared" si="156"/>
        <v>0.62286611184583573</v>
      </c>
    </row>
    <row r="2426" spans="1:13" x14ac:dyDescent="0.25">
      <c r="A2426" s="6">
        <v>40834.236111111109</v>
      </c>
      <c r="B2426" s="13">
        <v>40834</v>
      </c>
      <c r="C2426" s="14">
        <v>0.23611111111111113</v>
      </c>
      <c r="D2426" s="13">
        <v>40834</v>
      </c>
      <c r="E2426" s="14">
        <v>17.1944444444445</v>
      </c>
      <c r="F2426" s="6">
        <f t="shared" si="159"/>
        <v>40834.194444444445</v>
      </c>
      <c r="G2426" s="7">
        <v>5.5E-2</v>
      </c>
      <c r="K2426" s="7">
        <v>5.5E-2</v>
      </c>
      <c r="L2426" s="7">
        <f t="shared" si="157"/>
        <v>5.5</v>
      </c>
      <c r="M2426" s="7">
        <f t="shared" si="156"/>
        <v>0.53151964928662665</v>
      </c>
    </row>
    <row r="2427" spans="1:13" x14ac:dyDescent="0.25">
      <c r="A2427" s="6">
        <v>40834.243055555555</v>
      </c>
      <c r="B2427" s="13">
        <v>40834</v>
      </c>
      <c r="C2427" s="14">
        <v>0.24305555555555555</v>
      </c>
      <c r="D2427" s="13">
        <v>40834</v>
      </c>
      <c r="E2427" s="14">
        <v>17.201388888888999</v>
      </c>
      <c r="F2427" s="6">
        <f t="shared" si="159"/>
        <v>40834.201388888891</v>
      </c>
      <c r="G2427" s="7">
        <v>5.1999999999999998E-2</v>
      </c>
      <c r="K2427" s="7">
        <v>5.1999999999999998E-2</v>
      </c>
      <c r="L2427" s="7">
        <f t="shared" si="157"/>
        <v>5.2</v>
      </c>
      <c r="M2427" s="7">
        <f t="shared" si="156"/>
        <v>0.4682648531746465</v>
      </c>
    </row>
    <row r="2428" spans="1:13" x14ac:dyDescent="0.25">
      <c r="A2428" s="6">
        <v>40834.25</v>
      </c>
      <c r="B2428" s="13">
        <v>40834</v>
      </c>
      <c r="C2428" s="14">
        <v>0.25</v>
      </c>
      <c r="D2428" s="13">
        <v>40834</v>
      </c>
      <c r="E2428" s="14">
        <v>17.2083333333334</v>
      </c>
      <c r="F2428" s="6">
        <f t="shared" si="159"/>
        <v>40834.208333333336</v>
      </c>
      <c r="G2428" s="7">
        <v>5.1999999999999998E-2</v>
      </c>
      <c r="K2428" s="7">
        <v>5.1999999999999998E-2</v>
      </c>
      <c r="L2428" s="7">
        <f t="shared" si="157"/>
        <v>5.2</v>
      </c>
      <c r="M2428" s="7">
        <f t="shared" si="156"/>
        <v>0.4682648531746465</v>
      </c>
    </row>
    <row r="2429" spans="1:13" x14ac:dyDescent="0.25">
      <c r="A2429" s="6">
        <v>40834.256944444445</v>
      </c>
      <c r="B2429" s="13">
        <v>40834</v>
      </c>
      <c r="C2429" s="14">
        <v>0.25694444444444448</v>
      </c>
      <c r="D2429" s="13">
        <v>40834</v>
      </c>
      <c r="E2429" s="14">
        <v>17.2152777777778</v>
      </c>
      <c r="F2429" s="6">
        <f t="shared" si="159"/>
        <v>40834.215277777781</v>
      </c>
      <c r="G2429" s="7">
        <v>5.2999999999999999E-2</v>
      </c>
      <c r="K2429" s="7">
        <v>5.2999999999999999E-2</v>
      </c>
      <c r="L2429" s="7">
        <f t="shared" si="157"/>
        <v>5.3</v>
      </c>
      <c r="M2429" s="7">
        <f t="shared" si="156"/>
        <v>0.48885402809959227</v>
      </c>
    </row>
    <row r="2430" spans="1:13" x14ac:dyDescent="0.25">
      <c r="A2430" s="6">
        <v>40834.263888888891</v>
      </c>
      <c r="B2430" s="13">
        <v>40834</v>
      </c>
      <c r="C2430" s="14">
        <v>0.2638888888888889</v>
      </c>
      <c r="D2430" s="13">
        <v>40834</v>
      </c>
      <c r="E2430" s="14">
        <v>17.2222222222223</v>
      </c>
      <c r="F2430" s="6">
        <f t="shared" si="159"/>
        <v>40834.222222222219</v>
      </c>
      <c r="G2430" s="7">
        <v>5.1999999999999998E-2</v>
      </c>
      <c r="K2430" s="7">
        <v>5.1999999999999998E-2</v>
      </c>
      <c r="L2430" s="7">
        <f t="shared" si="157"/>
        <v>5.2</v>
      </c>
      <c r="M2430" s="7">
        <f t="shared" si="156"/>
        <v>0.4682648531746465</v>
      </c>
    </row>
    <row r="2431" spans="1:13" x14ac:dyDescent="0.25">
      <c r="A2431" s="6">
        <v>40834.270833333336</v>
      </c>
      <c r="B2431" s="13">
        <v>40834</v>
      </c>
      <c r="C2431" s="14">
        <v>0.27083333333333331</v>
      </c>
      <c r="D2431" s="13">
        <v>40834</v>
      </c>
      <c r="E2431" s="14">
        <v>17.2291666666667</v>
      </c>
      <c r="F2431" s="6">
        <f t="shared" si="159"/>
        <v>40834.229166666664</v>
      </c>
      <c r="G2431" s="7">
        <v>5.0999999999999997E-2</v>
      </c>
      <c r="K2431" s="7">
        <v>5.0999999999999997E-2</v>
      </c>
      <c r="L2431" s="7">
        <f t="shared" si="157"/>
        <v>5.0999999999999996</v>
      </c>
      <c r="M2431" s="7">
        <f t="shared" si="156"/>
        <v>0.44816819869880165</v>
      </c>
    </row>
    <row r="2432" spans="1:13" x14ac:dyDescent="0.25">
      <c r="A2432" s="6">
        <v>40834.277777777781</v>
      </c>
      <c r="B2432" s="13">
        <v>40834</v>
      </c>
      <c r="C2432" s="14">
        <v>0.27777777777777779</v>
      </c>
      <c r="D2432" s="13">
        <v>40834</v>
      </c>
      <c r="E2432" s="14">
        <v>17.2361111111112</v>
      </c>
      <c r="F2432" s="6">
        <f t="shared" si="159"/>
        <v>40834.236111111109</v>
      </c>
      <c r="G2432" s="7">
        <v>4.9000000000000002E-2</v>
      </c>
      <c r="K2432" s="7">
        <v>4.9000000000000002E-2</v>
      </c>
      <c r="L2432" s="7">
        <f t="shared" si="157"/>
        <v>4.9000000000000004</v>
      </c>
      <c r="M2432" s="7">
        <f t="shared" si="156"/>
        <v>0.40944253123714142</v>
      </c>
    </row>
    <row r="2433" spans="1:13" x14ac:dyDescent="0.25">
      <c r="A2433" s="6">
        <v>40834.284722222219</v>
      </c>
      <c r="B2433" s="13">
        <v>40834</v>
      </c>
      <c r="C2433" s="14">
        <v>0.28472222222222221</v>
      </c>
      <c r="D2433" s="13">
        <v>40834</v>
      </c>
      <c r="E2433" s="14">
        <v>17.2430555555556</v>
      </c>
      <c r="F2433" s="6">
        <f t="shared" si="159"/>
        <v>40834.243055555555</v>
      </c>
      <c r="G2433" s="7">
        <v>4.8000000000000001E-2</v>
      </c>
      <c r="K2433" s="7">
        <v>4.8000000000000001E-2</v>
      </c>
      <c r="L2433" s="7">
        <f t="shared" si="157"/>
        <v>4.8</v>
      </c>
      <c r="M2433" s="7">
        <f t="shared" si="156"/>
        <v>0.39080846662749796</v>
      </c>
    </row>
    <row r="2434" spans="1:13" x14ac:dyDescent="0.25">
      <c r="A2434" s="6">
        <v>40834.291666666664</v>
      </c>
      <c r="B2434" s="13">
        <v>40834</v>
      </c>
      <c r="C2434" s="14">
        <v>0.29166666666666669</v>
      </c>
      <c r="D2434" s="13">
        <v>40834</v>
      </c>
      <c r="E2434" s="14">
        <v>17.250000000000099</v>
      </c>
      <c r="F2434" s="6">
        <f t="shared" si="159"/>
        <v>40834.25</v>
      </c>
      <c r="G2434" s="7">
        <v>4.7E-2</v>
      </c>
      <c r="K2434" s="7">
        <v>4.7E-2</v>
      </c>
      <c r="L2434" s="7">
        <f t="shared" si="157"/>
        <v>4.7</v>
      </c>
      <c r="M2434" s="7">
        <f t="shared" si="156"/>
        <v>0.37265681660926586</v>
      </c>
    </row>
    <row r="2435" spans="1:13" x14ac:dyDescent="0.25">
      <c r="A2435" s="6">
        <v>40834.298611111109</v>
      </c>
      <c r="B2435" s="13">
        <v>40834</v>
      </c>
      <c r="C2435" s="14">
        <v>0.2986111111111111</v>
      </c>
      <c r="D2435" s="13">
        <v>40834</v>
      </c>
      <c r="E2435" s="14">
        <v>17.2569444444445</v>
      </c>
      <c r="F2435" s="6">
        <f t="shared" si="159"/>
        <v>40834.256944444445</v>
      </c>
      <c r="G2435" s="7">
        <v>4.5999999999999999E-2</v>
      </c>
      <c r="K2435" s="7">
        <v>4.5999999999999999E-2</v>
      </c>
      <c r="L2435" s="7">
        <f t="shared" si="157"/>
        <v>4.5999999999999996</v>
      </c>
      <c r="M2435" s="7">
        <f t="shared" ref="M2435:M2498" si="160">IF(L2435&lt;10.1,(0.011299*L2435^2.259),(0.00526*L2435^2.542))</f>
        <v>0.3549849576718897</v>
      </c>
    </row>
    <row r="2436" spans="1:13" x14ac:dyDescent="0.25">
      <c r="A2436" s="6">
        <v>40834.305555555555</v>
      </c>
      <c r="B2436" s="13">
        <v>40834</v>
      </c>
      <c r="C2436" s="14">
        <v>0.30555555555555552</v>
      </c>
      <c r="D2436" s="13">
        <v>40834</v>
      </c>
      <c r="E2436" s="14">
        <v>17.263888888888999</v>
      </c>
      <c r="F2436" s="6">
        <f t="shared" si="159"/>
        <v>40834.263888888891</v>
      </c>
      <c r="G2436" s="7">
        <v>4.4999999999999998E-2</v>
      </c>
      <c r="K2436" s="7">
        <v>4.4999999999999998E-2</v>
      </c>
      <c r="L2436" s="7">
        <f t="shared" si="157"/>
        <v>4.5</v>
      </c>
      <c r="M2436" s="7">
        <f t="shared" si="160"/>
        <v>0.33779022460501296</v>
      </c>
    </row>
    <row r="2437" spans="1:13" x14ac:dyDescent="0.25">
      <c r="A2437" s="6">
        <v>40834.3125</v>
      </c>
      <c r="B2437" s="13">
        <v>40834</v>
      </c>
      <c r="C2437" s="14">
        <v>0.3125</v>
      </c>
      <c r="D2437" s="13">
        <v>40834</v>
      </c>
      <c r="E2437" s="14">
        <v>17.2708333333334</v>
      </c>
      <c r="F2437" s="6">
        <f t="shared" si="159"/>
        <v>40834.270833333336</v>
      </c>
      <c r="G2437" s="7">
        <v>4.3999999999999997E-2</v>
      </c>
      <c r="K2437" s="7">
        <v>4.3999999999999997E-2</v>
      </c>
      <c r="L2437" s="7">
        <f t="shared" ref="L2437:L2500" si="161">K2437*100</f>
        <v>4.3999999999999995</v>
      </c>
      <c r="M2437" s="7">
        <f t="shared" si="160"/>
        <v>0.3210699089068535</v>
      </c>
    </row>
    <row r="2438" spans="1:13" x14ac:dyDescent="0.25">
      <c r="A2438" s="6">
        <v>40834.319444444445</v>
      </c>
      <c r="B2438" s="13">
        <v>40834</v>
      </c>
      <c r="C2438" s="14">
        <v>0.31944444444444448</v>
      </c>
      <c r="D2438" s="13">
        <v>40834</v>
      </c>
      <c r="E2438" s="14">
        <v>17.2777777777778</v>
      </c>
      <c r="F2438" s="6">
        <f t="shared" si="159"/>
        <v>40834.277777777781</v>
      </c>
      <c r="G2438" s="7">
        <v>4.3999999999999997E-2</v>
      </c>
      <c r="K2438" s="7">
        <v>4.3999999999999997E-2</v>
      </c>
      <c r="L2438" s="7">
        <f t="shared" si="161"/>
        <v>4.3999999999999995</v>
      </c>
      <c r="M2438" s="7">
        <f t="shared" si="160"/>
        <v>0.3210699089068535</v>
      </c>
    </row>
    <row r="2439" spans="1:13" x14ac:dyDescent="0.25">
      <c r="A2439" s="6">
        <v>40834.326388888891</v>
      </c>
      <c r="B2439" s="13">
        <v>40834</v>
      </c>
      <c r="C2439" s="14">
        <v>0.3263888888888889</v>
      </c>
      <c r="D2439" s="13">
        <v>40834</v>
      </c>
      <c r="E2439" s="14">
        <v>17.2847222222223</v>
      </c>
      <c r="F2439" s="6">
        <f t="shared" si="159"/>
        <v>40834.284722222219</v>
      </c>
      <c r="G2439" s="7">
        <v>4.3999999999999997E-2</v>
      </c>
      <c r="K2439" s="7">
        <v>4.3999999999999997E-2</v>
      </c>
      <c r="L2439" s="7">
        <f t="shared" si="161"/>
        <v>4.3999999999999995</v>
      </c>
      <c r="M2439" s="7">
        <f t="shared" si="160"/>
        <v>0.3210699089068535</v>
      </c>
    </row>
    <row r="2440" spans="1:13" x14ac:dyDescent="0.25">
      <c r="A2440" s="6">
        <v>40834.333333333336</v>
      </c>
      <c r="B2440" s="13">
        <v>40834</v>
      </c>
      <c r="C2440" s="14">
        <v>0.33333333333333331</v>
      </c>
      <c r="D2440" s="13">
        <v>40834</v>
      </c>
      <c r="E2440" s="14">
        <v>17.2916666666667</v>
      </c>
      <c r="F2440" s="6">
        <f t="shared" si="159"/>
        <v>40834.291666666664</v>
      </c>
      <c r="G2440" s="7">
        <v>4.3999999999999997E-2</v>
      </c>
      <c r="K2440" s="7">
        <v>4.3999999999999997E-2</v>
      </c>
      <c r="L2440" s="7">
        <f t="shared" si="161"/>
        <v>4.3999999999999995</v>
      </c>
      <c r="M2440" s="7">
        <f t="shared" si="160"/>
        <v>0.3210699089068535</v>
      </c>
    </row>
    <row r="2441" spans="1:13" x14ac:dyDescent="0.25">
      <c r="A2441" s="6">
        <v>40834.340277777781</v>
      </c>
      <c r="B2441" s="13">
        <v>40834</v>
      </c>
      <c r="C2441" s="14">
        <v>0.34027777777777773</v>
      </c>
      <c r="D2441" s="13">
        <v>40834</v>
      </c>
      <c r="E2441" s="14">
        <v>17.2986111111112</v>
      </c>
      <c r="F2441" s="6">
        <f t="shared" si="159"/>
        <v>40834.298611111109</v>
      </c>
      <c r="G2441" s="7">
        <v>4.2999999999999997E-2</v>
      </c>
      <c r="K2441" s="7">
        <v>4.2999999999999997E-2</v>
      </c>
      <c r="L2441" s="7">
        <f t="shared" si="161"/>
        <v>4.3</v>
      </c>
      <c r="M2441" s="7">
        <f t="shared" si="160"/>
        <v>0.3048212570947858</v>
      </c>
    </row>
    <row r="2442" spans="1:13" x14ac:dyDescent="0.25">
      <c r="A2442" s="6">
        <v>40834.347222222219</v>
      </c>
      <c r="B2442" s="13">
        <v>40834</v>
      </c>
      <c r="C2442" s="14">
        <v>0.34722222222222227</v>
      </c>
      <c r="D2442" s="13">
        <v>40834</v>
      </c>
      <c r="E2442" s="14">
        <v>17.3055555555556</v>
      </c>
      <c r="F2442" s="6">
        <f t="shared" si="159"/>
        <v>40834.305555555555</v>
      </c>
      <c r="G2442" s="7">
        <v>4.2999999999999997E-2</v>
      </c>
      <c r="K2442" s="7">
        <v>4.2999999999999997E-2</v>
      </c>
      <c r="L2442" s="7">
        <f t="shared" si="161"/>
        <v>4.3</v>
      </c>
      <c r="M2442" s="7">
        <f t="shared" si="160"/>
        <v>0.3048212570947858</v>
      </c>
    </row>
    <row r="2443" spans="1:13" x14ac:dyDescent="0.25">
      <c r="A2443" s="6">
        <v>40834.354166666664</v>
      </c>
      <c r="B2443" s="13">
        <v>40834</v>
      </c>
      <c r="C2443" s="14">
        <v>0.35416666666666669</v>
      </c>
      <c r="D2443" s="13">
        <v>40834</v>
      </c>
      <c r="E2443" s="14">
        <v>17.312500000000099</v>
      </c>
      <c r="F2443" s="6">
        <f t="shared" si="159"/>
        <v>40834.3125</v>
      </c>
      <c r="G2443" s="7">
        <v>4.2999999999999997E-2</v>
      </c>
      <c r="K2443" s="7">
        <v>4.2999999999999997E-2</v>
      </c>
      <c r="L2443" s="7">
        <f t="shared" si="161"/>
        <v>4.3</v>
      </c>
      <c r="M2443" s="7">
        <f t="shared" si="160"/>
        <v>0.3048212570947858</v>
      </c>
    </row>
    <row r="2444" spans="1:13" x14ac:dyDescent="0.25">
      <c r="A2444" s="6">
        <v>40834.361111111109</v>
      </c>
      <c r="B2444" s="13">
        <v>40834</v>
      </c>
      <c r="C2444" s="14">
        <v>0.3611111111111111</v>
      </c>
      <c r="D2444" s="13">
        <v>40834</v>
      </c>
      <c r="E2444" s="14">
        <v>17.3194444444445</v>
      </c>
      <c r="F2444" s="6">
        <f t="shared" si="159"/>
        <v>40834.319444444445</v>
      </c>
      <c r="G2444" s="7">
        <v>4.2999999999999997E-2</v>
      </c>
      <c r="K2444" s="7">
        <v>4.2999999999999997E-2</v>
      </c>
      <c r="L2444" s="7">
        <f t="shared" si="161"/>
        <v>4.3</v>
      </c>
      <c r="M2444" s="7">
        <f t="shared" si="160"/>
        <v>0.3048212570947858</v>
      </c>
    </row>
    <row r="2445" spans="1:13" x14ac:dyDescent="0.25">
      <c r="A2445" s="6">
        <v>40834.368055555555</v>
      </c>
      <c r="B2445" s="13">
        <v>40834</v>
      </c>
      <c r="C2445" s="14">
        <v>0.36805555555555558</v>
      </c>
      <c r="D2445" s="13">
        <v>40834</v>
      </c>
      <c r="E2445" s="14">
        <v>17.326388888888999</v>
      </c>
      <c r="F2445" s="6">
        <f t="shared" si="159"/>
        <v>40834.326388888891</v>
      </c>
      <c r="G2445" s="7">
        <v>4.2000000000000003E-2</v>
      </c>
      <c r="K2445" s="7">
        <v>4.2000000000000003E-2</v>
      </c>
      <c r="L2445" s="7">
        <f t="shared" si="161"/>
        <v>4.2</v>
      </c>
      <c r="M2445" s="7">
        <f t="shared" si="160"/>
        <v>0.2890414689097251</v>
      </c>
    </row>
    <row r="2446" spans="1:13" x14ac:dyDescent="0.25">
      <c r="A2446" s="6">
        <v>40834.375</v>
      </c>
      <c r="B2446" s="13">
        <v>40834</v>
      </c>
      <c r="C2446" s="14">
        <v>0.375</v>
      </c>
      <c r="D2446" s="13">
        <v>40834</v>
      </c>
      <c r="E2446" s="14">
        <v>17.3333333333334</v>
      </c>
      <c r="F2446" s="6">
        <f t="shared" si="159"/>
        <v>40834.333333333336</v>
      </c>
      <c r="G2446" s="7">
        <v>4.2000000000000003E-2</v>
      </c>
      <c r="K2446" s="7">
        <v>4.2000000000000003E-2</v>
      </c>
      <c r="L2446" s="7">
        <f t="shared" si="161"/>
        <v>4.2</v>
      </c>
      <c r="M2446" s="7">
        <f t="shared" si="160"/>
        <v>0.2890414689097251</v>
      </c>
    </row>
    <row r="2447" spans="1:13" x14ac:dyDescent="0.25">
      <c r="A2447" s="6">
        <v>40834.381944444445</v>
      </c>
      <c r="B2447" s="13">
        <v>40834</v>
      </c>
      <c r="C2447" s="14">
        <v>0.38194444444444442</v>
      </c>
      <c r="D2447" s="13">
        <v>40834</v>
      </c>
      <c r="E2447" s="14">
        <v>17.3402777777778</v>
      </c>
      <c r="F2447" s="6">
        <f t="shared" si="159"/>
        <v>40834.340277777781</v>
      </c>
      <c r="G2447" s="7">
        <v>4.2000000000000003E-2</v>
      </c>
      <c r="K2447" s="7">
        <v>4.2000000000000003E-2</v>
      </c>
      <c r="L2447" s="7">
        <f t="shared" si="161"/>
        <v>4.2</v>
      </c>
      <c r="M2447" s="7">
        <f t="shared" si="160"/>
        <v>0.2890414689097251</v>
      </c>
    </row>
    <row r="2448" spans="1:13" x14ac:dyDescent="0.25">
      <c r="A2448" s="6">
        <v>40834.388888888891</v>
      </c>
      <c r="B2448" s="13">
        <v>40834</v>
      </c>
      <c r="C2448" s="14">
        <v>0.3888888888888889</v>
      </c>
      <c r="D2448" s="13">
        <v>40834</v>
      </c>
      <c r="E2448" s="14">
        <v>17.3472222222223</v>
      </c>
      <c r="F2448" s="6">
        <f t="shared" si="159"/>
        <v>40834.347222222219</v>
      </c>
      <c r="G2448" s="7">
        <v>4.2000000000000003E-2</v>
      </c>
      <c r="K2448" s="7">
        <v>4.2000000000000003E-2</v>
      </c>
      <c r="L2448" s="7">
        <f t="shared" si="161"/>
        <v>4.2</v>
      </c>
      <c r="M2448" s="7">
        <f t="shared" si="160"/>
        <v>0.2890414689097251</v>
      </c>
    </row>
    <row r="2449" spans="1:13" x14ac:dyDescent="0.25">
      <c r="A2449" s="6">
        <v>40834.395833333336</v>
      </c>
      <c r="B2449" s="13">
        <v>40834</v>
      </c>
      <c r="C2449" s="14">
        <v>0.39583333333333331</v>
      </c>
      <c r="D2449" s="13">
        <v>40834</v>
      </c>
      <c r="E2449" s="14">
        <v>17.3541666666667</v>
      </c>
      <c r="F2449" s="6">
        <f t="shared" si="159"/>
        <v>40834.354166666664</v>
      </c>
      <c r="G2449" s="7">
        <v>4.2000000000000003E-2</v>
      </c>
      <c r="K2449" s="7">
        <v>4.2000000000000003E-2</v>
      </c>
      <c r="L2449" s="7">
        <f t="shared" si="161"/>
        <v>4.2</v>
      </c>
      <c r="M2449" s="7">
        <f t="shared" si="160"/>
        <v>0.2890414689097251</v>
      </c>
    </row>
    <row r="2450" spans="1:13" x14ac:dyDescent="0.25">
      <c r="A2450" s="6">
        <v>40834.402777777781</v>
      </c>
      <c r="B2450" s="13">
        <v>40834</v>
      </c>
      <c r="C2450" s="14">
        <v>0.40277777777777773</v>
      </c>
      <c r="D2450" s="13">
        <v>40834</v>
      </c>
      <c r="E2450" s="14">
        <v>17.3611111111112</v>
      </c>
      <c r="F2450" s="6">
        <f t="shared" si="159"/>
        <v>40834.361111111109</v>
      </c>
      <c r="G2450" s="7">
        <v>4.2000000000000003E-2</v>
      </c>
      <c r="K2450" s="7">
        <v>4.2000000000000003E-2</v>
      </c>
      <c r="L2450" s="7">
        <f t="shared" si="161"/>
        <v>4.2</v>
      </c>
      <c r="M2450" s="7">
        <f t="shared" si="160"/>
        <v>0.2890414689097251</v>
      </c>
    </row>
    <row r="2451" spans="1:13" x14ac:dyDescent="0.25">
      <c r="A2451" s="6">
        <v>40834.409722222219</v>
      </c>
      <c r="B2451" s="13">
        <v>40834</v>
      </c>
      <c r="C2451" s="14">
        <v>0.40972222222222227</v>
      </c>
      <c r="D2451" s="13">
        <v>40834</v>
      </c>
      <c r="E2451" s="14">
        <v>17.3680555555556</v>
      </c>
      <c r="F2451" s="6">
        <f t="shared" si="159"/>
        <v>40834.368055555555</v>
      </c>
      <c r="G2451" s="7">
        <v>4.1000000000000002E-2</v>
      </c>
      <c r="K2451" s="7">
        <v>4.1000000000000002E-2</v>
      </c>
      <c r="L2451" s="7">
        <f t="shared" si="161"/>
        <v>4.1000000000000005</v>
      </c>
      <c r="M2451" s="7">
        <f t="shared" si="160"/>
        <v>0.27372769540499842</v>
      </c>
    </row>
    <row r="2452" spans="1:13" x14ac:dyDescent="0.25">
      <c r="A2452" s="6">
        <v>40834.416666666664</v>
      </c>
      <c r="B2452" s="13">
        <v>40834</v>
      </c>
      <c r="C2452" s="14">
        <v>0.41666666666666669</v>
      </c>
      <c r="D2452" s="13">
        <v>40834</v>
      </c>
      <c r="E2452" s="14">
        <v>17.375000000000099</v>
      </c>
      <c r="F2452" s="6">
        <f t="shared" si="159"/>
        <v>40834.375</v>
      </c>
      <c r="G2452" s="7">
        <v>4.1000000000000002E-2</v>
      </c>
      <c r="K2452" s="7">
        <v>4.1000000000000002E-2</v>
      </c>
      <c r="L2452" s="7">
        <f t="shared" si="161"/>
        <v>4.1000000000000005</v>
      </c>
      <c r="M2452" s="7">
        <f t="shared" si="160"/>
        <v>0.27372769540499842</v>
      </c>
    </row>
    <row r="2453" spans="1:13" x14ac:dyDescent="0.25">
      <c r="A2453" s="6">
        <v>40834.423611111109</v>
      </c>
      <c r="B2453" s="13">
        <v>40834</v>
      </c>
      <c r="C2453" s="14">
        <v>0.4236111111111111</v>
      </c>
      <c r="D2453" s="13">
        <v>40834</v>
      </c>
      <c r="E2453" s="14">
        <v>17.3819444444445</v>
      </c>
      <c r="F2453" s="6">
        <f t="shared" si="159"/>
        <v>40834.381944444445</v>
      </c>
      <c r="G2453" s="7">
        <v>4.1000000000000002E-2</v>
      </c>
      <c r="K2453" s="7">
        <v>4.1000000000000002E-2</v>
      </c>
      <c r="L2453" s="7">
        <f t="shared" si="161"/>
        <v>4.1000000000000005</v>
      </c>
      <c r="M2453" s="7">
        <f t="shared" si="160"/>
        <v>0.27372769540499842</v>
      </c>
    </row>
    <row r="2454" spans="1:13" x14ac:dyDescent="0.25">
      <c r="A2454" s="6">
        <v>40834.430555555555</v>
      </c>
      <c r="B2454" s="13">
        <v>40834</v>
      </c>
      <c r="C2454" s="14">
        <v>0.43055555555555558</v>
      </c>
      <c r="D2454" s="13">
        <v>40834</v>
      </c>
      <c r="E2454" s="14">
        <v>17.388888888888999</v>
      </c>
      <c r="F2454" s="6">
        <f t="shared" si="159"/>
        <v>40834.388888888891</v>
      </c>
      <c r="G2454" s="7">
        <v>4.1000000000000002E-2</v>
      </c>
      <c r="K2454" s="7">
        <v>4.1000000000000002E-2</v>
      </c>
      <c r="L2454" s="7">
        <f t="shared" si="161"/>
        <v>4.1000000000000005</v>
      </c>
      <c r="M2454" s="7">
        <f t="shared" si="160"/>
        <v>0.27372769540499842</v>
      </c>
    </row>
    <row r="2455" spans="1:13" x14ac:dyDescent="0.25">
      <c r="A2455" s="6">
        <v>40834.4375</v>
      </c>
      <c r="B2455" s="13">
        <v>40834</v>
      </c>
      <c r="C2455" s="14">
        <v>0.4375</v>
      </c>
      <c r="D2455" s="13">
        <v>40834</v>
      </c>
      <c r="E2455" s="14">
        <v>17.3958333333334</v>
      </c>
      <c r="F2455" s="6">
        <f t="shared" si="159"/>
        <v>40834.395833333336</v>
      </c>
      <c r="G2455" s="7">
        <v>4.1000000000000002E-2</v>
      </c>
      <c r="K2455" s="7">
        <v>4.1000000000000002E-2</v>
      </c>
      <c r="L2455" s="7">
        <f t="shared" si="161"/>
        <v>4.1000000000000005</v>
      </c>
      <c r="M2455" s="7">
        <f t="shared" si="160"/>
        <v>0.27372769540499842</v>
      </c>
    </row>
    <row r="2456" spans="1:13" x14ac:dyDescent="0.25">
      <c r="A2456" s="6">
        <v>40834.444444444445</v>
      </c>
      <c r="B2456" s="13">
        <v>40834</v>
      </c>
      <c r="C2456" s="14">
        <v>0.44444444444444442</v>
      </c>
      <c r="D2456" s="13">
        <v>40834</v>
      </c>
      <c r="E2456" s="14">
        <v>17.4027777777778</v>
      </c>
      <c r="F2456" s="6">
        <f t="shared" si="159"/>
        <v>40834.402777777781</v>
      </c>
      <c r="G2456" s="7">
        <v>0.04</v>
      </c>
      <c r="K2456" s="7">
        <v>0.04</v>
      </c>
      <c r="L2456" s="7">
        <f t="shared" si="161"/>
        <v>4</v>
      </c>
      <c r="M2456" s="7">
        <f t="shared" si="160"/>
        <v>0.25887703690930752</v>
      </c>
    </row>
    <row r="2457" spans="1:13" x14ac:dyDescent="0.25">
      <c r="A2457" s="6">
        <v>40834.451388888891</v>
      </c>
      <c r="B2457" s="13">
        <v>40834</v>
      </c>
      <c r="C2457" s="14">
        <v>0.4513888888888889</v>
      </c>
      <c r="D2457" s="13">
        <v>40834</v>
      </c>
      <c r="E2457" s="14">
        <v>17.4097222222223</v>
      </c>
      <c r="F2457" s="6">
        <f t="shared" si="159"/>
        <v>40834.409722222219</v>
      </c>
      <c r="G2457" s="7">
        <v>0.04</v>
      </c>
      <c r="K2457" s="7">
        <v>0.04</v>
      </c>
      <c r="L2457" s="7">
        <f t="shared" si="161"/>
        <v>4</v>
      </c>
      <c r="M2457" s="7">
        <f t="shared" si="160"/>
        <v>0.25887703690930752</v>
      </c>
    </row>
    <row r="2458" spans="1:13" x14ac:dyDescent="0.25">
      <c r="A2458" s="6">
        <v>40834.458333333336</v>
      </c>
      <c r="B2458" s="13">
        <v>40834</v>
      </c>
      <c r="C2458" s="14">
        <v>0.45833333333333331</v>
      </c>
      <c r="D2458" s="13">
        <v>40834</v>
      </c>
      <c r="E2458" s="14">
        <v>17.4166666666667</v>
      </c>
      <c r="F2458" s="6">
        <f t="shared" si="159"/>
        <v>40834.416666666664</v>
      </c>
      <c r="G2458" s="7">
        <v>0.04</v>
      </c>
      <c r="K2458" s="7">
        <v>0.04</v>
      </c>
      <c r="L2458" s="7">
        <f t="shared" si="161"/>
        <v>4</v>
      </c>
      <c r="M2458" s="7">
        <f t="shared" si="160"/>
        <v>0.25887703690930752</v>
      </c>
    </row>
    <row r="2459" spans="1:13" x14ac:dyDescent="0.25">
      <c r="A2459" s="6">
        <v>40834.465277777781</v>
      </c>
      <c r="B2459" s="13">
        <v>40834</v>
      </c>
      <c r="C2459" s="14">
        <v>0.46527777777777773</v>
      </c>
      <c r="D2459" s="13">
        <v>40834</v>
      </c>
      <c r="E2459" s="14">
        <v>17.4236111111112</v>
      </c>
      <c r="F2459" s="6">
        <f t="shared" si="159"/>
        <v>40834.423611111109</v>
      </c>
      <c r="G2459" s="7">
        <v>0.04</v>
      </c>
      <c r="K2459" s="7">
        <v>0.04</v>
      </c>
      <c r="L2459" s="7">
        <f t="shared" si="161"/>
        <v>4</v>
      </c>
      <c r="M2459" s="7">
        <f t="shared" si="160"/>
        <v>0.25887703690930752</v>
      </c>
    </row>
    <row r="2460" spans="1:13" x14ac:dyDescent="0.25">
      <c r="A2460" s="6">
        <v>40834.472222222219</v>
      </c>
      <c r="B2460" s="13">
        <v>40834</v>
      </c>
      <c r="C2460" s="14">
        <v>0.47222222222222227</v>
      </c>
      <c r="D2460" s="13">
        <v>40834</v>
      </c>
      <c r="E2460" s="14">
        <v>17.4305555555556</v>
      </c>
      <c r="F2460" s="6">
        <f t="shared" si="159"/>
        <v>40834.430555555555</v>
      </c>
      <c r="G2460" s="7">
        <v>0.04</v>
      </c>
      <c r="K2460" s="7">
        <v>0.04</v>
      </c>
      <c r="L2460" s="7">
        <f t="shared" si="161"/>
        <v>4</v>
      </c>
      <c r="M2460" s="7">
        <f t="shared" si="160"/>
        <v>0.25887703690930752</v>
      </c>
    </row>
    <row r="2461" spans="1:13" x14ac:dyDescent="0.25">
      <c r="A2461" s="6">
        <v>40834.479166666664</v>
      </c>
      <c r="B2461" s="13">
        <v>40834</v>
      </c>
      <c r="C2461" s="14">
        <v>0.47916666666666669</v>
      </c>
      <c r="D2461" s="13">
        <v>40834</v>
      </c>
      <c r="E2461" s="14">
        <v>17.437500000000099</v>
      </c>
      <c r="F2461" s="6">
        <f t="shared" si="159"/>
        <v>40834.4375</v>
      </c>
      <c r="G2461" s="7">
        <v>0.04</v>
      </c>
      <c r="K2461" s="7">
        <v>0.04</v>
      </c>
      <c r="L2461" s="7">
        <f t="shared" si="161"/>
        <v>4</v>
      </c>
      <c r="M2461" s="7">
        <f t="shared" si="160"/>
        <v>0.25887703690930752</v>
      </c>
    </row>
    <row r="2462" spans="1:13" x14ac:dyDescent="0.25">
      <c r="A2462" s="6">
        <v>40834.486111111109</v>
      </c>
      <c r="B2462" s="13">
        <v>40834</v>
      </c>
      <c r="C2462" s="14">
        <v>0.4861111111111111</v>
      </c>
      <c r="D2462" s="13">
        <v>40834</v>
      </c>
      <c r="E2462" s="14">
        <v>17.4444444444445</v>
      </c>
      <c r="F2462" s="6">
        <f t="shared" si="159"/>
        <v>40834.444444444445</v>
      </c>
      <c r="G2462" s="7">
        <v>0.04</v>
      </c>
      <c r="K2462" s="7">
        <v>0.04</v>
      </c>
      <c r="L2462" s="7">
        <f t="shared" si="161"/>
        <v>4</v>
      </c>
      <c r="M2462" s="7">
        <f t="shared" si="160"/>
        <v>0.25887703690930752</v>
      </c>
    </row>
    <row r="2463" spans="1:13" x14ac:dyDescent="0.25">
      <c r="A2463" s="6">
        <v>40834.493055555555</v>
      </c>
      <c r="B2463" s="13">
        <v>40834</v>
      </c>
      <c r="C2463" s="14">
        <v>0.49305555555555558</v>
      </c>
      <c r="D2463" s="13">
        <v>40834</v>
      </c>
      <c r="E2463" s="14">
        <v>17.451388888888999</v>
      </c>
      <c r="F2463" s="6">
        <f t="shared" si="159"/>
        <v>40834.451388888891</v>
      </c>
      <c r="G2463" s="7">
        <v>0.04</v>
      </c>
      <c r="K2463" s="7">
        <v>0.04</v>
      </c>
      <c r="L2463" s="7">
        <f t="shared" si="161"/>
        <v>4</v>
      </c>
      <c r="M2463" s="7">
        <f t="shared" si="160"/>
        <v>0.25887703690930752</v>
      </c>
    </row>
    <row r="2464" spans="1:13" x14ac:dyDescent="0.25">
      <c r="A2464" s="6">
        <v>40834.5</v>
      </c>
      <c r="B2464" s="13">
        <v>40834</v>
      </c>
      <c r="C2464" s="14">
        <v>0.5</v>
      </c>
      <c r="D2464" s="13">
        <v>40834</v>
      </c>
      <c r="E2464" s="14">
        <v>17.4583333333334</v>
      </c>
      <c r="F2464" s="6">
        <f t="shared" ref="F2464:F2527" si="162">D2464+E2464-17</f>
        <v>40834.458333333336</v>
      </c>
      <c r="G2464" s="7">
        <v>0.04</v>
      </c>
      <c r="K2464" s="7">
        <v>0.04</v>
      </c>
      <c r="L2464" s="7">
        <f t="shared" si="161"/>
        <v>4</v>
      </c>
      <c r="M2464" s="7">
        <f t="shared" si="160"/>
        <v>0.25887703690930752</v>
      </c>
    </row>
    <row r="2465" spans="1:13" x14ac:dyDescent="0.25">
      <c r="A2465" s="6">
        <v>40834.506944444445</v>
      </c>
      <c r="B2465" s="13">
        <v>40834</v>
      </c>
      <c r="C2465" s="14">
        <v>0.50694444444444442</v>
      </c>
      <c r="D2465" s="13">
        <v>40834</v>
      </c>
      <c r="E2465" s="14">
        <v>17.4652777777778</v>
      </c>
      <c r="F2465" s="6">
        <f t="shared" si="162"/>
        <v>40834.465277777781</v>
      </c>
      <c r="G2465" s="7">
        <v>0.04</v>
      </c>
      <c r="K2465" s="7">
        <v>0.04</v>
      </c>
      <c r="L2465" s="7">
        <f t="shared" si="161"/>
        <v>4</v>
      </c>
      <c r="M2465" s="7">
        <f t="shared" si="160"/>
        <v>0.25887703690930752</v>
      </c>
    </row>
    <row r="2466" spans="1:13" x14ac:dyDescent="0.25">
      <c r="A2466" s="6">
        <v>40834.513888888891</v>
      </c>
      <c r="B2466" s="13">
        <v>40834</v>
      </c>
      <c r="C2466" s="14">
        <v>0.51388888888888895</v>
      </c>
      <c r="D2466" s="13">
        <v>40834</v>
      </c>
      <c r="E2466" s="14">
        <v>17.4722222222223</v>
      </c>
      <c r="F2466" s="6">
        <f t="shared" si="162"/>
        <v>40834.472222222219</v>
      </c>
      <c r="G2466" s="7">
        <v>3.9E-2</v>
      </c>
      <c r="K2466" s="7">
        <v>3.9E-2</v>
      </c>
      <c r="L2466" s="7">
        <f t="shared" si="161"/>
        <v>3.9</v>
      </c>
      <c r="M2466" s="7">
        <f t="shared" si="160"/>
        <v>0.24448654085218649</v>
      </c>
    </row>
    <row r="2467" spans="1:13" x14ac:dyDescent="0.25">
      <c r="A2467" s="6">
        <v>40834.520833333336</v>
      </c>
      <c r="B2467" s="13">
        <v>40834</v>
      </c>
      <c r="C2467" s="14">
        <v>0.52083333333333337</v>
      </c>
      <c r="D2467" s="13">
        <v>40834</v>
      </c>
      <c r="E2467" s="14">
        <v>17.4791666666667</v>
      </c>
      <c r="F2467" s="6">
        <f t="shared" si="162"/>
        <v>40834.479166666664</v>
      </c>
      <c r="G2467" s="7">
        <v>3.9E-2</v>
      </c>
      <c r="K2467" s="7">
        <v>3.9E-2</v>
      </c>
      <c r="L2467" s="7">
        <f t="shared" si="161"/>
        <v>3.9</v>
      </c>
      <c r="M2467" s="7">
        <f t="shared" si="160"/>
        <v>0.24448654085218649</v>
      </c>
    </row>
    <row r="2468" spans="1:13" x14ac:dyDescent="0.25">
      <c r="A2468" s="6">
        <v>40834.527777777781</v>
      </c>
      <c r="B2468" s="13">
        <v>40834</v>
      </c>
      <c r="C2468" s="14">
        <v>0.52777777777777779</v>
      </c>
      <c r="D2468" s="13">
        <v>40834</v>
      </c>
      <c r="E2468" s="14">
        <v>17.4861111111112</v>
      </c>
      <c r="F2468" s="6">
        <f t="shared" si="162"/>
        <v>40834.486111111109</v>
      </c>
      <c r="G2468" s="7">
        <v>3.9E-2</v>
      </c>
      <c r="K2468" s="7">
        <v>3.9E-2</v>
      </c>
      <c r="L2468" s="7">
        <f t="shared" si="161"/>
        <v>3.9</v>
      </c>
      <c r="M2468" s="7">
        <f t="shared" si="160"/>
        <v>0.24448654085218649</v>
      </c>
    </row>
    <row r="2469" spans="1:13" x14ac:dyDescent="0.25">
      <c r="A2469" s="6">
        <v>40834.534722222219</v>
      </c>
      <c r="B2469" s="13">
        <v>40834</v>
      </c>
      <c r="C2469" s="14">
        <v>0.53472222222222221</v>
      </c>
      <c r="D2469" s="13">
        <v>40834</v>
      </c>
      <c r="E2469" s="14">
        <v>17.4930555555556</v>
      </c>
      <c r="F2469" s="6">
        <f t="shared" si="162"/>
        <v>40834.493055555555</v>
      </c>
      <c r="G2469" s="7">
        <v>3.9E-2</v>
      </c>
      <c r="K2469" s="7">
        <v>3.9E-2</v>
      </c>
      <c r="L2469" s="7">
        <f t="shared" si="161"/>
        <v>3.9</v>
      </c>
      <c r="M2469" s="7">
        <f t="shared" si="160"/>
        <v>0.24448654085218649</v>
      </c>
    </row>
    <row r="2470" spans="1:13" x14ac:dyDescent="0.25">
      <c r="A2470" s="6">
        <v>40834.541666666664</v>
      </c>
      <c r="B2470" s="13">
        <v>40834</v>
      </c>
      <c r="C2470" s="14">
        <v>0.54166666666666663</v>
      </c>
      <c r="D2470" s="13">
        <v>40834</v>
      </c>
      <c r="E2470" s="14">
        <v>17.500000000000099</v>
      </c>
      <c r="F2470" s="6">
        <f t="shared" si="162"/>
        <v>40834.5</v>
      </c>
      <c r="G2470" s="7">
        <v>3.9E-2</v>
      </c>
      <c r="K2470" s="7">
        <v>3.9E-2</v>
      </c>
      <c r="L2470" s="7">
        <f t="shared" si="161"/>
        <v>3.9</v>
      </c>
      <c r="M2470" s="7">
        <f t="shared" si="160"/>
        <v>0.24448654085218649</v>
      </c>
    </row>
    <row r="2471" spans="1:13" x14ac:dyDescent="0.25">
      <c r="A2471" s="6">
        <v>40834.548611111109</v>
      </c>
      <c r="B2471" s="13">
        <v>40834</v>
      </c>
      <c r="C2471" s="14">
        <v>0.54861111111111105</v>
      </c>
      <c r="D2471" s="13">
        <v>40834</v>
      </c>
      <c r="E2471" s="14">
        <v>17.5069444444445</v>
      </c>
      <c r="F2471" s="6">
        <f t="shared" si="162"/>
        <v>40834.506944444445</v>
      </c>
      <c r="G2471" s="7">
        <v>3.9E-2</v>
      </c>
      <c r="K2471" s="7">
        <v>3.9E-2</v>
      </c>
      <c r="L2471" s="7">
        <f t="shared" si="161"/>
        <v>3.9</v>
      </c>
      <c r="M2471" s="7">
        <f t="shared" si="160"/>
        <v>0.24448654085218649</v>
      </c>
    </row>
    <row r="2472" spans="1:13" x14ac:dyDescent="0.25">
      <c r="A2472" s="6">
        <v>40834.555555555555</v>
      </c>
      <c r="B2472" s="13">
        <v>40834</v>
      </c>
      <c r="C2472" s="14">
        <v>0.55555555555555558</v>
      </c>
      <c r="D2472" s="13">
        <v>40834</v>
      </c>
      <c r="E2472" s="14">
        <v>17.513888888888999</v>
      </c>
      <c r="F2472" s="6">
        <f t="shared" si="162"/>
        <v>40834.513888888891</v>
      </c>
      <c r="G2472" s="7">
        <v>3.7999999999999999E-2</v>
      </c>
      <c r="K2472" s="7">
        <v>3.7999999999999999E-2</v>
      </c>
      <c r="L2472" s="7">
        <f t="shared" si="161"/>
        <v>3.8</v>
      </c>
      <c r="M2472" s="7">
        <f t="shared" si="160"/>
        <v>0.23055319943895994</v>
      </c>
    </row>
    <row r="2473" spans="1:13" x14ac:dyDescent="0.25">
      <c r="A2473" s="6">
        <v>40834.5625</v>
      </c>
      <c r="B2473" s="13">
        <v>40834</v>
      </c>
      <c r="C2473" s="14">
        <v>0.5625</v>
      </c>
      <c r="D2473" s="13">
        <v>40834</v>
      </c>
      <c r="E2473" s="14">
        <v>17.5208333333334</v>
      </c>
      <c r="F2473" s="6">
        <f t="shared" si="162"/>
        <v>40834.520833333336</v>
      </c>
      <c r="G2473" s="7">
        <v>3.7999999999999999E-2</v>
      </c>
      <c r="K2473" s="7">
        <v>3.7999999999999999E-2</v>
      </c>
      <c r="L2473" s="7">
        <f t="shared" si="161"/>
        <v>3.8</v>
      </c>
      <c r="M2473" s="7">
        <f t="shared" si="160"/>
        <v>0.23055319943895994</v>
      </c>
    </row>
    <row r="2474" spans="1:13" x14ac:dyDescent="0.25">
      <c r="A2474" s="6">
        <v>40834.569444444445</v>
      </c>
      <c r="B2474" s="13">
        <v>40834</v>
      </c>
      <c r="C2474" s="14">
        <v>0.56944444444444442</v>
      </c>
      <c r="D2474" s="13">
        <v>40834</v>
      </c>
      <c r="E2474" s="14">
        <v>17.5277777777778</v>
      </c>
      <c r="F2474" s="6">
        <f t="shared" si="162"/>
        <v>40834.527777777781</v>
      </c>
      <c r="G2474" s="7">
        <v>3.7999999999999999E-2</v>
      </c>
      <c r="K2474" s="7">
        <v>3.7999999999999999E-2</v>
      </c>
      <c r="L2474" s="7">
        <f t="shared" si="161"/>
        <v>3.8</v>
      </c>
      <c r="M2474" s="7">
        <f t="shared" si="160"/>
        <v>0.23055319943895994</v>
      </c>
    </row>
    <row r="2475" spans="1:13" x14ac:dyDescent="0.25">
      <c r="A2475" s="6">
        <v>40834.576388888891</v>
      </c>
      <c r="B2475" s="13">
        <v>40834</v>
      </c>
      <c r="C2475" s="14">
        <v>0.57638888888888895</v>
      </c>
      <c r="D2475" s="13">
        <v>40834</v>
      </c>
      <c r="E2475" s="14">
        <v>17.5347222222223</v>
      </c>
      <c r="F2475" s="6">
        <f t="shared" si="162"/>
        <v>40834.534722222219</v>
      </c>
      <c r="G2475" s="7">
        <v>3.9E-2</v>
      </c>
      <c r="K2475" s="7">
        <v>3.9E-2</v>
      </c>
      <c r="L2475" s="7">
        <f t="shared" si="161"/>
        <v>3.9</v>
      </c>
      <c r="M2475" s="7">
        <f t="shared" si="160"/>
        <v>0.24448654085218649</v>
      </c>
    </row>
    <row r="2476" spans="1:13" x14ac:dyDescent="0.25">
      <c r="A2476" s="6">
        <v>40834.583333333336</v>
      </c>
      <c r="B2476" s="13">
        <v>40834</v>
      </c>
      <c r="C2476" s="14">
        <v>0.58333333333333337</v>
      </c>
      <c r="D2476" s="13">
        <v>40834</v>
      </c>
      <c r="E2476" s="14">
        <v>17.5416666666667</v>
      </c>
      <c r="F2476" s="6">
        <f t="shared" si="162"/>
        <v>40834.541666666664</v>
      </c>
      <c r="G2476" s="7">
        <v>3.7999999999999999E-2</v>
      </c>
      <c r="K2476" s="7">
        <v>3.7999999999999999E-2</v>
      </c>
      <c r="L2476" s="7">
        <f t="shared" si="161"/>
        <v>3.8</v>
      </c>
      <c r="M2476" s="7">
        <f t="shared" si="160"/>
        <v>0.23055319943895994</v>
      </c>
    </row>
    <row r="2477" spans="1:13" x14ac:dyDescent="0.25">
      <c r="A2477" s="6">
        <v>40834.590277777781</v>
      </c>
      <c r="B2477" s="13">
        <v>40834</v>
      </c>
      <c r="C2477" s="14">
        <v>0.59027777777777779</v>
      </c>
      <c r="D2477" s="13">
        <v>40834</v>
      </c>
      <c r="E2477" s="14">
        <v>17.5486111111112</v>
      </c>
      <c r="F2477" s="6">
        <f t="shared" si="162"/>
        <v>40834.548611111109</v>
      </c>
      <c r="G2477" s="7">
        <v>3.9E-2</v>
      </c>
      <c r="K2477" s="7">
        <v>3.9E-2</v>
      </c>
      <c r="L2477" s="7">
        <f t="shared" si="161"/>
        <v>3.9</v>
      </c>
      <c r="M2477" s="7">
        <f t="shared" si="160"/>
        <v>0.24448654085218649</v>
      </c>
    </row>
    <row r="2478" spans="1:13" x14ac:dyDescent="0.25">
      <c r="A2478" s="6">
        <v>40834.597222222219</v>
      </c>
      <c r="B2478" s="13">
        <v>40834</v>
      </c>
      <c r="C2478" s="14">
        <v>0.59722222222222221</v>
      </c>
      <c r="D2478" s="13">
        <v>40834</v>
      </c>
      <c r="E2478" s="14">
        <v>17.5555555555556</v>
      </c>
      <c r="F2478" s="6">
        <f t="shared" si="162"/>
        <v>40834.555555555555</v>
      </c>
      <c r="G2478" s="7">
        <v>3.7999999999999999E-2</v>
      </c>
      <c r="K2478" s="7">
        <v>3.7999999999999999E-2</v>
      </c>
      <c r="L2478" s="7">
        <f t="shared" si="161"/>
        <v>3.8</v>
      </c>
      <c r="M2478" s="7">
        <f t="shared" si="160"/>
        <v>0.23055319943895994</v>
      </c>
    </row>
    <row r="2479" spans="1:13" x14ac:dyDescent="0.25">
      <c r="A2479" s="6">
        <v>40834.604166666664</v>
      </c>
      <c r="B2479" s="13">
        <v>40834</v>
      </c>
      <c r="C2479" s="14">
        <v>0.60416666666666663</v>
      </c>
      <c r="D2479" s="13">
        <v>40834</v>
      </c>
      <c r="E2479" s="14">
        <v>17.562500000000099</v>
      </c>
      <c r="F2479" s="6">
        <f t="shared" si="162"/>
        <v>40834.5625</v>
      </c>
      <c r="G2479" s="7">
        <v>3.7999999999999999E-2</v>
      </c>
      <c r="K2479" s="7">
        <v>3.7999999999999999E-2</v>
      </c>
      <c r="L2479" s="7">
        <f t="shared" si="161"/>
        <v>3.8</v>
      </c>
      <c r="M2479" s="7">
        <f t="shared" si="160"/>
        <v>0.23055319943895994</v>
      </c>
    </row>
    <row r="2480" spans="1:13" x14ac:dyDescent="0.25">
      <c r="A2480" s="6">
        <v>40834.611111111109</v>
      </c>
      <c r="B2480" s="13">
        <v>40834</v>
      </c>
      <c r="C2480" s="14">
        <v>0.61111111111111105</v>
      </c>
      <c r="D2480" s="13">
        <v>40834</v>
      </c>
      <c r="E2480" s="14">
        <v>17.5694444444445</v>
      </c>
      <c r="F2480" s="6">
        <f t="shared" si="162"/>
        <v>40834.569444444445</v>
      </c>
      <c r="G2480" s="7">
        <v>3.7999999999999999E-2</v>
      </c>
      <c r="K2480" s="7">
        <v>3.7999999999999999E-2</v>
      </c>
      <c r="L2480" s="7">
        <f t="shared" si="161"/>
        <v>3.8</v>
      </c>
      <c r="M2480" s="7">
        <f t="shared" si="160"/>
        <v>0.23055319943895994</v>
      </c>
    </row>
    <row r="2481" spans="1:13" x14ac:dyDescent="0.25">
      <c r="A2481" s="6">
        <v>40834.618055555555</v>
      </c>
      <c r="B2481" s="13">
        <v>40834</v>
      </c>
      <c r="C2481" s="14">
        <v>0.61805555555555558</v>
      </c>
      <c r="D2481" s="13">
        <v>40834</v>
      </c>
      <c r="E2481" s="14">
        <v>17.576388888888999</v>
      </c>
      <c r="F2481" s="6">
        <f t="shared" si="162"/>
        <v>40834.576388888891</v>
      </c>
      <c r="G2481" s="7">
        <v>3.7999999999999999E-2</v>
      </c>
      <c r="K2481" s="7">
        <v>3.7999999999999999E-2</v>
      </c>
      <c r="L2481" s="7">
        <f t="shared" si="161"/>
        <v>3.8</v>
      </c>
      <c r="M2481" s="7">
        <f t="shared" si="160"/>
        <v>0.23055319943895994</v>
      </c>
    </row>
    <row r="2482" spans="1:13" x14ac:dyDescent="0.25">
      <c r="A2482" s="6">
        <v>40834.625</v>
      </c>
      <c r="B2482" s="13">
        <v>40834</v>
      </c>
      <c r="C2482" s="14">
        <v>0.625</v>
      </c>
      <c r="D2482" s="13">
        <v>40834</v>
      </c>
      <c r="E2482" s="14">
        <v>17.5833333333334</v>
      </c>
      <c r="F2482" s="6">
        <f t="shared" si="162"/>
        <v>40834.583333333336</v>
      </c>
      <c r="G2482" s="7">
        <v>3.7999999999999999E-2</v>
      </c>
      <c r="K2482" s="7">
        <v>3.7999999999999999E-2</v>
      </c>
      <c r="L2482" s="7">
        <f t="shared" si="161"/>
        <v>3.8</v>
      </c>
      <c r="M2482" s="7">
        <f t="shared" si="160"/>
        <v>0.23055319943895994</v>
      </c>
    </row>
    <row r="2483" spans="1:13" x14ac:dyDescent="0.25">
      <c r="A2483" s="6">
        <v>40834.631944444445</v>
      </c>
      <c r="B2483" s="13">
        <v>40834</v>
      </c>
      <c r="C2483" s="14">
        <v>0.63194444444444442</v>
      </c>
      <c r="D2483" s="13">
        <v>40834</v>
      </c>
      <c r="E2483" s="14">
        <v>17.5902777777778</v>
      </c>
      <c r="F2483" s="6">
        <f t="shared" si="162"/>
        <v>40834.590277777781</v>
      </c>
      <c r="G2483" s="7">
        <v>3.7999999999999999E-2</v>
      </c>
      <c r="K2483" s="7">
        <v>3.7999999999999999E-2</v>
      </c>
      <c r="L2483" s="7">
        <f t="shared" si="161"/>
        <v>3.8</v>
      </c>
      <c r="M2483" s="7">
        <f t="shared" si="160"/>
        <v>0.23055319943895994</v>
      </c>
    </row>
    <row r="2484" spans="1:13" x14ac:dyDescent="0.25">
      <c r="A2484" s="6">
        <v>40834.638888888891</v>
      </c>
      <c r="B2484" s="13">
        <v>40834</v>
      </c>
      <c r="C2484" s="14">
        <v>0.63888888888888895</v>
      </c>
      <c r="D2484" s="13">
        <v>40834</v>
      </c>
      <c r="E2484" s="14">
        <v>17.5972222222223</v>
      </c>
      <c r="F2484" s="6">
        <f t="shared" si="162"/>
        <v>40834.597222222219</v>
      </c>
      <c r="G2484" s="7">
        <v>3.7999999999999999E-2</v>
      </c>
      <c r="K2484" s="7">
        <v>3.7999999999999999E-2</v>
      </c>
      <c r="L2484" s="7">
        <f t="shared" si="161"/>
        <v>3.8</v>
      </c>
      <c r="M2484" s="7">
        <f t="shared" si="160"/>
        <v>0.23055319943895994</v>
      </c>
    </row>
    <row r="2485" spans="1:13" x14ac:dyDescent="0.25">
      <c r="A2485" s="6">
        <v>40834.645833333336</v>
      </c>
      <c r="B2485" s="13">
        <v>40834</v>
      </c>
      <c r="C2485" s="14">
        <v>0.64583333333333337</v>
      </c>
      <c r="D2485" s="13">
        <v>40834</v>
      </c>
      <c r="E2485" s="14">
        <v>17.6041666666667</v>
      </c>
      <c r="F2485" s="6">
        <f t="shared" si="162"/>
        <v>40834.604166666664</v>
      </c>
      <c r="G2485" s="7">
        <v>3.7999999999999999E-2</v>
      </c>
      <c r="K2485" s="7">
        <v>3.7999999999999999E-2</v>
      </c>
      <c r="L2485" s="7">
        <f t="shared" si="161"/>
        <v>3.8</v>
      </c>
      <c r="M2485" s="7">
        <f t="shared" si="160"/>
        <v>0.23055319943895994</v>
      </c>
    </row>
    <row r="2486" spans="1:13" x14ac:dyDescent="0.25">
      <c r="A2486" s="6">
        <v>40834.652777777781</v>
      </c>
      <c r="B2486" s="13">
        <v>40834</v>
      </c>
      <c r="C2486" s="14">
        <v>0.65277777777777779</v>
      </c>
      <c r="D2486" s="13">
        <v>40834</v>
      </c>
      <c r="E2486" s="14">
        <v>17.6111111111112</v>
      </c>
      <c r="F2486" s="6">
        <f t="shared" si="162"/>
        <v>40834.611111111109</v>
      </c>
      <c r="G2486" s="7">
        <v>3.7999999999999999E-2</v>
      </c>
      <c r="K2486" s="7">
        <v>3.7999999999999999E-2</v>
      </c>
      <c r="L2486" s="7">
        <f t="shared" si="161"/>
        <v>3.8</v>
      </c>
      <c r="M2486" s="7">
        <f t="shared" si="160"/>
        <v>0.23055319943895994</v>
      </c>
    </row>
    <row r="2487" spans="1:13" x14ac:dyDescent="0.25">
      <c r="A2487" s="6">
        <v>40834.659722222219</v>
      </c>
      <c r="B2487" s="13">
        <v>40834</v>
      </c>
      <c r="C2487" s="14">
        <v>0.65972222222222221</v>
      </c>
      <c r="D2487" s="13">
        <v>40834</v>
      </c>
      <c r="E2487" s="14">
        <v>17.6180555555556</v>
      </c>
      <c r="F2487" s="6">
        <f t="shared" si="162"/>
        <v>40834.618055555555</v>
      </c>
      <c r="G2487" s="7">
        <v>3.7999999999999999E-2</v>
      </c>
      <c r="K2487" s="7">
        <v>3.7999999999999999E-2</v>
      </c>
      <c r="L2487" s="7">
        <f t="shared" si="161"/>
        <v>3.8</v>
      </c>
      <c r="M2487" s="7">
        <f t="shared" si="160"/>
        <v>0.23055319943895994</v>
      </c>
    </row>
    <row r="2488" spans="1:13" x14ac:dyDescent="0.25">
      <c r="A2488" s="6">
        <v>40834.666666666664</v>
      </c>
      <c r="B2488" s="13">
        <v>40834</v>
      </c>
      <c r="C2488" s="14">
        <v>0.66666666666666663</v>
      </c>
      <c r="D2488" s="13">
        <v>40834</v>
      </c>
      <c r="E2488" s="14">
        <v>17.625000000000099</v>
      </c>
      <c r="F2488" s="6">
        <f t="shared" si="162"/>
        <v>40834.625</v>
      </c>
      <c r="G2488" s="7">
        <v>3.7999999999999999E-2</v>
      </c>
      <c r="K2488" s="7">
        <v>3.7999999999999999E-2</v>
      </c>
      <c r="L2488" s="7">
        <f t="shared" si="161"/>
        <v>3.8</v>
      </c>
      <c r="M2488" s="7">
        <f t="shared" si="160"/>
        <v>0.23055319943895994</v>
      </c>
    </row>
    <row r="2489" spans="1:13" x14ac:dyDescent="0.25">
      <c r="A2489" s="6">
        <v>40834.673611111109</v>
      </c>
      <c r="B2489" s="13">
        <v>40834</v>
      </c>
      <c r="C2489" s="14">
        <v>0.67361111111111116</v>
      </c>
      <c r="D2489" s="13">
        <v>40834</v>
      </c>
      <c r="E2489" s="14">
        <v>17.6319444444445</v>
      </c>
      <c r="F2489" s="6">
        <f t="shared" si="162"/>
        <v>40834.631944444445</v>
      </c>
      <c r="G2489" s="7">
        <v>3.7999999999999999E-2</v>
      </c>
      <c r="K2489" s="7">
        <v>3.7999999999999999E-2</v>
      </c>
      <c r="L2489" s="7">
        <f t="shared" si="161"/>
        <v>3.8</v>
      </c>
      <c r="M2489" s="7">
        <f t="shared" si="160"/>
        <v>0.23055319943895994</v>
      </c>
    </row>
    <row r="2490" spans="1:13" x14ac:dyDescent="0.25">
      <c r="A2490" s="6">
        <v>40834.680555555555</v>
      </c>
      <c r="B2490" s="13">
        <v>40834</v>
      </c>
      <c r="C2490" s="14">
        <v>0.68055555555555547</v>
      </c>
      <c r="D2490" s="13">
        <v>40834</v>
      </c>
      <c r="E2490" s="14">
        <v>17.638888888888999</v>
      </c>
      <c r="F2490" s="6">
        <f t="shared" si="162"/>
        <v>40834.638888888891</v>
      </c>
      <c r="G2490" s="7">
        <v>3.7999999999999999E-2</v>
      </c>
      <c r="K2490" s="7">
        <v>3.7999999999999999E-2</v>
      </c>
      <c r="L2490" s="7">
        <f t="shared" si="161"/>
        <v>3.8</v>
      </c>
      <c r="M2490" s="7">
        <f t="shared" si="160"/>
        <v>0.23055319943895994</v>
      </c>
    </row>
    <row r="2491" spans="1:13" x14ac:dyDescent="0.25">
      <c r="A2491" s="6">
        <v>40834.6875</v>
      </c>
      <c r="B2491" s="13">
        <v>40834</v>
      </c>
      <c r="C2491" s="14">
        <v>0.6875</v>
      </c>
      <c r="D2491" s="13">
        <v>40834</v>
      </c>
      <c r="E2491" s="14">
        <v>17.6458333333334</v>
      </c>
      <c r="F2491" s="6">
        <f t="shared" si="162"/>
        <v>40834.645833333336</v>
      </c>
      <c r="G2491" s="7">
        <v>3.7999999999999999E-2</v>
      </c>
      <c r="K2491" s="7">
        <v>3.7999999999999999E-2</v>
      </c>
      <c r="L2491" s="7">
        <f t="shared" si="161"/>
        <v>3.8</v>
      </c>
      <c r="M2491" s="7">
        <f t="shared" si="160"/>
        <v>0.23055319943895994</v>
      </c>
    </row>
    <row r="2492" spans="1:13" x14ac:dyDescent="0.25">
      <c r="A2492" s="6">
        <v>40834.694444444445</v>
      </c>
      <c r="B2492" s="13">
        <v>40834</v>
      </c>
      <c r="C2492" s="14">
        <v>0.69444444444444453</v>
      </c>
      <c r="D2492" s="13">
        <v>40834</v>
      </c>
      <c r="E2492" s="14">
        <v>17.6527777777778</v>
      </c>
      <c r="F2492" s="6">
        <f t="shared" si="162"/>
        <v>40834.652777777781</v>
      </c>
      <c r="G2492" s="7">
        <v>3.6999999999999998E-2</v>
      </c>
      <c r="K2492" s="7">
        <v>3.6999999999999998E-2</v>
      </c>
      <c r="L2492" s="7">
        <f t="shared" si="161"/>
        <v>3.6999999999999997</v>
      </c>
      <c r="M2492" s="7">
        <f t="shared" si="160"/>
        <v>0.21707394716061687</v>
      </c>
    </row>
    <row r="2493" spans="1:13" x14ac:dyDescent="0.25">
      <c r="A2493" s="6">
        <v>40834.701388888891</v>
      </c>
      <c r="B2493" s="13">
        <v>40834</v>
      </c>
      <c r="C2493" s="14">
        <v>0.70138888888888884</v>
      </c>
      <c r="D2493" s="13">
        <v>40834</v>
      </c>
      <c r="E2493" s="14">
        <v>17.6597222222223</v>
      </c>
      <c r="F2493" s="6">
        <f t="shared" si="162"/>
        <v>40834.659722222219</v>
      </c>
      <c r="G2493" s="7">
        <v>3.6999999999999998E-2</v>
      </c>
      <c r="K2493" s="7">
        <v>3.6999999999999998E-2</v>
      </c>
      <c r="L2493" s="7">
        <f t="shared" si="161"/>
        <v>3.6999999999999997</v>
      </c>
      <c r="M2493" s="7">
        <f t="shared" si="160"/>
        <v>0.21707394716061687</v>
      </c>
    </row>
    <row r="2494" spans="1:13" x14ac:dyDescent="0.25">
      <c r="A2494" s="6">
        <v>40834.708333333336</v>
      </c>
      <c r="B2494" s="13">
        <v>40834</v>
      </c>
      <c r="C2494" s="14">
        <v>0.70833333333333337</v>
      </c>
      <c r="D2494" s="13">
        <v>40834</v>
      </c>
      <c r="E2494" s="14">
        <v>17.6666666666667</v>
      </c>
      <c r="F2494" s="6">
        <f t="shared" si="162"/>
        <v>40834.666666666664</v>
      </c>
      <c r="G2494" s="7">
        <v>3.6999999999999998E-2</v>
      </c>
      <c r="K2494" s="7">
        <v>3.6999999999999998E-2</v>
      </c>
      <c r="L2494" s="7">
        <f t="shared" si="161"/>
        <v>3.6999999999999997</v>
      </c>
      <c r="M2494" s="7">
        <f t="shared" si="160"/>
        <v>0.21707394716061687</v>
      </c>
    </row>
    <row r="2495" spans="1:13" x14ac:dyDescent="0.25">
      <c r="A2495" s="6">
        <v>40834.715277777781</v>
      </c>
      <c r="B2495" s="13">
        <v>40834</v>
      </c>
      <c r="C2495" s="14">
        <v>0.71527777777777779</v>
      </c>
      <c r="D2495" s="13">
        <v>40834</v>
      </c>
      <c r="E2495" s="14">
        <v>17.6736111111112</v>
      </c>
      <c r="F2495" s="6">
        <f t="shared" si="162"/>
        <v>40834.673611111109</v>
      </c>
      <c r="G2495" s="7">
        <v>3.6999999999999998E-2</v>
      </c>
      <c r="K2495" s="7">
        <v>3.6999999999999998E-2</v>
      </c>
      <c r="L2495" s="7">
        <f t="shared" si="161"/>
        <v>3.6999999999999997</v>
      </c>
      <c r="M2495" s="7">
        <f t="shared" si="160"/>
        <v>0.21707394716061687</v>
      </c>
    </row>
    <row r="2496" spans="1:13" x14ac:dyDescent="0.25">
      <c r="A2496" s="6">
        <v>40834.722222222219</v>
      </c>
      <c r="B2496" s="13">
        <v>40834</v>
      </c>
      <c r="C2496" s="14">
        <v>0.72222222222222221</v>
      </c>
      <c r="D2496" s="13">
        <v>40834</v>
      </c>
      <c r="E2496" s="14">
        <v>17.6805555555556</v>
      </c>
      <c r="F2496" s="6">
        <f t="shared" si="162"/>
        <v>40834.680555555555</v>
      </c>
      <c r="G2496" s="7">
        <v>3.6999999999999998E-2</v>
      </c>
      <c r="K2496" s="7">
        <v>3.6999999999999998E-2</v>
      </c>
      <c r="L2496" s="7">
        <f t="shared" si="161"/>
        <v>3.6999999999999997</v>
      </c>
      <c r="M2496" s="7">
        <f t="shared" si="160"/>
        <v>0.21707394716061687</v>
      </c>
    </row>
    <row r="2497" spans="1:13" x14ac:dyDescent="0.25">
      <c r="A2497" s="6">
        <v>40834.729166666664</v>
      </c>
      <c r="B2497" s="13">
        <v>40834</v>
      </c>
      <c r="C2497" s="14">
        <v>0.72916666666666663</v>
      </c>
      <c r="D2497" s="13">
        <v>40834</v>
      </c>
      <c r="E2497" s="14">
        <v>17.687500000000099</v>
      </c>
      <c r="F2497" s="6">
        <f t="shared" si="162"/>
        <v>40834.6875</v>
      </c>
      <c r="G2497" s="7">
        <v>3.6999999999999998E-2</v>
      </c>
      <c r="K2497" s="7">
        <v>3.6999999999999998E-2</v>
      </c>
      <c r="L2497" s="7">
        <f t="shared" si="161"/>
        <v>3.6999999999999997</v>
      </c>
      <c r="M2497" s="7">
        <f t="shared" si="160"/>
        <v>0.21707394716061687</v>
      </c>
    </row>
    <row r="2498" spans="1:13" x14ac:dyDescent="0.25">
      <c r="A2498" s="6">
        <v>40834.736111111109</v>
      </c>
      <c r="B2498" s="13">
        <v>40834</v>
      </c>
      <c r="C2498" s="14">
        <v>0.73611111111111116</v>
      </c>
      <c r="D2498" s="13">
        <v>40834</v>
      </c>
      <c r="E2498" s="14">
        <v>17.6944444444445</v>
      </c>
      <c r="F2498" s="6">
        <f t="shared" si="162"/>
        <v>40834.694444444445</v>
      </c>
      <c r="G2498" s="7">
        <v>3.6999999999999998E-2</v>
      </c>
      <c r="K2498" s="7">
        <v>3.6999999999999998E-2</v>
      </c>
      <c r="L2498" s="7">
        <f t="shared" si="161"/>
        <v>3.6999999999999997</v>
      </c>
      <c r="M2498" s="7">
        <f t="shared" si="160"/>
        <v>0.21707394716061687</v>
      </c>
    </row>
    <row r="2499" spans="1:13" x14ac:dyDescent="0.25">
      <c r="A2499" s="6">
        <v>40834.743055555555</v>
      </c>
      <c r="B2499" s="13">
        <v>40834</v>
      </c>
      <c r="C2499" s="14">
        <v>0.74305555555555547</v>
      </c>
      <c r="D2499" s="13">
        <v>40834</v>
      </c>
      <c r="E2499" s="14">
        <v>17.701388888888999</v>
      </c>
      <c r="F2499" s="6">
        <f t="shared" si="162"/>
        <v>40834.701388888891</v>
      </c>
      <c r="G2499" s="7">
        <v>3.6999999999999998E-2</v>
      </c>
      <c r="K2499" s="7">
        <v>3.6999999999999998E-2</v>
      </c>
      <c r="L2499" s="7">
        <f t="shared" si="161"/>
        <v>3.6999999999999997</v>
      </c>
      <c r="M2499" s="7">
        <f t="shared" ref="M2499:M2562" si="163">IF(L2499&lt;10.1,(0.011299*L2499^2.259),(0.00526*L2499^2.542))</f>
        <v>0.21707394716061687</v>
      </c>
    </row>
    <row r="2500" spans="1:13" x14ac:dyDescent="0.25">
      <c r="A2500" s="6">
        <v>40834.75</v>
      </c>
      <c r="B2500" s="13">
        <v>40834</v>
      </c>
      <c r="C2500" s="14">
        <v>0.75</v>
      </c>
      <c r="D2500" s="13">
        <v>40834</v>
      </c>
      <c r="E2500" s="14">
        <v>17.7083333333334</v>
      </c>
      <c r="F2500" s="6">
        <f t="shared" si="162"/>
        <v>40834.708333333336</v>
      </c>
      <c r="G2500" s="7">
        <v>3.6999999999999998E-2</v>
      </c>
      <c r="K2500" s="7">
        <v>3.6999999999999998E-2</v>
      </c>
      <c r="L2500" s="7">
        <f t="shared" si="161"/>
        <v>3.6999999999999997</v>
      </c>
      <c r="M2500" s="7">
        <f t="shared" si="163"/>
        <v>0.21707394716061687</v>
      </c>
    </row>
    <row r="2501" spans="1:13" x14ac:dyDescent="0.25">
      <c r="A2501" s="6">
        <v>40834.756944444445</v>
      </c>
      <c r="B2501" s="13">
        <v>40834</v>
      </c>
      <c r="C2501" s="14">
        <v>0.75694444444444453</v>
      </c>
      <c r="D2501" s="13">
        <v>40834</v>
      </c>
      <c r="E2501" s="14">
        <v>17.7152777777778</v>
      </c>
      <c r="F2501" s="6">
        <f t="shared" si="162"/>
        <v>40834.715277777781</v>
      </c>
      <c r="G2501" s="7">
        <v>3.5999999999999997E-2</v>
      </c>
      <c r="K2501" s="7">
        <v>3.5999999999999997E-2</v>
      </c>
      <c r="L2501" s="7">
        <f t="shared" ref="L2501:L2564" si="164">K2501*100</f>
        <v>3.5999999999999996</v>
      </c>
      <c r="M2501" s="7">
        <f t="shared" si="163"/>
        <v>0.20404565812217454</v>
      </c>
    </row>
    <row r="2502" spans="1:13" x14ac:dyDescent="0.25">
      <c r="A2502" s="6">
        <v>40834.763888888891</v>
      </c>
      <c r="B2502" s="13">
        <v>40834</v>
      </c>
      <c r="C2502" s="14">
        <v>0.76388888888888884</v>
      </c>
      <c r="D2502" s="13">
        <v>40834</v>
      </c>
      <c r="E2502" s="14">
        <v>17.7222222222223</v>
      </c>
      <c r="F2502" s="6">
        <f t="shared" si="162"/>
        <v>40834.722222222219</v>
      </c>
      <c r="G2502" s="7">
        <v>3.5999999999999997E-2</v>
      </c>
      <c r="K2502" s="7">
        <v>3.5999999999999997E-2</v>
      </c>
      <c r="L2502" s="7">
        <f t="shared" si="164"/>
        <v>3.5999999999999996</v>
      </c>
      <c r="M2502" s="7">
        <f t="shared" si="163"/>
        <v>0.20404565812217454</v>
      </c>
    </row>
    <row r="2503" spans="1:13" x14ac:dyDescent="0.25">
      <c r="A2503" s="6">
        <v>40834.770833333336</v>
      </c>
      <c r="B2503" s="13">
        <v>40834</v>
      </c>
      <c r="C2503" s="14">
        <v>0.77083333333333337</v>
      </c>
      <c r="D2503" s="13">
        <v>40834</v>
      </c>
      <c r="E2503" s="14">
        <v>17.7291666666667</v>
      </c>
      <c r="F2503" s="6">
        <f t="shared" si="162"/>
        <v>40834.729166666664</v>
      </c>
      <c r="G2503" s="7">
        <v>3.5999999999999997E-2</v>
      </c>
      <c r="K2503" s="7">
        <v>3.5999999999999997E-2</v>
      </c>
      <c r="L2503" s="7">
        <f t="shared" si="164"/>
        <v>3.5999999999999996</v>
      </c>
      <c r="M2503" s="7">
        <f t="shared" si="163"/>
        <v>0.20404565812217454</v>
      </c>
    </row>
    <row r="2504" spans="1:13" x14ac:dyDescent="0.25">
      <c r="A2504" s="6">
        <v>40834.777777777781</v>
      </c>
      <c r="B2504" s="13">
        <v>40834</v>
      </c>
      <c r="C2504" s="14">
        <v>0.77777777777777779</v>
      </c>
      <c r="D2504" s="13">
        <v>40834</v>
      </c>
      <c r="E2504" s="14">
        <v>17.7361111111112</v>
      </c>
      <c r="F2504" s="6">
        <f t="shared" si="162"/>
        <v>40834.736111111109</v>
      </c>
      <c r="G2504" s="7">
        <v>3.5999999999999997E-2</v>
      </c>
      <c r="K2504" s="7">
        <v>3.5999999999999997E-2</v>
      </c>
      <c r="L2504" s="7">
        <f t="shared" si="164"/>
        <v>3.5999999999999996</v>
      </c>
      <c r="M2504" s="7">
        <f t="shared" si="163"/>
        <v>0.20404565812217454</v>
      </c>
    </row>
    <row r="2505" spans="1:13" x14ac:dyDescent="0.25">
      <c r="A2505" s="6">
        <v>40834.784722222219</v>
      </c>
      <c r="B2505" s="13">
        <v>40834</v>
      </c>
      <c r="C2505" s="14">
        <v>0.78472222222222221</v>
      </c>
      <c r="D2505" s="13">
        <v>40834</v>
      </c>
      <c r="E2505" s="14">
        <v>17.7430555555556</v>
      </c>
      <c r="F2505" s="6">
        <f t="shared" si="162"/>
        <v>40834.743055555555</v>
      </c>
      <c r="G2505" s="7">
        <v>3.6999999999999998E-2</v>
      </c>
      <c r="K2505" s="7">
        <v>3.6999999999999998E-2</v>
      </c>
      <c r="L2505" s="7">
        <f t="shared" si="164"/>
        <v>3.6999999999999997</v>
      </c>
      <c r="M2505" s="7">
        <f t="shared" si="163"/>
        <v>0.21707394716061687</v>
      </c>
    </row>
    <row r="2506" spans="1:13" x14ac:dyDescent="0.25">
      <c r="A2506" s="6">
        <v>40834.791666666664</v>
      </c>
      <c r="B2506" s="13">
        <v>40834</v>
      </c>
      <c r="C2506" s="14">
        <v>0.79166666666666663</v>
      </c>
      <c r="D2506" s="13">
        <v>40834</v>
      </c>
      <c r="E2506" s="14">
        <v>17.750000000000099</v>
      </c>
      <c r="F2506" s="6">
        <f t="shared" si="162"/>
        <v>40834.75</v>
      </c>
      <c r="G2506" s="7">
        <v>3.6999999999999998E-2</v>
      </c>
      <c r="K2506" s="7">
        <v>3.6999999999999998E-2</v>
      </c>
      <c r="L2506" s="7">
        <f t="shared" si="164"/>
        <v>3.6999999999999997</v>
      </c>
      <c r="M2506" s="7">
        <f t="shared" si="163"/>
        <v>0.21707394716061687</v>
      </c>
    </row>
    <row r="2507" spans="1:13" x14ac:dyDescent="0.25">
      <c r="A2507" s="6">
        <v>40834.798611111109</v>
      </c>
      <c r="B2507" s="13">
        <v>40834</v>
      </c>
      <c r="C2507" s="14">
        <v>0.79861111111111116</v>
      </c>
      <c r="D2507" s="13">
        <v>40834</v>
      </c>
      <c r="E2507" s="14">
        <v>17.7569444444445</v>
      </c>
      <c r="F2507" s="6">
        <f t="shared" si="162"/>
        <v>40834.756944444445</v>
      </c>
      <c r="G2507" s="7">
        <v>3.6999999999999998E-2</v>
      </c>
      <c r="K2507" s="7">
        <v>3.6999999999999998E-2</v>
      </c>
      <c r="L2507" s="7">
        <f t="shared" si="164"/>
        <v>3.6999999999999997</v>
      </c>
      <c r="M2507" s="7">
        <f t="shared" si="163"/>
        <v>0.21707394716061687</v>
      </c>
    </row>
    <row r="2508" spans="1:13" x14ac:dyDescent="0.25">
      <c r="A2508" s="6">
        <v>40834.805555555555</v>
      </c>
      <c r="B2508" s="13">
        <v>40834</v>
      </c>
      <c r="C2508" s="14">
        <v>0.80555555555555547</v>
      </c>
      <c r="D2508" s="13">
        <v>40834</v>
      </c>
      <c r="E2508" s="14">
        <v>17.763888888888999</v>
      </c>
      <c r="F2508" s="6">
        <f t="shared" si="162"/>
        <v>40834.763888888891</v>
      </c>
      <c r="G2508" s="7">
        <v>3.6999999999999998E-2</v>
      </c>
      <c r="K2508" s="7">
        <v>3.6999999999999998E-2</v>
      </c>
      <c r="L2508" s="7">
        <f t="shared" si="164"/>
        <v>3.6999999999999997</v>
      </c>
      <c r="M2508" s="7">
        <f t="shared" si="163"/>
        <v>0.21707394716061687</v>
      </c>
    </row>
    <row r="2509" spans="1:13" x14ac:dyDescent="0.25">
      <c r="A2509" s="6">
        <v>40834.8125</v>
      </c>
      <c r="B2509" s="13">
        <v>40834</v>
      </c>
      <c r="C2509" s="14">
        <v>0.8125</v>
      </c>
      <c r="D2509" s="13">
        <v>40834</v>
      </c>
      <c r="E2509" s="14">
        <v>17.7708333333334</v>
      </c>
      <c r="F2509" s="6">
        <f t="shared" si="162"/>
        <v>40834.770833333336</v>
      </c>
      <c r="G2509" s="7">
        <v>3.6999999999999998E-2</v>
      </c>
      <c r="K2509" s="7">
        <v>3.6999999999999998E-2</v>
      </c>
      <c r="L2509" s="7">
        <f t="shared" si="164"/>
        <v>3.6999999999999997</v>
      </c>
      <c r="M2509" s="7">
        <f t="shared" si="163"/>
        <v>0.21707394716061687</v>
      </c>
    </row>
    <row r="2510" spans="1:13" x14ac:dyDescent="0.25">
      <c r="A2510" s="6">
        <v>40834.819444444445</v>
      </c>
      <c r="B2510" s="13">
        <v>40834</v>
      </c>
      <c r="C2510" s="14">
        <v>0.81944444444444453</v>
      </c>
      <c r="D2510" s="13">
        <v>40834</v>
      </c>
      <c r="E2510" s="14">
        <v>17.7777777777778</v>
      </c>
      <c r="F2510" s="6">
        <f t="shared" si="162"/>
        <v>40834.777777777781</v>
      </c>
      <c r="G2510" s="7">
        <v>3.6999999999999998E-2</v>
      </c>
      <c r="K2510" s="7">
        <v>3.6999999999999998E-2</v>
      </c>
      <c r="L2510" s="7">
        <f t="shared" si="164"/>
        <v>3.6999999999999997</v>
      </c>
      <c r="M2510" s="7">
        <f t="shared" si="163"/>
        <v>0.21707394716061687</v>
      </c>
    </row>
    <row r="2511" spans="1:13" x14ac:dyDescent="0.25">
      <c r="A2511" s="6">
        <v>40834.826388888891</v>
      </c>
      <c r="B2511" s="13">
        <v>40834</v>
      </c>
      <c r="C2511" s="14">
        <v>0.82638888888888884</v>
      </c>
      <c r="D2511" s="13">
        <v>40834</v>
      </c>
      <c r="E2511" s="14">
        <v>17.7847222222223</v>
      </c>
      <c r="F2511" s="6">
        <f t="shared" si="162"/>
        <v>40834.784722222219</v>
      </c>
      <c r="G2511" s="7">
        <v>3.6999999999999998E-2</v>
      </c>
      <c r="K2511" s="7">
        <v>3.6999999999999998E-2</v>
      </c>
      <c r="L2511" s="7">
        <f t="shared" si="164"/>
        <v>3.6999999999999997</v>
      </c>
      <c r="M2511" s="7">
        <f t="shared" si="163"/>
        <v>0.21707394716061687</v>
      </c>
    </row>
    <row r="2512" spans="1:13" x14ac:dyDescent="0.25">
      <c r="A2512" s="6">
        <v>40834.833333333336</v>
      </c>
      <c r="B2512" s="13">
        <v>40834</v>
      </c>
      <c r="C2512" s="14">
        <v>0.83333333333333337</v>
      </c>
      <c r="D2512" s="13">
        <v>40834</v>
      </c>
      <c r="E2512" s="14">
        <v>17.7916666666667</v>
      </c>
      <c r="F2512" s="6">
        <f t="shared" si="162"/>
        <v>40834.791666666664</v>
      </c>
      <c r="G2512" s="7">
        <v>3.6999999999999998E-2</v>
      </c>
      <c r="K2512" s="7">
        <v>3.6999999999999998E-2</v>
      </c>
      <c r="L2512" s="7">
        <f t="shared" si="164"/>
        <v>3.6999999999999997</v>
      </c>
      <c r="M2512" s="7">
        <f t="shared" si="163"/>
        <v>0.21707394716061687</v>
      </c>
    </row>
    <row r="2513" spans="1:13" x14ac:dyDescent="0.25">
      <c r="A2513" s="6">
        <v>40834.840277777781</v>
      </c>
      <c r="B2513" s="13">
        <v>40834</v>
      </c>
      <c r="C2513" s="14">
        <v>0.84027777777777779</v>
      </c>
      <c r="D2513" s="13">
        <v>40834</v>
      </c>
      <c r="E2513" s="14">
        <v>17.7986111111112</v>
      </c>
      <c r="F2513" s="6">
        <f t="shared" si="162"/>
        <v>40834.798611111109</v>
      </c>
      <c r="G2513" s="7">
        <v>3.6999999999999998E-2</v>
      </c>
      <c r="K2513" s="7">
        <v>3.6999999999999998E-2</v>
      </c>
      <c r="L2513" s="7">
        <f t="shared" si="164"/>
        <v>3.6999999999999997</v>
      </c>
      <c r="M2513" s="7">
        <f t="shared" si="163"/>
        <v>0.21707394716061687</v>
      </c>
    </row>
    <row r="2514" spans="1:13" x14ac:dyDescent="0.25">
      <c r="A2514" s="6">
        <v>40834.847222222219</v>
      </c>
      <c r="B2514" s="13">
        <v>40834</v>
      </c>
      <c r="C2514" s="14">
        <v>0.84722222222222221</v>
      </c>
      <c r="D2514" s="13">
        <v>40834</v>
      </c>
      <c r="E2514" s="14">
        <v>17.8055555555556</v>
      </c>
      <c r="F2514" s="6">
        <f t="shared" si="162"/>
        <v>40834.805555555555</v>
      </c>
      <c r="G2514" s="7">
        <v>3.6999999999999998E-2</v>
      </c>
      <c r="K2514" s="7">
        <v>3.6999999999999998E-2</v>
      </c>
      <c r="L2514" s="7">
        <f t="shared" si="164"/>
        <v>3.6999999999999997</v>
      </c>
      <c r="M2514" s="7">
        <f t="shared" si="163"/>
        <v>0.21707394716061687</v>
      </c>
    </row>
    <row r="2515" spans="1:13" x14ac:dyDescent="0.25">
      <c r="A2515" s="6">
        <v>40834.854166666664</v>
      </c>
      <c r="B2515" s="13">
        <v>40834</v>
      </c>
      <c r="C2515" s="14">
        <v>0.85416666666666663</v>
      </c>
      <c r="D2515" s="13">
        <v>40834</v>
      </c>
      <c r="E2515" s="14">
        <v>17.812500000000099</v>
      </c>
      <c r="F2515" s="6">
        <f t="shared" si="162"/>
        <v>40834.8125</v>
      </c>
      <c r="G2515" s="7">
        <v>3.6999999999999998E-2</v>
      </c>
      <c r="K2515" s="7">
        <v>3.6999999999999998E-2</v>
      </c>
      <c r="L2515" s="7">
        <f t="shared" si="164"/>
        <v>3.6999999999999997</v>
      </c>
      <c r="M2515" s="7">
        <f t="shared" si="163"/>
        <v>0.21707394716061687</v>
      </c>
    </row>
    <row r="2516" spans="1:13" x14ac:dyDescent="0.25">
      <c r="A2516" s="6">
        <v>40834.861111111109</v>
      </c>
      <c r="B2516" s="13">
        <v>40834</v>
      </c>
      <c r="C2516" s="14">
        <v>0.86111111111111116</v>
      </c>
      <c r="D2516" s="13">
        <v>40834</v>
      </c>
      <c r="E2516" s="14">
        <v>17.8194444444445</v>
      </c>
      <c r="F2516" s="6">
        <f t="shared" si="162"/>
        <v>40834.819444444445</v>
      </c>
      <c r="G2516" s="7">
        <v>3.6999999999999998E-2</v>
      </c>
      <c r="K2516" s="7">
        <v>3.6999999999999998E-2</v>
      </c>
      <c r="L2516" s="7">
        <f t="shared" si="164"/>
        <v>3.6999999999999997</v>
      </c>
      <c r="M2516" s="7">
        <f t="shared" si="163"/>
        <v>0.21707394716061687</v>
      </c>
    </row>
    <row r="2517" spans="1:13" x14ac:dyDescent="0.25">
      <c r="A2517" s="6">
        <v>40834.868055555555</v>
      </c>
      <c r="B2517" s="13">
        <v>40834</v>
      </c>
      <c r="C2517" s="14">
        <v>0.86805555555555547</v>
      </c>
      <c r="D2517" s="13">
        <v>40834</v>
      </c>
      <c r="E2517" s="14">
        <v>17.826388888888999</v>
      </c>
      <c r="F2517" s="6">
        <f t="shared" si="162"/>
        <v>40834.826388888891</v>
      </c>
      <c r="G2517" s="7">
        <v>3.6999999999999998E-2</v>
      </c>
      <c r="K2517" s="7">
        <v>3.6999999999999998E-2</v>
      </c>
      <c r="L2517" s="7">
        <f t="shared" si="164"/>
        <v>3.6999999999999997</v>
      </c>
      <c r="M2517" s="7">
        <f t="shared" si="163"/>
        <v>0.21707394716061687</v>
      </c>
    </row>
    <row r="2518" spans="1:13" x14ac:dyDescent="0.25">
      <c r="A2518" s="6">
        <v>40834.875</v>
      </c>
      <c r="B2518" s="13">
        <v>40834</v>
      </c>
      <c r="C2518" s="14">
        <v>0.875</v>
      </c>
      <c r="D2518" s="13">
        <v>40834</v>
      </c>
      <c r="E2518" s="14">
        <v>17.8333333333334</v>
      </c>
      <c r="F2518" s="6">
        <f t="shared" si="162"/>
        <v>40834.833333333336</v>
      </c>
      <c r="G2518" s="7">
        <v>3.6999999999999998E-2</v>
      </c>
      <c r="K2518" s="7">
        <v>3.6999999999999998E-2</v>
      </c>
      <c r="L2518" s="7">
        <f t="shared" si="164"/>
        <v>3.6999999999999997</v>
      </c>
      <c r="M2518" s="7">
        <f t="shared" si="163"/>
        <v>0.21707394716061687</v>
      </c>
    </row>
    <row r="2519" spans="1:13" x14ac:dyDescent="0.25">
      <c r="A2519" s="6">
        <v>40834.881944444445</v>
      </c>
      <c r="B2519" s="13">
        <v>40834</v>
      </c>
      <c r="C2519" s="14">
        <v>0.88194444444444453</v>
      </c>
      <c r="D2519" s="13">
        <v>40834</v>
      </c>
      <c r="E2519" s="14">
        <v>17.8402777777778</v>
      </c>
      <c r="F2519" s="6">
        <f t="shared" si="162"/>
        <v>40834.840277777781</v>
      </c>
      <c r="G2519" s="7">
        <v>3.6999999999999998E-2</v>
      </c>
      <c r="K2519" s="7">
        <v>3.6999999999999998E-2</v>
      </c>
      <c r="L2519" s="7">
        <f t="shared" si="164"/>
        <v>3.6999999999999997</v>
      </c>
      <c r="M2519" s="7">
        <f t="shared" si="163"/>
        <v>0.21707394716061687</v>
      </c>
    </row>
    <row r="2520" spans="1:13" x14ac:dyDescent="0.25">
      <c r="A2520" s="6">
        <v>40834.888888888891</v>
      </c>
      <c r="B2520" s="13">
        <v>40834</v>
      </c>
      <c r="C2520" s="14">
        <v>0.88888888888888884</v>
      </c>
      <c r="D2520" s="13">
        <v>40834</v>
      </c>
      <c r="E2520" s="14">
        <v>17.8472222222223</v>
      </c>
      <c r="F2520" s="6">
        <f t="shared" si="162"/>
        <v>40834.847222222219</v>
      </c>
      <c r="G2520" s="7">
        <v>3.6999999999999998E-2</v>
      </c>
      <c r="K2520" s="7">
        <v>3.6999999999999998E-2</v>
      </c>
      <c r="L2520" s="7">
        <f t="shared" si="164"/>
        <v>3.6999999999999997</v>
      </c>
      <c r="M2520" s="7">
        <f t="shared" si="163"/>
        <v>0.21707394716061687</v>
      </c>
    </row>
    <row r="2521" spans="1:13" x14ac:dyDescent="0.25">
      <c r="A2521" s="6">
        <v>40834.895833333336</v>
      </c>
      <c r="B2521" s="13">
        <v>40834</v>
      </c>
      <c r="C2521" s="14">
        <v>0.89583333333333337</v>
      </c>
      <c r="D2521" s="13">
        <v>40834</v>
      </c>
      <c r="E2521" s="14">
        <v>17.8541666666667</v>
      </c>
      <c r="F2521" s="6">
        <f t="shared" si="162"/>
        <v>40834.854166666664</v>
      </c>
      <c r="G2521" s="7">
        <v>3.5999999999999997E-2</v>
      </c>
      <c r="K2521" s="7">
        <v>3.5999999999999997E-2</v>
      </c>
      <c r="L2521" s="7">
        <f t="shared" si="164"/>
        <v>3.5999999999999996</v>
      </c>
      <c r="M2521" s="7">
        <f t="shared" si="163"/>
        <v>0.20404565812217454</v>
      </c>
    </row>
    <row r="2522" spans="1:13" x14ac:dyDescent="0.25">
      <c r="A2522" s="6">
        <v>40834.902777777781</v>
      </c>
      <c r="B2522" s="13">
        <v>40834</v>
      </c>
      <c r="C2522" s="14">
        <v>0.90277777777777779</v>
      </c>
      <c r="D2522" s="13">
        <v>40834</v>
      </c>
      <c r="E2522" s="14">
        <v>17.8611111111112</v>
      </c>
      <c r="F2522" s="6">
        <f t="shared" si="162"/>
        <v>40834.861111111109</v>
      </c>
      <c r="G2522" s="7">
        <v>3.5999999999999997E-2</v>
      </c>
      <c r="K2522" s="7">
        <v>3.5999999999999997E-2</v>
      </c>
      <c r="L2522" s="7">
        <f t="shared" si="164"/>
        <v>3.5999999999999996</v>
      </c>
      <c r="M2522" s="7">
        <f t="shared" si="163"/>
        <v>0.20404565812217454</v>
      </c>
    </row>
    <row r="2523" spans="1:13" x14ac:dyDescent="0.25">
      <c r="A2523" s="6">
        <v>40834.909722222219</v>
      </c>
      <c r="B2523" s="13">
        <v>40834</v>
      </c>
      <c r="C2523" s="14">
        <v>0.90972222222222221</v>
      </c>
      <c r="D2523" s="13">
        <v>40834</v>
      </c>
      <c r="E2523" s="14">
        <v>17.8680555555556</v>
      </c>
      <c r="F2523" s="6">
        <f t="shared" si="162"/>
        <v>40834.868055555555</v>
      </c>
      <c r="G2523" s="7">
        <v>3.5999999999999997E-2</v>
      </c>
      <c r="K2523" s="7">
        <v>3.5999999999999997E-2</v>
      </c>
      <c r="L2523" s="7">
        <f t="shared" si="164"/>
        <v>3.5999999999999996</v>
      </c>
      <c r="M2523" s="7">
        <f t="shared" si="163"/>
        <v>0.20404565812217454</v>
      </c>
    </row>
    <row r="2524" spans="1:13" x14ac:dyDescent="0.25">
      <c r="A2524" s="6">
        <v>40834.916666666664</v>
      </c>
      <c r="B2524" s="13">
        <v>40834</v>
      </c>
      <c r="C2524" s="14">
        <v>0.91666666666666663</v>
      </c>
      <c r="D2524" s="13">
        <v>40834</v>
      </c>
      <c r="E2524" s="14">
        <v>17.875000000000099</v>
      </c>
      <c r="F2524" s="6">
        <f t="shared" si="162"/>
        <v>40834.875</v>
      </c>
      <c r="G2524" s="7">
        <v>3.5999999999999997E-2</v>
      </c>
      <c r="K2524" s="7">
        <v>3.5999999999999997E-2</v>
      </c>
      <c r="L2524" s="7">
        <f t="shared" si="164"/>
        <v>3.5999999999999996</v>
      </c>
      <c r="M2524" s="7">
        <f t="shared" si="163"/>
        <v>0.20404565812217454</v>
      </c>
    </row>
    <row r="2525" spans="1:13" x14ac:dyDescent="0.25">
      <c r="A2525" s="6">
        <v>40834.923611111109</v>
      </c>
      <c r="B2525" s="13">
        <v>40834</v>
      </c>
      <c r="C2525" s="14">
        <v>0.92361111111111116</v>
      </c>
      <c r="D2525" s="13">
        <v>40834</v>
      </c>
      <c r="E2525" s="14">
        <v>17.8819444444445</v>
      </c>
      <c r="F2525" s="6">
        <f t="shared" si="162"/>
        <v>40834.881944444445</v>
      </c>
      <c r="G2525" s="7">
        <v>3.5999999999999997E-2</v>
      </c>
      <c r="K2525" s="7">
        <v>3.5999999999999997E-2</v>
      </c>
      <c r="L2525" s="7">
        <f t="shared" si="164"/>
        <v>3.5999999999999996</v>
      </c>
      <c r="M2525" s="7">
        <f t="shared" si="163"/>
        <v>0.20404565812217454</v>
      </c>
    </row>
    <row r="2526" spans="1:13" x14ac:dyDescent="0.25">
      <c r="A2526" s="6">
        <v>40834.930555555555</v>
      </c>
      <c r="B2526" s="13">
        <v>40834</v>
      </c>
      <c r="C2526" s="14">
        <v>0.93055555555555547</v>
      </c>
      <c r="D2526" s="13">
        <v>40834</v>
      </c>
      <c r="E2526" s="14">
        <v>17.888888888888999</v>
      </c>
      <c r="F2526" s="6">
        <f t="shared" si="162"/>
        <v>40834.888888888891</v>
      </c>
      <c r="G2526" s="7">
        <v>3.5999999999999997E-2</v>
      </c>
      <c r="K2526" s="7">
        <v>3.5999999999999997E-2</v>
      </c>
      <c r="L2526" s="7">
        <f t="shared" si="164"/>
        <v>3.5999999999999996</v>
      </c>
      <c r="M2526" s="7">
        <f t="shared" si="163"/>
        <v>0.20404565812217454</v>
      </c>
    </row>
    <row r="2527" spans="1:13" x14ac:dyDescent="0.25">
      <c r="A2527" s="6">
        <v>40834.9375</v>
      </c>
      <c r="B2527" s="13">
        <v>40834</v>
      </c>
      <c r="C2527" s="14">
        <v>0.9375</v>
      </c>
      <c r="D2527" s="13">
        <v>40834</v>
      </c>
      <c r="E2527" s="14">
        <v>17.8958333333334</v>
      </c>
      <c r="F2527" s="6">
        <f t="shared" si="162"/>
        <v>40834.895833333336</v>
      </c>
      <c r="G2527" s="7">
        <v>3.5999999999999997E-2</v>
      </c>
      <c r="K2527" s="7">
        <v>3.5999999999999997E-2</v>
      </c>
      <c r="L2527" s="7">
        <f t="shared" si="164"/>
        <v>3.5999999999999996</v>
      </c>
      <c r="M2527" s="7">
        <f t="shared" si="163"/>
        <v>0.20404565812217454</v>
      </c>
    </row>
    <row r="2528" spans="1:13" x14ac:dyDescent="0.25">
      <c r="A2528" s="6">
        <v>40834.944444444445</v>
      </c>
      <c r="B2528" s="13">
        <v>40834</v>
      </c>
      <c r="C2528" s="14">
        <v>0.94444444444444453</v>
      </c>
      <c r="D2528" s="13">
        <v>40834</v>
      </c>
      <c r="E2528" s="14">
        <v>17.9027777777778</v>
      </c>
      <c r="F2528" s="6">
        <f t="shared" ref="F2528:F2541" si="165">D2528+E2528-17</f>
        <v>40834.902777777781</v>
      </c>
      <c r="G2528" s="7">
        <v>3.5999999999999997E-2</v>
      </c>
      <c r="K2528" s="7">
        <v>3.5999999999999997E-2</v>
      </c>
      <c r="L2528" s="7">
        <f t="shared" si="164"/>
        <v>3.5999999999999996</v>
      </c>
      <c r="M2528" s="7">
        <f t="shared" si="163"/>
        <v>0.20404565812217454</v>
      </c>
    </row>
    <row r="2529" spans="1:13" x14ac:dyDescent="0.25">
      <c r="A2529" s="6">
        <v>40834.951388888891</v>
      </c>
      <c r="B2529" s="13">
        <v>40834</v>
      </c>
      <c r="C2529" s="14">
        <v>0.95138888888888884</v>
      </c>
      <c r="D2529" s="13">
        <v>40834</v>
      </c>
      <c r="E2529" s="14">
        <v>17.9097222222223</v>
      </c>
      <c r="F2529" s="6">
        <f t="shared" si="165"/>
        <v>40834.909722222219</v>
      </c>
      <c r="G2529" s="7">
        <v>3.6999999999999998E-2</v>
      </c>
      <c r="K2529" s="7">
        <v>3.6999999999999998E-2</v>
      </c>
      <c r="L2529" s="7">
        <f t="shared" si="164"/>
        <v>3.6999999999999997</v>
      </c>
      <c r="M2529" s="7">
        <f t="shared" si="163"/>
        <v>0.21707394716061687</v>
      </c>
    </row>
    <row r="2530" spans="1:13" x14ac:dyDescent="0.25">
      <c r="A2530" s="6">
        <v>40834.958333333336</v>
      </c>
      <c r="B2530" s="13">
        <v>40834</v>
      </c>
      <c r="C2530" s="14">
        <v>0.95833333333333337</v>
      </c>
      <c r="D2530" s="13">
        <v>40834</v>
      </c>
      <c r="E2530" s="14">
        <v>17.9166666666667</v>
      </c>
      <c r="F2530" s="6">
        <f t="shared" si="165"/>
        <v>40834.916666666664</v>
      </c>
      <c r="G2530" s="7">
        <v>3.6999999999999998E-2</v>
      </c>
      <c r="K2530" s="7">
        <v>3.6999999999999998E-2</v>
      </c>
      <c r="L2530" s="7">
        <f t="shared" si="164"/>
        <v>3.6999999999999997</v>
      </c>
      <c r="M2530" s="7">
        <f t="shared" si="163"/>
        <v>0.21707394716061687</v>
      </c>
    </row>
    <row r="2531" spans="1:13" x14ac:dyDescent="0.25">
      <c r="A2531" s="6">
        <v>40834.965277777781</v>
      </c>
      <c r="B2531" s="13">
        <v>40834</v>
      </c>
      <c r="C2531" s="14">
        <v>0.96527777777777779</v>
      </c>
      <c r="D2531" s="13">
        <v>40834</v>
      </c>
      <c r="E2531" s="14">
        <v>17.9236111111112</v>
      </c>
      <c r="F2531" s="6">
        <f t="shared" si="165"/>
        <v>40834.923611111109</v>
      </c>
      <c r="G2531" s="7">
        <v>3.5999999999999997E-2</v>
      </c>
      <c r="K2531" s="7">
        <v>3.5999999999999997E-2</v>
      </c>
      <c r="L2531" s="7">
        <f t="shared" si="164"/>
        <v>3.5999999999999996</v>
      </c>
      <c r="M2531" s="7">
        <f t="shared" si="163"/>
        <v>0.20404565812217454</v>
      </c>
    </row>
    <row r="2532" spans="1:13" x14ac:dyDescent="0.25">
      <c r="A2532" s="6">
        <v>40834.972222222219</v>
      </c>
      <c r="B2532" s="13">
        <v>40834</v>
      </c>
      <c r="C2532" s="14">
        <v>0.97222222222222221</v>
      </c>
      <c r="D2532" s="13">
        <v>40834</v>
      </c>
      <c r="E2532" s="14">
        <v>17.9305555555556</v>
      </c>
      <c r="F2532" s="6">
        <f t="shared" si="165"/>
        <v>40834.930555555555</v>
      </c>
      <c r="G2532" s="7">
        <v>3.5999999999999997E-2</v>
      </c>
      <c r="K2532" s="7">
        <v>3.5999999999999997E-2</v>
      </c>
      <c r="L2532" s="7">
        <f t="shared" si="164"/>
        <v>3.5999999999999996</v>
      </c>
      <c r="M2532" s="7">
        <f t="shared" si="163"/>
        <v>0.20404565812217454</v>
      </c>
    </row>
    <row r="2533" spans="1:13" x14ac:dyDescent="0.25">
      <c r="A2533" s="6">
        <v>40834.979166666664</v>
      </c>
      <c r="B2533" s="13">
        <v>40834</v>
      </c>
      <c r="C2533" s="14">
        <v>0.97916666666666663</v>
      </c>
      <c r="D2533" s="13">
        <v>40834</v>
      </c>
      <c r="E2533" s="14">
        <v>17.937500000000099</v>
      </c>
      <c r="F2533" s="6">
        <f t="shared" si="165"/>
        <v>40834.9375</v>
      </c>
      <c r="G2533" s="7">
        <v>3.5999999999999997E-2</v>
      </c>
      <c r="K2533" s="7">
        <v>3.5999999999999997E-2</v>
      </c>
      <c r="L2533" s="7">
        <f t="shared" si="164"/>
        <v>3.5999999999999996</v>
      </c>
      <c r="M2533" s="7">
        <f t="shared" si="163"/>
        <v>0.20404565812217454</v>
      </c>
    </row>
    <row r="2534" spans="1:13" x14ac:dyDescent="0.25">
      <c r="A2534" s="6">
        <v>40834.986111111109</v>
      </c>
      <c r="B2534" s="13">
        <v>40834</v>
      </c>
      <c r="C2534" s="14">
        <v>0.98611111111111116</v>
      </c>
      <c r="D2534" s="13">
        <v>40834</v>
      </c>
      <c r="E2534" s="14">
        <v>17.9444444444445</v>
      </c>
      <c r="F2534" s="6">
        <f t="shared" si="165"/>
        <v>40834.944444444445</v>
      </c>
      <c r="G2534" s="7">
        <v>3.5999999999999997E-2</v>
      </c>
      <c r="K2534" s="7">
        <v>3.5999999999999997E-2</v>
      </c>
      <c r="L2534" s="7">
        <f t="shared" si="164"/>
        <v>3.5999999999999996</v>
      </c>
      <c r="M2534" s="7">
        <f t="shared" si="163"/>
        <v>0.20404565812217454</v>
      </c>
    </row>
    <row r="2535" spans="1:13" x14ac:dyDescent="0.25">
      <c r="A2535" s="6">
        <v>40834.993055555555</v>
      </c>
      <c r="B2535" s="13">
        <v>40834</v>
      </c>
      <c r="C2535" s="14">
        <v>0.99305555555555547</v>
      </c>
      <c r="D2535" s="13">
        <v>40834</v>
      </c>
      <c r="E2535" s="14">
        <v>17.951388888888999</v>
      </c>
      <c r="F2535" s="6">
        <f t="shared" si="165"/>
        <v>40834.951388888891</v>
      </c>
      <c r="G2535" s="7">
        <v>3.5999999999999997E-2</v>
      </c>
      <c r="K2535" s="7">
        <v>3.5999999999999997E-2</v>
      </c>
      <c r="L2535" s="7">
        <f t="shared" si="164"/>
        <v>3.5999999999999996</v>
      </c>
      <c r="M2535" s="7">
        <f t="shared" si="163"/>
        <v>0.20404565812217454</v>
      </c>
    </row>
    <row r="2536" spans="1:13" x14ac:dyDescent="0.25">
      <c r="A2536" s="6">
        <v>40835</v>
      </c>
      <c r="B2536" s="13">
        <v>40835</v>
      </c>
      <c r="C2536" s="14">
        <v>0</v>
      </c>
      <c r="D2536" s="13">
        <v>40834</v>
      </c>
      <c r="E2536" s="14">
        <v>17.9583333333334</v>
      </c>
      <c r="F2536" s="6">
        <f t="shared" si="165"/>
        <v>40834.958333333336</v>
      </c>
      <c r="G2536" s="7">
        <v>3.5999999999999997E-2</v>
      </c>
      <c r="K2536" s="7">
        <v>3.5999999999999997E-2</v>
      </c>
      <c r="L2536" s="7">
        <f t="shared" si="164"/>
        <v>3.5999999999999996</v>
      </c>
      <c r="M2536" s="7">
        <f t="shared" si="163"/>
        <v>0.20404565812217454</v>
      </c>
    </row>
    <row r="2537" spans="1:13" x14ac:dyDescent="0.25">
      <c r="A2537" s="6">
        <v>40835.006944444445</v>
      </c>
      <c r="B2537" s="13">
        <v>40835</v>
      </c>
      <c r="C2537" s="14">
        <v>6.9444444444444441E-3</v>
      </c>
      <c r="D2537" s="13">
        <v>40834</v>
      </c>
      <c r="E2537" s="14">
        <v>17.9652777777778</v>
      </c>
      <c r="F2537" s="6">
        <f t="shared" si="165"/>
        <v>40834.965277777781</v>
      </c>
      <c r="G2537" s="7">
        <v>3.5999999999999997E-2</v>
      </c>
      <c r="K2537" s="7">
        <v>3.5999999999999997E-2</v>
      </c>
      <c r="L2537" s="7">
        <f t="shared" si="164"/>
        <v>3.5999999999999996</v>
      </c>
      <c r="M2537" s="7">
        <f t="shared" si="163"/>
        <v>0.20404565812217454</v>
      </c>
    </row>
    <row r="2538" spans="1:13" x14ac:dyDescent="0.25">
      <c r="A2538" s="6">
        <v>40835.013888888891</v>
      </c>
      <c r="B2538" s="13">
        <v>40835</v>
      </c>
      <c r="C2538" s="14">
        <v>1.3888888888888888E-2</v>
      </c>
      <c r="D2538" s="13">
        <v>40834</v>
      </c>
      <c r="E2538" s="14">
        <v>17.9722222222223</v>
      </c>
      <c r="F2538" s="6">
        <f t="shared" si="165"/>
        <v>40834.972222222219</v>
      </c>
      <c r="G2538" s="7">
        <v>3.5999999999999997E-2</v>
      </c>
      <c r="K2538" s="7">
        <v>3.5999999999999997E-2</v>
      </c>
      <c r="L2538" s="7">
        <f t="shared" si="164"/>
        <v>3.5999999999999996</v>
      </c>
      <c r="M2538" s="7">
        <f t="shared" si="163"/>
        <v>0.20404565812217454</v>
      </c>
    </row>
    <row r="2539" spans="1:13" x14ac:dyDescent="0.25">
      <c r="A2539" s="6">
        <v>40835.020833333336</v>
      </c>
      <c r="B2539" s="13">
        <v>40835</v>
      </c>
      <c r="C2539" s="14">
        <v>2.0833333333333332E-2</v>
      </c>
      <c r="D2539" s="13">
        <v>40834</v>
      </c>
      <c r="E2539" s="14">
        <v>17.9791666666667</v>
      </c>
      <c r="F2539" s="6">
        <f t="shared" si="165"/>
        <v>40834.979166666664</v>
      </c>
      <c r="G2539" s="7">
        <v>3.5999999999999997E-2</v>
      </c>
      <c r="K2539" s="7">
        <v>3.5999999999999997E-2</v>
      </c>
      <c r="L2539" s="7">
        <f t="shared" si="164"/>
        <v>3.5999999999999996</v>
      </c>
      <c r="M2539" s="7">
        <f t="shared" si="163"/>
        <v>0.20404565812217454</v>
      </c>
    </row>
    <row r="2540" spans="1:13" x14ac:dyDescent="0.25">
      <c r="A2540" s="6">
        <v>40835.027777777781</v>
      </c>
      <c r="B2540" s="13">
        <v>40835</v>
      </c>
      <c r="C2540" s="14">
        <v>2.7777777777777776E-2</v>
      </c>
      <c r="D2540" s="13">
        <v>40834</v>
      </c>
      <c r="E2540" s="14">
        <v>17.9861111111112</v>
      </c>
      <c r="F2540" s="6">
        <f t="shared" si="165"/>
        <v>40834.986111111109</v>
      </c>
      <c r="G2540" s="7">
        <v>3.5999999999999997E-2</v>
      </c>
      <c r="K2540" s="7">
        <v>3.5999999999999997E-2</v>
      </c>
      <c r="L2540" s="7">
        <f t="shared" si="164"/>
        <v>3.5999999999999996</v>
      </c>
      <c r="M2540" s="7">
        <f t="shared" si="163"/>
        <v>0.20404565812217454</v>
      </c>
    </row>
    <row r="2541" spans="1:13" x14ac:dyDescent="0.25">
      <c r="A2541" s="6">
        <v>40835.034722222219</v>
      </c>
      <c r="B2541" s="13">
        <v>40835</v>
      </c>
      <c r="C2541" s="14">
        <v>3.4722222222222224E-2</v>
      </c>
      <c r="D2541" s="13">
        <v>40834</v>
      </c>
      <c r="E2541" s="14">
        <v>17.9930555555556</v>
      </c>
      <c r="F2541" s="6">
        <f t="shared" si="165"/>
        <v>40834.993055555555</v>
      </c>
      <c r="G2541" s="7">
        <v>3.5999999999999997E-2</v>
      </c>
      <c r="K2541" s="7">
        <v>3.5999999999999997E-2</v>
      </c>
      <c r="L2541" s="7">
        <f t="shared" si="164"/>
        <v>3.5999999999999996</v>
      </c>
      <c r="M2541" s="7">
        <f t="shared" si="163"/>
        <v>0.20404565812217454</v>
      </c>
    </row>
    <row r="2542" spans="1:13" x14ac:dyDescent="0.25">
      <c r="A2542" s="6">
        <v>40835.041666666664</v>
      </c>
      <c r="B2542" s="13">
        <v>40835</v>
      </c>
      <c r="C2542" s="14">
        <v>4.1666666666666664E-2</v>
      </c>
      <c r="D2542" s="13">
        <v>40835</v>
      </c>
      <c r="E2542" s="14">
        <v>18.000000000000099</v>
      </c>
      <c r="F2542" s="6">
        <f>D2542+E2542-18</f>
        <v>40835</v>
      </c>
      <c r="G2542" s="7">
        <v>3.5999999999999997E-2</v>
      </c>
      <c r="K2542" s="7">
        <v>3.5999999999999997E-2</v>
      </c>
      <c r="L2542" s="7">
        <f t="shared" si="164"/>
        <v>3.5999999999999996</v>
      </c>
      <c r="M2542" s="7">
        <f t="shared" si="163"/>
        <v>0.20404565812217454</v>
      </c>
    </row>
    <row r="2543" spans="1:13" x14ac:dyDescent="0.25">
      <c r="A2543" s="6">
        <v>40835.048611111109</v>
      </c>
      <c r="B2543" s="13">
        <v>40835</v>
      </c>
      <c r="C2543" s="14">
        <v>4.8611111111111112E-2</v>
      </c>
      <c r="D2543" s="13">
        <v>40835</v>
      </c>
      <c r="E2543" s="14">
        <v>18.0069444444445</v>
      </c>
      <c r="F2543" s="6">
        <f t="shared" ref="F2543:F2606" si="166">D2543+E2543-18</f>
        <v>40835.006944444445</v>
      </c>
      <c r="G2543" s="7">
        <v>3.5999999999999997E-2</v>
      </c>
      <c r="K2543" s="7">
        <v>3.5999999999999997E-2</v>
      </c>
      <c r="L2543" s="7">
        <f t="shared" si="164"/>
        <v>3.5999999999999996</v>
      </c>
      <c r="M2543" s="7">
        <f t="shared" si="163"/>
        <v>0.20404565812217454</v>
      </c>
    </row>
    <row r="2544" spans="1:13" x14ac:dyDescent="0.25">
      <c r="A2544" s="6">
        <v>40835.055555555555</v>
      </c>
      <c r="B2544" s="13">
        <v>40835</v>
      </c>
      <c r="C2544" s="14">
        <v>5.5555555555555552E-2</v>
      </c>
      <c r="D2544" s="13">
        <v>40835</v>
      </c>
      <c r="E2544" s="14">
        <v>18.013888888888999</v>
      </c>
      <c r="F2544" s="6">
        <f t="shared" si="166"/>
        <v>40835.013888888891</v>
      </c>
      <c r="G2544" s="7">
        <v>3.5999999999999997E-2</v>
      </c>
      <c r="K2544" s="7">
        <v>3.5999999999999997E-2</v>
      </c>
      <c r="L2544" s="7">
        <f t="shared" si="164"/>
        <v>3.5999999999999996</v>
      </c>
      <c r="M2544" s="7">
        <f t="shared" si="163"/>
        <v>0.20404565812217454</v>
      </c>
    </row>
    <row r="2545" spans="1:13" x14ac:dyDescent="0.25">
      <c r="A2545" s="6">
        <v>40835.0625</v>
      </c>
      <c r="B2545" s="13">
        <v>40835</v>
      </c>
      <c r="C2545" s="14">
        <v>6.25E-2</v>
      </c>
      <c r="D2545" s="13">
        <v>40835</v>
      </c>
      <c r="E2545" s="14">
        <v>18.0208333333334</v>
      </c>
      <c r="F2545" s="6">
        <f t="shared" si="166"/>
        <v>40835.020833333336</v>
      </c>
      <c r="G2545" s="7">
        <v>3.5000000000000003E-2</v>
      </c>
      <c r="K2545" s="7">
        <v>3.5000000000000003E-2</v>
      </c>
      <c r="L2545" s="7">
        <f t="shared" si="164"/>
        <v>3.5000000000000004</v>
      </c>
      <c r="M2545" s="7">
        <f t="shared" si="163"/>
        <v>0.19146514317097565</v>
      </c>
    </row>
    <row r="2546" spans="1:13" x14ac:dyDescent="0.25">
      <c r="A2546" s="6">
        <v>40835.069444444445</v>
      </c>
      <c r="B2546" s="13">
        <v>40835</v>
      </c>
      <c r="C2546" s="14">
        <v>6.9444444444444434E-2</v>
      </c>
      <c r="D2546" s="13">
        <v>40835</v>
      </c>
      <c r="E2546" s="14">
        <v>18.0277777777778</v>
      </c>
      <c r="F2546" s="6">
        <f t="shared" si="166"/>
        <v>40835.027777777781</v>
      </c>
      <c r="G2546" s="7">
        <v>3.5000000000000003E-2</v>
      </c>
      <c r="K2546" s="7">
        <v>3.5000000000000003E-2</v>
      </c>
      <c r="L2546" s="7">
        <f t="shared" si="164"/>
        <v>3.5000000000000004</v>
      </c>
      <c r="M2546" s="7">
        <f t="shared" si="163"/>
        <v>0.19146514317097565</v>
      </c>
    </row>
    <row r="2547" spans="1:13" x14ac:dyDescent="0.25">
      <c r="A2547" s="6">
        <v>40835.076388888891</v>
      </c>
      <c r="B2547" s="13">
        <v>40835</v>
      </c>
      <c r="C2547" s="14">
        <v>7.6388888888888895E-2</v>
      </c>
      <c r="D2547" s="13">
        <v>40835</v>
      </c>
      <c r="E2547" s="14">
        <v>18.0347222222223</v>
      </c>
      <c r="F2547" s="6">
        <f t="shared" si="166"/>
        <v>40835.034722222219</v>
      </c>
      <c r="G2547" s="7">
        <v>3.5999999999999997E-2</v>
      </c>
      <c r="K2547" s="7">
        <v>3.5999999999999997E-2</v>
      </c>
      <c r="L2547" s="7">
        <f t="shared" si="164"/>
        <v>3.5999999999999996</v>
      </c>
      <c r="M2547" s="7">
        <f t="shared" si="163"/>
        <v>0.20404565812217454</v>
      </c>
    </row>
    <row r="2548" spans="1:13" x14ac:dyDescent="0.25">
      <c r="A2548" s="6">
        <v>40835.083333333336</v>
      </c>
      <c r="B2548" s="13">
        <v>40835</v>
      </c>
      <c r="C2548" s="14">
        <v>8.3333333333333329E-2</v>
      </c>
      <c r="D2548" s="13">
        <v>40835</v>
      </c>
      <c r="E2548" s="14">
        <v>18.0416666666667</v>
      </c>
      <c r="F2548" s="6">
        <f t="shared" si="166"/>
        <v>40835.041666666664</v>
      </c>
      <c r="G2548" s="7">
        <v>3.5999999999999997E-2</v>
      </c>
      <c r="K2548" s="7">
        <v>3.5999999999999997E-2</v>
      </c>
      <c r="L2548" s="7">
        <f t="shared" si="164"/>
        <v>3.5999999999999996</v>
      </c>
      <c r="M2548" s="7">
        <f t="shared" si="163"/>
        <v>0.20404565812217454</v>
      </c>
    </row>
    <row r="2549" spans="1:13" x14ac:dyDescent="0.25">
      <c r="A2549" s="6">
        <v>40835.090277777781</v>
      </c>
      <c r="B2549" s="13">
        <v>40835</v>
      </c>
      <c r="C2549" s="14">
        <v>9.0277777777777776E-2</v>
      </c>
      <c r="D2549" s="13">
        <v>40835</v>
      </c>
      <c r="E2549" s="14">
        <v>18.0486111111112</v>
      </c>
      <c r="F2549" s="6">
        <f t="shared" si="166"/>
        <v>40835.048611111109</v>
      </c>
      <c r="G2549" s="7">
        <v>3.5999999999999997E-2</v>
      </c>
      <c r="K2549" s="7">
        <v>3.5999999999999997E-2</v>
      </c>
      <c r="L2549" s="7">
        <f t="shared" si="164"/>
        <v>3.5999999999999996</v>
      </c>
      <c r="M2549" s="7">
        <f t="shared" si="163"/>
        <v>0.20404565812217454</v>
      </c>
    </row>
    <row r="2550" spans="1:13" x14ac:dyDescent="0.25">
      <c r="A2550" s="6">
        <v>40835.097222222219</v>
      </c>
      <c r="B2550" s="13">
        <v>40835</v>
      </c>
      <c r="C2550" s="14">
        <v>9.7222222222222224E-2</v>
      </c>
      <c r="D2550" s="13">
        <v>40835</v>
      </c>
      <c r="E2550" s="14">
        <v>18.0555555555556</v>
      </c>
      <c r="F2550" s="6">
        <f t="shared" si="166"/>
        <v>40835.055555555555</v>
      </c>
      <c r="G2550" s="7">
        <v>3.5999999999999997E-2</v>
      </c>
      <c r="K2550" s="7">
        <v>3.5999999999999997E-2</v>
      </c>
      <c r="L2550" s="7">
        <f t="shared" si="164"/>
        <v>3.5999999999999996</v>
      </c>
      <c r="M2550" s="7">
        <f t="shared" si="163"/>
        <v>0.20404565812217454</v>
      </c>
    </row>
    <row r="2551" spans="1:13" x14ac:dyDescent="0.25">
      <c r="A2551" s="6">
        <v>40835.104166666664</v>
      </c>
      <c r="B2551" s="13">
        <v>40835</v>
      </c>
      <c r="C2551" s="14">
        <v>0.10416666666666667</v>
      </c>
      <c r="D2551" s="13">
        <v>40835</v>
      </c>
      <c r="E2551" s="14">
        <v>18.062500000000099</v>
      </c>
      <c r="F2551" s="6">
        <f t="shared" si="166"/>
        <v>40835.0625</v>
      </c>
      <c r="G2551" s="7">
        <v>3.5999999999999997E-2</v>
      </c>
      <c r="K2551" s="7">
        <v>3.5999999999999997E-2</v>
      </c>
      <c r="L2551" s="7">
        <f t="shared" si="164"/>
        <v>3.5999999999999996</v>
      </c>
      <c r="M2551" s="7">
        <f t="shared" si="163"/>
        <v>0.20404565812217454</v>
      </c>
    </row>
    <row r="2552" spans="1:13" x14ac:dyDescent="0.25">
      <c r="A2552" s="6">
        <v>40835.111111111109</v>
      </c>
      <c r="B2552" s="13">
        <v>40835</v>
      </c>
      <c r="C2552" s="14">
        <v>0.1111111111111111</v>
      </c>
      <c r="D2552" s="13">
        <v>40835</v>
      </c>
      <c r="E2552" s="14">
        <v>18.0694444444445</v>
      </c>
      <c r="F2552" s="6">
        <f t="shared" si="166"/>
        <v>40835.069444444445</v>
      </c>
      <c r="G2552" s="7">
        <v>3.5999999999999997E-2</v>
      </c>
      <c r="K2552" s="7">
        <v>3.5999999999999997E-2</v>
      </c>
      <c r="L2552" s="7">
        <f t="shared" si="164"/>
        <v>3.5999999999999996</v>
      </c>
      <c r="M2552" s="7">
        <f t="shared" si="163"/>
        <v>0.20404565812217454</v>
      </c>
    </row>
    <row r="2553" spans="1:13" x14ac:dyDescent="0.25">
      <c r="A2553" s="6">
        <v>40835.118055555555</v>
      </c>
      <c r="B2553" s="13">
        <v>40835</v>
      </c>
      <c r="C2553" s="14">
        <v>0.11805555555555557</v>
      </c>
      <c r="D2553" s="13">
        <v>40835</v>
      </c>
      <c r="E2553" s="14">
        <v>18.076388888888999</v>
      </c>
      <c r="F2553" s="6">
        <f t="shared" si="166"/>
        <v>40835.076388888891</v>
      </c>
      <c r="G2553" s="7">
        <v>3.5999999999999997E-2</v>
      </c>
      <c r="K2553" s="7">
        <v>3.5999999999999997E-2</v>
      </c>
      <c r="L2553" s="7">
        <f t="shared" si="164"/>
        <v>3.5999999999999996</v>
      </c>
      <c r="M2553" s="7">
        <f t="shared" si="163"/>
        <v>0.20404565812217454</v>
      </c>
    </row>
    <row r="2554" spans="1:13" x14ac:dyDescent="0.25">
      <c r="A2554" s="6">
        <v>40835.125</v>
      </c>
      <c r="B2554" s="13">
        <v>40835</v>
      </c>
      <c r="C2554" s="14">
        <v>0.125</v>
      </c>
      <c r="D2554" s="13">
        <v>40835</v>
      </c>
      <c r="E2554" s="14">
        <v>18.0833333333334</v>
      </c>
      <c r="F2554" s="6">
        <f t="shared" si="166"/>
        <v>40835.083333333336</v>
      </c>
      <c r="G2554" s="7">
        <v>3.5000000000000003E-2</v>
      </c>
      <c r="K2554" s="7">
        <v>3.5000000000000003E-2</v>
      </c>
      <c r="L2554" s="7">
        <f t="shared" si="164"/>
        <v>3.5000000000000004</v>
      </c>
      <c r="M2554" s="7">
        <f t="shared" si="163"/>
        <v>0.19146514317097565</v>
      </c>
    </row>
    <row r="2555" spans="1:13" x14ac:dyDescent="0.25">
      <c r="A2555" s="6">
        <v>40835.131944444445</v>
      </c>
      <c r="B2555" s="13">
        <v>40835</v>
      </c>
      <c r="C2555" s="14">
        <v>0.13194444444444445</v>
      </c>
      <c r="D2555" s="13">
        <v>40835</v>
      </c>
      <c r="E2555" s="14">
        <v>18.0902777777778</v>
      </c>
      <c r="F2555" s="6">
        <f t="shared" si="166"/>
        <v>40835.090277777781</v>
      </c>
      <c r="G2555" s="7">
        <v>3.5000000000000003E-2</v>
      </c>
      <c r="K2555" s="7">
        <v>3.5000000000000003E-2</v>
      </c>
      <c r="L2555" s="7">
        <f t="shared" si="164"/>
        <v>3.5000000000000004</v>
      </c>
      <c r="M2555" s="7">
        <f t="shared" si="163"/>
        <v>0.19146514317097565</v>
      </c>
    </row>
    <row r="2556" spans="1:13" x14ac:dyDescent="0.25">
      <c r="A2556" s="6">
        <v>40835.138888888891</v>
      </c>
      <c r="B2556" s="13">
        <v>40835</v>
      </c>
      <c r="C2556" s="14">
        <v>0.1388888888888889</v>
      </c>
      <c r="D2556" s="13">
        <v>40835</v>
      </c>
      <c r="E2556" s="14">
        <v>18.0972222222223</v>
      </c>
      <c r="F2556" s="6">
        <f t="shared" si="166"/>
        <v>40835.097222222219</v>
      </c>
      <c r="G2556" s="7">
        <v>3.5000000000000003E-2</v>
      </c>
      <c r="K2556" s="7">
        <v>3.5000000000000003E-2</v>
      </c>
      <c r="L2556" s="7">
        <f t="shared" si="164"/>
        <v>3.5000000000000004</v>
      </c>
      <c r="M2556" s="7">
        <f t="shared" si="163"/>
        <v>0.19146514317097565</v>
      </c>
    </row>
    <row r="2557" spans="1:13" x14ac:dyDescent="0.25">
      <c r="A2557" s="6">
        <v>40835.145833333336</v>
      </c>
      <c r="B2557" s="13">
        <v>40835</v>
      </c>
      <c r="C2557" s="14">
        <v>0.14583333333333334</v>
      </c>
      <c r="D2557" s="13">
        <v>40835</v>
      </c>
      <c r="E2557" s="14">
        <v>18.1041666666667</v>
      </c>
      <c r="F2557" s="6">
        <f t="shared" si="166"/>
        <v>40835.104166666664</v>
      </c>
      <c r="G2557" s="7">
        <v>3.5000000000000003E-2</v>
      </c>
      <c r="K2557" s="7">
        <v>3.5000000000000003E-2</v>
      </c>
      <c r="L2557" s="7">
        <f t="shared" si="164"/>
        <v>3.5000000000000004</v>
      </c>
      <c r="M2557" s="7">
        <f t="shared" si="163"/>
        <v>0.19146514317097565</v>
      </c>
    </row>
    <row r="2558" spans="1:13" x14ac:dyDescent="0.25">
      <c r="A2558" s="6">
        <v>40835.152777777781</v>
      </c>
      <c r="B2558" s="13">
        <v>40835</v>
      </c>
      <c r="C2558" s="14">
        <v>0.15277777777777776</v>
      </c>
      <c r="D2558" s="13">
        <v>40835</v>
      </c>
      <c r="E2558" s="14">
        <v>18.1111111111112</v>
      </c>
      <c r="F2558" s="6">
        <f t="shared" si="166"/>
        <v>40835.111111111109</v>
      </c>
      <c r="G2558" s="7">
        <v>3.5000000000000003E-2</v>
      </c>
      <c r="K2558" s="7">
        <v>3.5000000000000003E-2</v>
      </c>
      <c r="L2558" s="7">
        <f t="shared" si="164"/>
        <v>3.5000000000000004</v>
      </c>
      <c r="M2558" s="7">
        <f t="shared" si="163"/>
        <v>0.19146514317097565</v>
      </c>
    </row>
    <row r="2559" spans="1:13" x14ac:dyDescent="0.25">
      <c r="A2559" s="6">
        <v>40835.159722222219</v>
      </c>
      <c r="B2559" s="13">
        <v>40835</v>
      </c>
      <c r="C2559" s="14">
        <v>0.15972222222222224</v>
      </c>
      <c r="D2559" s="13">
        <v>40835</v>
      </c>
      <c r="E2559" s="14">
        <v>18.1180555555556</v>
      </c>
      <c r="F2559" s="6">
        <f t="shared" si="166"/>
        <v>40835.118055555555</v>
      </c>
      <c r="G2559" s="7">
        <v>3.5000000000000003E-2</v>
      </c>
      <c r="K2559" s="7">
        <v>3.5000000000000003E-2</v>
      </c>
      <c r="L2559" s="7">
        <f t="shared" si="164"/>
        <v>3.5000000000000004</v>
      </c>
      <c r="M2559" s="7">
        <f t="shared" si="163"/>
        <v>0.19146514317097565</v>
      </c>
    </row>
    <row r="2560" spans="1:13" x14ac:dyDescent="0.25">
      <c r="A2560" s="6">
        <v>40835.166666666664</v>
      </c>
      <c r="B2560" s="13">
        <v>40835</v>
      </c>
      <c r="C2560" s="14">
        <v>0.16666666666666666</v>
      </c>
      <c r="D2560" s="13">
        <v>40835</v>
      </c>
      <c r="E2560" s="14">
        <v>18.125000000000099</v>
      </c>
      <c r="F2560" s="6">
        <f t="shared" si="166"/>
        <v>40835.125</v>
      </c>
      <c r="G2560" s="7">
        <v>3.5000000000000003E-2</v>
      </c>
      <c r="K2560" s="7">
        <v>3.5000000000000003E-2</v>
      </c>
      <c r="L2560" s="7">
        <f t="shared" si="164"/>
        <v>3.5000000000000004</v>
      </c>
      <c r="M2560" s="7">
        <f t="shared" si="163"/>
        <v>0.19146514317097565</v>
      </c>
    </row>
    <row r="2561" spans="1:13" x14ac:dyDescent="0.25">
      <c r="A2561" s="6">
        <v>40835.173611111109</v>
      </c>
      <c r="B2561" s="13">
        <v>40835</v>
      </c>
      <c r="C2561" s="14">
        <v>0.17361111111111113</v>
      </c>
      <c r="D2561" s="13">
        <v>40835</v>
      </c>
      <c r="E2561" s="14">
        <v>18.1319444444445</v>
      </c>
      <c r="F2561" s="6">
        <f t="shared" si="166"/>
        <v>40835.131944444445</v>
      </c>
      <c r="G2561" s="7">
        <v>3.5000000000000003E-2</v>
      </c>
      <c r="K2561" s="7">
        <v>3.5000000000000003E-2</v>
      </c>
      <c r="L2561" s="7">
        <f t="shared" si="164"/>
        <v>3.5000000000000004</v>
      </c>
      <c r="M2561" s="7">
        <f t="shared" si="163"/>
        <v>0.19146514317097565</v>
      </c>
    </row>
    <row r="2562" spans="1:13" x14ac:dyDescent="0.25">
      <c r="A2562" s="6">
        <v>40835.180555555555</v>
      </c>
      <c r="B2562" s="13">
        <v>40835</v>
      </c>
      <c r="C2562" s="14">
        <v>0.18055555555555555</v>
      </c>
      <c r="D2562" s="13">
        <v>40835</v>
      </c>
      <c r="E2562" s="14">
        <v>18.138888888888999</v>
      </c>
      <c r="F2562" s="6">
        <f t="shared" si="166"/>
        <v>40835.138888888891</v>
      </c>
      <c r="G2562" s="7">
        <v>3.5000000000000003E-2</v>
      </c>
      <c r="K2562" s="7">
        <v>3.5000000000000003E-2</v>
      </c>
      <c r="L2562" s="7">
        <f t="shared" si="164"/>
        <v>3.5000000000000004</v>
      </c>
      <c r="M2562" s="7">
        <f t="shared" si="163"/>
        <v>0.19146514317097565</v>
      </c>
    </row>
    <row r="2563" spans="1:13" x14ac:dyDescent="0.25">
      <c r="A2563" s="6">
        <v>40835.1875</v>
      </c>
      <c r="B2563" s="13">
        <v>40835</v>
      </c>
      <c r="C2563" s="14">
        <v>0.1875</v>
      </c>
      <c r="D2563" s="13">
        <v>40835</v>
      </c>
      <c r="E2563" s="14">
        <v>18.1458333333334</v>
      </c>
      <c r="F2563" s="6">
        <f t="shared" si="166"/>
        <v>40835.145833333336</v>
      </c>
      <c r="G2563" s="7">
        <v>3.5000000000000003E-2</v>
      </c>
      <c r="K2563" s="7">
        <v>3.5000000000000003E-2</v>
      </c>
      <c r="L2563" s="7">
        <f t="shared" si="164"/>
        <v>3.5000000000000004</v>
      </c>
      <c r="M2563" s="7">
        <f t="shared" ref="M2563:M2626" si="167">IF(L2563&lt;10.1,(0.011299*L2563^2.259),(0.00526*L2563^2.542))</f>
        <v>0.19146514317097565</v>
      </c>
    </row>
    <row r="2564" spans="1:13" x14ac:dyDescent="0.25">
      <c r="A2564" s="6">
        <v>40835.194444444445</v>
      </c>
      <c r="B2564" s="13">
        <v>40835</v>
      </c>
      <c r="C2564" s="14">
        <v>0.19444444444444445</v>
      </c>
      <c r="D2564" s="13">
        <v>40835</v>
      </c>
      <c r="E2564" s="14">
        <v>18.1527777777778</v>
      </c>
      <c r="F2564" s="6">
        <f t="shared" si="166"/>
        <v>40835.152777777781</v>
      </c>
      <c r="G2564" s="7">
        <v>3.5000000000000003E-2</v>
      </c>
      <c r="K2564" s="7">
        <v>3.5000000000000003E-2</v>
      </c>
      <c r="L2564" s="7">
        <f t="shared" si="164"/>
        <v>3.5000000000000004</v>
      </c>
      <c r="M2564" s="7">
        <f t="shared" si="167"/>
        <v>0.19146514317097565</v>
      </c>
    </row>
    <row r="2565" spans="1:13" x14ac:dyDescent="0.25">
      <c r="A2565" s="6">
        <v>40835.201388888891</v>
      </c>
      <c r="B2565" s="13">
        <v>40835</v>
      </c>
      <c r="C2565" s="14">
        <v>0.20138888888888887</v>
      </c>
      <c r="D2565" s="13">
        <v>40835</v>
      </c>
      <c r="E2565" s="14">
        <v>18.1597222222223</v>
      </c>
      <c r="F2565" s="6">
        <f t="shared" si="166"/>
        <v>40835.159722222219</v>
      </c>
      <c r="G2565" s="7">
        <v>3.5000000000000003E-2</v>
      </c>
      <c r="K2565" s="7">
        <v>3.5000000000000003E-2</v>
      </c>
      <c r="L2565" s="7">
        <f t="shared" ref="L2565:L2628" si="168">K2565*100</f>
        <v>3.5000000000000004</v>
      </c>
      <c r="M2565" s="7">
        <f t="shared" si="167"/>
        <v>0.19146514317097565</v>
      </c>
    </row>
    <row r="2566" spans="1:13" x14ac:dyDescent="0.25">
      <c r="A2566" s="6">
        <v>40835.208333333336</v>
      </c>
      <c r="B2566" s="13">
        <v>40835</v>
      </c>
      <c r="C2566" s="14">
        <v>0.20833333333333334</v>
      </c>
      <c r="D2566" s="13">
        <v>40835</v>
      </c>
      <c r="E2566" s="14">
        <v>18.1666666666667</v>
      </c>
      <c r="F2566" s="6">
        <f t="shared" si="166"/>
        <v>40835.166666666664</v>
      </c>
      <c r="G2566" s="7">
        <v>3.5000000000000003E-2</v>
      </c>
      <c r="K2566" s="7">
        <v>3.5000000000000003E-2</v>
      </c>
      <c r="L2566" s="7">
        <f t="shared" si="168"/>
        <v>3.5000000000000004</v>
      </c>
      <c r="M2566" s="7">
        <f t="shared" si="167"/>
        <v>0.19146514317097565</v>
      </c>
    </row>
    <row r="2567" spans="1:13" x14ac:dyDescent="0.25">
      <c r="A2567" s="6">
        <v>40835.215277777781</v>
      </c>
      <c r="B2567" s="13">
        <v>40835</v>
      </c>
      <c r="C2567" s="14">
        <v>0.21527777777777779</v>
      </c>
      <c r="D2567" s="13">
        <v>40835</v>
      </c>
      <c r="E2567" s="14">
        <v>18.1736111111112</v>
      </c>
      <c r="F2567" s="6">
        <f t="shared" si="166"/>
        <v>40835.173611111109</v>
      </c>
      <c r="G2567" s="7">
        <v>3.5000000000000003E-2</v>
      </c>
      <c r="K2567" s="7">
        <v>3.5000000000000003E-2</v>
      </c>
      <c r="L2567" s="7">
        <f t="shared" si="168"/>
        <v>3.5000000000000004</v>
      </c>
      <c r="M2567" s="7">
        <f t="shared" si="167"/>
        <v>0.19146514317097565</v>
      </c>
    </row>
    <row r="2568" spans="1:13" x14ac:dyDescent="0.25">
      <c r="A2568" s="6">
        <v>40835.222222222219</v>
      </c>
      <c r="B2568" s="13">
        <v>40835</v>
      </c>
      <c r="C2568" s="14">
        <v>0.22222222222222221</v>
      </c>
      <c r="D2568" s="13">
        <v>40835</v>
      </c>
      <c r="E2568" s="14">
        <v>18.1805555555556</v>
      </c>
      <c r="F2568" s="6">
        <f t="shared" si="166"/>
        <v>40835.180555555555</v>
      </c>
      <c r="G2568" s="7">
        <v>3.5000000000000003E-2</v>
      </c>
      <c r="K2568" s="7">
        <v>3.5000000000000003E-2</v>
      </c>
      <c r="L2568" s="7">
        <f t="shared" si="168"/>
        <v>3.5000000000000004</v>
      </c>
      <c r="M2568" s="7">
        <f t="shared" si="167"/>
        <v>0.19146514317097565</v>
      </c>
    </row>
    <row r="2569" spans="1:13" x14ac:dyDescent="0.25">
      <c r="A2569" s="6">
        <v>40835.229166666664</v>
      </c>
      <c r="B2569" s="13">
        <v>40835</v>
      </c>
      <c r="C2569" s="14">
        <v>0.22916666666666666</v>
      </c>
      <c r="D2569" s="13">
        <v>40835</v>
      </c>
      <c r="E2569" s="14">
        <v>18.187500000000099</v>
      </c>
      <c r="F2569" s="6">
        <f t="shared" si="166"/>
        <v>40835.1875</v>
      </c>
      <c r="G2569" s="7">
        <v>3.5000000000000003E-2</v>
      </c>
      <c r="K2569" s="7">
        <v>3.5000000000000003E-2</v>
      </c>
      <c r="L2569" s="7">
        <f t="shared" si="168"/>
        <v>3.5000000000000004</v>
      </c>
      <c r="M2569" s="7">
        <f t="shared" si="167"/>
        <v>0.19146514317097565</v>
      </c>
    </row>
    <row r="2570" spans="1:13" x14ac:dyDescent="0.25">
      <c r="A2570" s="6">
        <v>40835.236111111109</v>
      </c>
      <c r="B2570" s="13">
        <v>40835</v>
      </c>
      <c r="C2570" s="14">
        <v>0.23611111111111113</v>
      </c>
      <c r="D2570" s="13">
        <v>40835</v>
      </c>
      <c r="E2570" s="14">
        <v>18.1944444444445</v>
      </c>
      <c r="F2570" s="6">
        <f t="shared" si="166"/>
        <v>40835.194444444445</v>
      </c>
      <c r="G2570" s="7">
        <v>3.5000000000000003E-2</v>
      </c>
      <c r="K2570" s="7">
        <v>3.5000000000000003E-2</v>
      </c>
      <c r="L2570" s="7">
        <f t="shared" si="168"/>
        <v>3.5000000000000004</v>
      </c>
      <c r="M2570" s="7">
        <f t="shared" si="167"/>
        <v>0.19146514317097565</v>
      </c>
    </row>
    <row r="2571" spans="1:13" x14ac:dyDescent="0.25">
      <c r="A2571" s="6">
        <v>40835.243055555555</v>
      </c>
      <c r="B2571" s="13">
        <v>40835</v>
      </c>
      <c r="C2571" s="14">
        <v>0.24305555555555555</v>
      </c>
      <c r="D2571" s="13">
        <v>40835</v>
      </c>
      <c r="E2571" s="14">
        <v>18.201388888888999</v>
      </c>
      <c r="F2571" s="6">
        <f t="shared" si="166"/>
        <v>40835.201388888891</v>
      </c>
      <c r="G2571" s="7">
        <v>3.5000000000000003E-2</v>
      </c>
      <c r="K2571" s="7">
        <v>3.5000000000000003E-2</v>
      </c>
      <c r="L2571" s="7">
        <f t="shared" si="168"/>
        <v>3.5000000000000004</v>
      </c>
      <c r="M2571" s="7">
        <f t="shared" si="167"/>
        <v>0.19146514317097565</v>
      </c>
    </row>
    <row r="2572" spans="1:13" x14ac:dyDescent="0.25">
      <c r="A2572" s="6">
        <v>40835.25</v>
      </c>
      <c r="B2572" s="13">
        <v>40835</v>
      </c>
      <c r="C2572" s="14">
        <v>0.25</v>
      </c>
      <c r="D2572" s="13">
        <v>40835</v>
      </c>
      <c r="E2572" s="14">
        <v>18.2083333333334</v>
      </c>
      <c r="F2572" s="6">
        <f t="shared" si="166"/>
        <v>40835.208333333336</v>
      </c>
      <c r="G2572" s="7">
        <v>3.5000000000000003E-2</v>
      </c>
      <c r="K2572" s="7">
        <v>3.5000000000000003E-2</v>
      </c>
      <c r="L2572" s="7">
        <f t="shared" si="168"/>
        <v>3.5000000000000004</v>
      </c>
      <c r="M2572" s="7">
        <f t="shared" si="167"/>
        <v>0.19146514317097565</v>
      </c>
    </row>
    <row r="2573" spans="1:13" x14ac:dyDescent="0.25">
      <c r="A2573" s="6">
        <v>40835.256944444445</v>
      </c>
      <c r="B2573" s="13">
        <v>40835</v>
      </c>
      <c r="C2573" s="14">
        <v>0.25694444444444448</v>
      </c>
      <c r="D2573" s="13">
        <v>40835</v>
      </c>
      <c r="E2573" s="14">
        <v>18.2152777777778</v>
      </c>
      <c r="F2573" s="6">
        <f t="shared" si="166"/>
        <v>40835.215277777781</v>
      </c>
      <c r="G2573" s="7">
        <v>3.5000000000000003E-2</v>
      </c>
      <c r="K2573" s="7">
        <v>3.5000000000000003E-2</v>
      </c>
      <c r="L2573" s="7">
        <f t="shared" si="168"/>
        <v>3.5000000000000004</v>
      </c>
      <c r="M2573" s="7">
        <f t="shared" si="167"/>
        <v>0.19146514317097565</v>
      </c>
    </row>
    <row r="2574" spans="1:13" x14ac:dyDescent="0.25">
      <c r="A2574" s="6">
        <v>40835.263888888891</v>
      </c>
      <c r="B2574" s="13">
        <v>40835</v>
      </c>
      <c r="C2574" s="14">
        <v>0.2638888888888889</v>
      </c>
      <c r="D2574" s="13">
        <v>40835</v>
      </c>
      <c r="E2574" s="14">
        <v>18.2222222222223</v>
      </c>
      <c r="F2574" s="6">
        <f t="shared" si="166"/>
        <v>40835.222222222219</v>
      </c>
      <c r="G2574" s="7">
        <v>3.5000000000000003E-2</v>
      </c>
      <c r="K2574" s="7">
        <v>3.5000000000000003E-2</v>
      </c>
      <c r="L2574" s="7">
        <f t="shared" si="168"/>
        <v>3.5000000000000004</v>
      </c>
      <c r="M2574" s="7">
        <f t="shared" si="167"/>
        <v>0.19146514317097565</v>
      </c>
    </row>
    <row r="2575" spans="1:13" x14ac:dyDescent="0.25">
      <c r="A2575" s="6">
        <v>40835.270833333336</v>
      </c>
      <c r="B2575" s="13">
        <v>40835</v>
      </c>
      <c r="C2575" s="14">
        <v>0.27083333333333331</v>
      </c>
      <c r="D2575" s="13">
        <v>40835</v>
      </c>
      <c r="E2575" s="14">
        <v>18.2291666666667</v>
      </c>
      <c r="F2575" s="6">
        <f t="shared" si="166"/>
        <v>40835.229166666664</v>
      </c>
      <c r="G2575" s="7">
        <v>3.5000000000000003E-2</v>
      </c>
      <c r="K2575" s="7">
        <v>3.5000000000000003E-2</v>
      </c>
      <c r="L2575" s="7">
        <f t="shared" si="168"/>
        <v>3.5000000000000004</v>
      </c>
      <c r="M2575" s="7">
        <f t="shared" si="167"/>
        <v>0.19146514317097565</v>
      </c>
    </row>
    <row r="2576" spans="1:13" x14ac:dyDescent="0.25">
      <c r="A2576" s="6">
        <v>40835.277777777781</v>
      </c>
      <c r="B2576" s="13">
        <v>40835</v>
      </c>
      <c r="C2576" s="14">
        <v>0.27777777777777779</v>
      </c>
      <c r="D2576" s="13">
        <v>40835</v>
      </c>
      <c r="E2576" s="14">
        <v>18.2361111111112</v>
      </c>
      <c r="F2576" s="6">
        <f t="shared" si="166"/>
        <v>40835.236111111109</v>
      </c>
      <c r="G2576" s="7">
        <v>3.5000000000000003E-2</v>
      </c>
      <c r="K2576" s="7">
        <v>3.5000000000000003E-2</v>
      </c>
      <c r="L2576" s="7">
        <f t="shared" si="168"/>
        <v>3.5000000000000004</v>
      </c>
      <c r="M2576" s="7">
        <f t="shared" si="167"/>
        <v>0.19146514317097565</v>
      </c>
    </row>
    <row r="2577" spans="1:13" x14ac:dyDescent="0.25">
      <c r="A2577" s="6">
        <v>40835.284722222219</v>
      </c>
      <c r="B2577" s="13">
        <v>40835</v>
      </c>
      <c r="C2577" s="14">
        <v>0.28472222222222221</v>
      </c>
      <c r="D2577" s="13">
        <v>40835</v>
      </c>
      <c r="E2577" s="14">
        <v>18.2430555555556</v>
      </c>
      <c r="F2577" s="6">
        <f t="shared" si="166"/>
        <v>40835.243055555555</v>
      </c>
      <c r="G2577" s="7">
        <v>3.5000000000000003E-2</v>
      </c>
      <c r="K2577" s="7">
        <v>3.5000000000000003E-2</v>
      </c>
      <c r="L2577" s="7">
        <f t="shared" si="168"/>
        <v>3.5000000000000004</v>
      </c>
      <c r="M2577" s="7">
        <f t="shared" si="167"/>
        <v>0.19146514317097565</v>
      </c>
    </row>
    <row r="2578" spans="1:13" x14ac:dyDescent="0.25">
      <c r="A2578" s="6">
        <v>40835.291666666664</v>
      </c>
      <c r="B2578" s="13">
        <v>40835</v>
      </c>
      <c r="C2578" s="14">
        <v>0.29166666666666669</v>
      </c>
      <c r="D2578" s="13">
        <v>40835</v>
      </c>
      <c r="E2578" s="14">
        <v>18.250000000000099</v>
      </c>
      <c r="F2578" s="6">
        <f t="shared" si="166"/>
        <v>40835.25</v>
      </c>
      <c r="G2578" s="7">
        <v>3.5000000000000003E-2</v>
      </c>
      <c r="K2578" s="7">
        <v>3.5000000000000003E-2</v>
      </c>
      <c r="L2578" s="7">
        <f t="shared" si="168"/>
        <v>3.5000000000000004</v>
      </c>
      <c r="M2578" s="7">
        <f t="shared" si="167"/>
        <v>0.19146514317097565</v>
      </c>
    </row>
    <row r="2579" spans="1:13" x14ac:dyDescent="0.25">
      <c r="A2579" s="6">
        <v>40835.298611111109</v>
      </c>
      <c r="B2579" s="13">
        <v>40835</v>
      </c>
      <c r="C2579" s="14">
        <v>0.2986111111111111</v>
      </c>
      <c r="D2579" s="13">
        <v>40835</v>
      </c>
      <c r="E2579" s="14">
        <v>18.2569444444445</v>
      </c>
      <c r="F2579" s="6">
        <f t="shared" si="166"/>
        <v>40835.256944444445</v>
      </c>
      <c r="G2579" s="7">
        <v>3.5000000000000003E-2</v>
      </c>
      <c r="K2579" s="7">
        <v>3.5000000000000003E-2</v>
      </c>
      <c r="L2579" s="7">
        <f t="shared" si="168"/>
        <v>3.5000000000000004</v>
      </c>
      <c r="M2579" s="7">
        <f t="shared" si="167"/>
        <v>0.19146514317097565</v>
      </c>
    </row>
    <row r="2580" spans="1:13" x14ac:dyDescent="0.25">
      <c r="A2580" s="6">
        <v>40835.305555555555</v>
      </c>
      <c r="B2580" s="13">
        <v>40835</v>
      </c>
      <c r="C2580" s="14">
        <v>0.30555555555555552</v>
      </c>
      <c r="D2580" s="13">
        <v>40835</v>
      </c>
      <c r="E2580" s="14">
        <v>18.263888888888999</v>
      </c>
      <c r="F2580" s="6">
        <f t="shared" si="166"/>
        <v>40835.263888888891</v>
      </c>
      <c r="G2580" s="7">
        <v>3.5000000000000003E-2</v>
      </c>
      <c r="K2580" s="7">
        <v>3.5000000000000003E-2</v>
      </c>
      <c r="L2580" s="7">
        <f t="shared" si="168"/>
        <v>3.5000000000000004</v>
      </c>
      <c r="M2580" s="7">
        <f t="shared" si="167"/>
        <v>0.19146514317097565</v>
      </c>
    </row>
    <row r="2581" spans="1:13" x14ac:dyDescent="0.25">
      <c r="A2581" s="6">
        <v>40835.3125</v>
      </c>
      <c r="B2581" s="13">
        <v>40835</v>
      </c>
      <c r="C2581" s="14">
        <v>0.3125</v>
      </c>
      <c r="D2581" s="13">
        <v>40835</v>
      </c>
      <c r="E2581" s="14">
        <v>18.2708333333334</v>
      </c>
      <c r="F2581" s="6">
        <f t="shared" si="166"/>
        <v>40835.270833333336</v>
      </c>
      <c r="G2581" s="7">
        <v>3.5000000000000003E-2</v>
      </c>
      <c r="K2581" s="7">
        <v>3.5000000000000003E-2</v>
      </c>
      <c r="L2581" s="7">
        <f t="shared" si="168"/>
        <v>3.5000000000000004</v>
      </c>
      <c r="M2581" s="7">
        <f t="shared" si="167"/>
        <v>0.19146514317097565</v>
      </c>
    </row>
    <row r="2582" spans="1:13" x14ac:dyDescent="0.25">
      <c r="A2582" s="6">
        <v>40835.319444444445</v>
      </c>
      <c r="B2582" s="13">
        <v>40835</v>
      </c>
      <c r="C2582" s="14">
        <v>0.31944444444444448</v>
      </c>
      <c r="D2582" s="13">
        <v>40835</v>
      </c>
      <c r="E2582" s="14">
        <v>18.2777777777778</v>
      </c>
      <c r="F2582" s="6">
        <f t="shared" si="166"/>
        <v>40835.277777777781</v>
      </c>
      <c r="G2582" s="7">
        <v>3.5000000000000003E-2</v>
      </c>
      <c r="K2582" s="7">
        <v>3.5000000000000003E-2</v>
      </c>
      <c r="L2582" s="7">
        <f t="shared" si="168"/>
        <v>3.5000000000000004</v>
      </c>
      <c r="M2582" s="7">
        <f t="shared" si="167"/>
        <v>0.19146514317097565</v>
      </c>
    </row>
    <row r="2583" spans="1:13" x14ac:dyDescent="0.25">
      <c r="A2583" s="6">
        <v>40835.326388888891</v>
      </c>
      <c r="B2583" s="13">
        <v>40835</v>
      </c>
      <c r="C2583" s="14">
        <v>0.3263888888888889</v>
      </c>
      <c r="D2583" s="13">
        <v>40835</v>
      </c>
      <c r="E2583" s="14">
        <v>18.2847222222223</v>
      </c>
      <c r="F2583" s="6">
        <f t="shared" si="166"/>
        <v>40835.284722222219</v>
      </c>
      <c r="G2583" s="7">
        <v>3.5000000000000003E-2</v>
      </c>
      <c r="K2583" s="7">
        <v>3.5000000000000003E-2</v>
      </c>
      <c r="L2583" s="7">
        <f t="shared" si="168"/>
        <v>3.5000000000000004</v>
      </c>
      <c r="M2583" s="7">
        <f t="shared" si="167"/>
        <v>0.19146514317097565</v>
      </c>
    </row>
    <row r="2584" spans="1:13" x14ac:dyDescent="0.25">
      <c r="A2584" s="6">
        <v>40835.333333333336</v>
      </c>
      <c r="B2584" s="13">
        <v>40835</v>
      </c>
      <c r="C2584" s="14">
        <v>0.33333333333333331</v>
      </c>
      <c r="D2584" s="13">
        <v>40835</v>
      </c>
      <c r="E2584" s="14">
        <v>18.2916666666667</v>
      </c>
      <c r="F2584" s="6">
        <f t="shared" si="166"/>
        <v>40835.291666666664</v>
      </c>
      <c r="G2584" s="7">
        <v>3.5000000000000003E-2</v>
      </c>
      <c r="K2584" s="7">
        <v>3.5000000000000003E-2</v>
      </c>
      <c r="L2584" s="7">
        <f t="shared" si="168"/>
        <v>3.5000000000000004</v>
      </c>
      <c r="M2584" s="7">
        <f t="shared" si="167"/>
        <v>0.19146514317097565</v>
      </c>
    </row>
    <row r="2585" spans="1:13" x14ac:dyDescent="0.25">
      <c r="A2585" s="6">
        <v>40835.340277777781</v>
      </c>
      <c r="B2585" s="13">
        <v>40835</v>
      </c>
      <c r="C2585" s="14">
        <v>0.34027777777777773</v>
      </c>
      <c r="D2585" s="13">
        <v>40835</v>
      </c>
      <c r="E2585" s="14">
        <v>18.2986111111112</v>
      </c>
      <c r="F2585" s="6">
        <f t="shared" si="166"/>
        <v>40835.298611111109</v>
      </c>
      <c r="G2585" s="7">
        <v>3.5000000000000003E-2</v>
      </c>
      <c r="K2585" s="7">
        <v>3.5000000000000003E-2</v>
      </c>
      <c r="L2585" s="7">
        <f t="shared" si="168"/>
        <v>3.5000000000000004</v>
      </c>
      <c r="M2585" s="7">
        <f t="shared" si="167"/>
        <v>0.19146514317097565</v>
      </c>
    </row>
    <row r="2586" spans="1:13" x14ac:dyDescent="0.25">
      <c r="A2586" s="6">
        <v>40835.347222222219</v>
      </c>
      <c r="B2586" s="13">
        <v>40835</v>
      </c>
      <c r="C2586" s="14">
        <v>0.34722222222222227</v>
      </c>
      <c r="D2586" s="13">
        <v>40835</v>
      </c>
      <c r="E2586" s="14">
        <v>18.3055555555556</v>
      </c>
      <c r="F2586" s="6">
        <f t="shared" si="166"/>
        <v>40835.305555555555</v>
      </c>
      <c r="G2586" s="7">
        <v>3.4000000000000002E-2</v>
      </c>
      <c r="K2586" s="7">
        <v>3.4000000000000002E-2</v>
      </c>
      <c r="L2586" s="7">
        <f t="shared" si="168"/>
        <v>3.4000000000000004</v>
      </c>
      <c r="M2586" s="7">
        <f t="shared" si="167"/>
        <v>0.17932914680389234</v>
      </c>
    </row>
    <row r="2587" spans="1:13" x14ac:dyDescent="0.25">
      <c r="A2587" s="6">
        <v>40835.354166666664</v>
      </c>
      <c r="B2587" s="13">
        <v>40835</v>
      </c>
      <c r="C2587" s="14">
        <v>0.35416666666666669</v>
      </c>
      <c r="D2587" s="13">
        <v>40835</v>
      </c>
      <c r="E2587" s="14">
        <v>18.312500000000099</v>
      </c>
      <c r="F2587" s="6">
        <f t="shared" si="166"/>
        <v>40835.3125</v>
      </c>
      <c r="G2587" s="7">
        <v>3.4000000000000002E-2</v>
      </c>
      <c r="K2587" s="7">
        <v>3.4000000000000002E-2</v>
      </c>
      <c r="L2587" s="7">
        <f t="shared" si="168"/>
        <v>3.4000000000000004</v>
      </c>
      <c r="M2587" s="7">
        <f t="shared" si="167"/>
        <v>0.17932914680389234</v>
      </c>
    </row>
    <row r="2588" spans="1:13" x14ac:dyDescent="0.25">
      <c r="A2588" s="6">
        <v>40835.361111111109</v>
      </c>
      <c r="B2588" s="13">
        <v>40835</v>
      </c>
      <c r="C2588" s="14">
        <v>0.3611111111111111</v>
      </c>
      <c r="D2588" s="13">
        <v>40835</v>
      </c>
      <c r="E2588" s="14">
        <v>18.3194444444445</v>
      </c>
      <c r="F2588" s="6">
        <f t="shared" si="166"/>
        <v>40835.319444444445</v>
      </c>
      <c r="G2588" s="7">
        <v>3.4000000000000002E-2</v>
      </c>
      <c r="K2588" s="7">
        <v>3.4000000000000002E-2</v>
      </c>
      <c r="L2588" s="7">
        <f t="shared" si="168"/>
        <v>3.4000000000000004</v>
      </c>
      <c r="M2588" s="7">
        <f t="shared" si="167"/>
        <v>0.17932914680389234</v>
      </c>
    </row>
    <row r="2589" spans="1:13" x14ac:dyDescent="0.25">
      <c r="A2589" s="6">
        <v>40835.368055555555</v>
      </c>
      <c r="B2589" s="13">
        <v>40835</v>
      </c>
      <c r="C2589" s="14">
        <v>0.36805555555555558</v>
      </c>
      <c r="D2589" s="13">
        <v>40835</v>
      </c>
      <c r="E2589" s="14">
        <v>18.326388888888999</v>
      </c>
      <c r="F2589" s="6">
        <f t="shared" si="166"/>
        <v>40835.326388888891</v>
      </c>
      <c r="G2589" s="7">
        <v>3.4000000000000002E-2</v>
      </c>
      <c r="K2589" s="7">
        <v>3.4000000000000002E-2</v>
      </c>
      <c r="L2589" s="7">
        <f t="shared" si="168"/>
        <v>3.4000000000000004</v>
      </c>
      <c r="M2589" s="7">
        <f t="shared" si="167"/>
        <v>0.17932914680389234</v>
      </c>
    </row>
    <row r="2590" spans="1:13" x14ac:dyDescent="0.25">
      <c r="A2590" s="6">
        <v>40835.375</v>
      </c>
      <c r="B2590" s="13">
        <v>40835</v>
      </c>
      <c r="C2590" s="14">
        <v>0.375</v>
      </c>
      <c r="D2590" s="13">
        <v>40835</v>
      </c>
      <c r="E2590" s="14">
        <v>18.3333333333334</v>
      </c>
      <c r="F2590" s="6">
        <f t="shared" si="166"/>
        <v>40835.333333333336</v>
      </c>
      <c r="G2590" s="7">
        <v>3.4000000000000002E-2</v>
      </c>
      <c r="K2590" s="7">
        <v>3.4000000000000002E-2</v>
      </c>
      <c r="L2590" s="7">
        <f t="shared" si="168"/>
        <v>3.4000000000000004</v>
      </c>
      <c r="M2590" s="7">
        <f t="shared" si="167"/>
        <v>0.17932914680389234</v>
      </c>
    </row>
    <row r="2591" spans="1:13" x14ac:dyDescent="0.25">
      <c r="A2591" s="6">
        <v>40835.381944444445</v>
      </c>
      <c r="B2591" s="13">
        <v>40835</v>
      </c>
      <c r="C2591" s="14">
        <v>0.38194444444444442</v>
      </c>
      <c r="D2591" s="13">
        <v>40835</v>
      </c>
      <c r="E2591" s="14">
        <v>18.3402777777778</v>
      </c>
      <c r="F2591" s="6">
        <f t="shared" si="166"/>
        <v>40835.340277777781</v>
      </c>
      <c r="G2591" s="7">
        <v>3.4000000000000002E-2</v>
      </c>
      <c r="K2591" s="7">
        <v>3.4000000000000002E-2</v>
      </c>
      <c r="L2591" s="7">
        <f t="shared" si="168"/>
        <v>3.4000000000000004</v>
      </c>
      <c r="M2591" s="7">
        <f t="shared" si="167"/>
        <v>0.17932914680389234</v>
      </c>
    </row>
    <row r="2592" spans="1:13" x14ac:dyDescent="0.25">
      <c r="A2592" s="6">
        <v>40835.388888888891</v>
      </c>
      <c r="B2592" s="13">
        <v>40835</v>
      </c>
      <c r="C2592" s="14">
        <v>0.3888888888888889</v>
      </c>
      <c r="D2592" s="13">
        <v>40835</v>
      </c>
      <c r="E2592" s="14">
        <v>18.3472222222223</v>
      </c>
      <c r="F2592" s="6">
        <f t="shared" si="166"/>
        <v>40835.347222222219</v>
      </c>
      <c r="G2592" s="7">
        <v>3.4000000000000002E-2</v>
      </c>
      <c r="K2592" s="7">
        <v>3.4000000000000002E-2</v>
      </c>
      <c r="L2592" s="7">
        <f t="shared" si="168"/>
        <v>3.4000000000000004</v>
      </c>
      <c r="M2592" s="7">
        <f t="shared" si="167"/>
        <v>0.17932914680389234</v>
      </c>
    </row>
    <row r="2593" spans="1:13" x14ac:dyDescent="0.25">
      <c r="A2593" s="6">
        <v>40835.395833333336</v>
      </c>
      <c r="B2593" s="13">
        <v>40835</v>
      </c>
      <c r="C2593" s="14">
        <v>0.39583333333333331</v>
      </c>
      <c r="D2593" s="13">
        <v>40835</v>
      </c>
      <c r="E2593" s="14">
        <v>18.3541666666667</v>
      </c>
      <c r="F2593" s="6">
        <f t="shared" si="166"/>
        <v>40835.354166666664</v>
      </c>
      <c r="G2593" s="7">
        <v>3.4000000000000002E-2</v>
      </c>
      <c r="K2593" s="7">
        <v>3.4000000000000002E-2</v>
      </c>
      <c r="L2593" s="7">
        <f t="shared" si="168"/>
        <v>3.4000000000000004</v>
      </c>
      <c r="M2593" s="7">
        <f t="shared" si="167"/>
        <v>0.17932914680389234</v>
      </c>
    </row>
    <row r="2594" spans="1:13" x14ac:dyDescent="0.25">
      <c r="A2594" s="6">
        <v>40835.402777777781</v>
      </c>
      <c r="B2594" s="13">
        <v>40835</v>
      </c>
      <c r="C2594" s="14">
        <v>0.40277777777777773</v>
      </c>
      <c r="D2594" s="13">
        <v>40835</v>
      </c>
      <c r="E2594" s="14">
        <v>18.3611111111112</v>
      </c>
      <c r="F2594" s="6">
        <f t="shared" si="166"/>
        <v>40835.361111111109</v>
      </c>
      <c r="G2594" s="7">
        <v>3.4000000000000002E-2</v>
      </c>
      <c r="K2594" s="7">
        <v>3.4000000000000002E-2</v>
      </c>
      <c r="L2594" s="7">
        <f t="shared" si="168"/>
        <v>3.4000000000000004</v>
      </c>
      <c r="M2594" s="7">
        <f t="shared" si="167"/>
        <v>0.17932914680389234</v>
      </c>
    </row>
    <row r="2595" spans="1:13" x14ac:dyDescent="0.25">
      <c r="A2595" s="6">
        <v>40835.409722222219</v>
      </c>
      <c r="B2595" s="13">
        <v>40835</v>
      </c>
      <c r="C2595" s="14">
        <v>0.40972222222222227</v>
      </c>
      <c r="D2595" s="13">
        <v>40835</v>
      </c>
      <c r="E2595" s="14">
        <v>18.3680555555556</v>
      </c>
      <c r="F2595" s="6">
        <f t="shared" si="166"/>
        <v>40835.368055555555</v>
      </c>
      <c r="G2595" s="7">
        <v>3.4000000000000002E-2</v>
      </c>
      <c r="K2595" s="7">
        <v>3.4000000000000002E-2</v>
      </c>
      <c r="L2595" s="7">
        <f t="shared" si="168"/>
        <v>3.4000000000000004</v>
      </c>
      <c r="M2595" s="7">
        <f t="shared" si="167"/>
        <v>0.17932914680389234</v>
      </c>
    </row>
    <row r="2596" spans="1:13" x14ac:dyDescent="0.25">
      <c r="A2596" s="6">
        <v>40835.416666666664</v>
      </c>
      <c r="B2596" s="13">
        <v>40835</v>
      </c>
      <c r="C2596" s="14">
        <v>0.41666666666666669</v>
      </c>
      <c r="D2596" s="13">
        <v>40835</v>
      </c>
      <c r="E2596" s="14">
        <v>18.375000000000099</v>
      </c>
      <c r="F2596" s="6">
        <f t="shared" si="166"/>
        <v>40835.375</v>
      </c>
      <c r="G2596" s="7">
        <v>3.4000000000000002E-2</v>
      </c>
      <c r="K2596" s="7">
        <v>3.4000000000000002E-2</v>
      </c>
      <c r="L2596" s="7">
        <f t="shared" si="168"/>
        <v>3.4000000000000004</v>
      </c>
      <c r="M2596" s="7">
        <f t="shared" si="167"/>
        <v>0.17932914680389234</v>
      </c>
    </row>
    <row r="2597" spans="1:13" x14ac:dyDescent="0.25">
      <c r="A2597" s="6">
        <v>40835.423611111109</v>
      </c>
      <c r="B2597" s="13">
        <v>40835</v>
      </c>
      <c r="C2597" s="14">
        <v>0.4236111111111111</v>
      </c>
      <c r="D2597" s="13">
        <v>40835</v>
      </c>
      <c r="E2597" s="14">
        <v>18.3819444444445</v>
      </c>
      <c r="F2597" s="6">
        <f t="shared" si="166"/>
        <v>40835.381944444445</v>
      </c>
      <c r="G2597" s="7">
        <v>3.4000000000000002E-2</v>
      </c>
      <c r="K2597" s="7">
        <v>3.4000000000000002E-2</v>
      </c>
      <c r="L2597" s="7">
        <f t="shared" si="168"/>
        <v>3.4000000000000004</v>
      </c>
      <c r="M2597" s="7">
        <f t="shared" si="167"/>
        <v>0.17932914680389234</v>
      </c>
    </row>
    <row r="2598" spans="1:13" x14ac:dyDescent="0.25">
      <c r="A2598" s="6">
        <v>40835.430555555555</v>
      </c>
      <c r="B2598" s="13">
        <v>40835</v>
      </c>
      <c r="C2598" s="14">
        <v>0.43055555555555558</v>
      </c>
      <c r="D2598" s="13">
        <v>40835</v>
      </c>
      <c r="E2598" s="14">
        <v>18.388888888888999</v>
      </c>
      <c r="F2598" s="6">
        <f t="shared" si="166"/>
        <v>40835.388888888891</v>
      </c>
      <c r="G2598" s="7">
        <v>3.4000000000000002E-2</v>
      </c>
      <c r="K2598" s="7">
        <v>3.4000000000000002E-2</v>
      </c>
      <c r="L2598" s="7">
        <f t="shared" si="168"/>
        <v>3.4000000000000004</v>
      </c>
      <c r="M2598" s="7">
        <f t="shared" si="167"/>
        <v>0.17932914680389234</v>
      </c>
    </row>
    <row r="2599" spans="1:13" x14ac:dyDescent="0.25">
      <c r="A2599" s="6">
        <v>40835.4375</v>
      </c>
      <c r="B2599" s="13">
        <v>40835</v>
      </c>
      <c r="C2599" s="14">
        <v>0.4375</v>
      </c>
      <c r="D2599" s="13">
        <v>40835</v>
      </c>
      <c r="E2599" s="14">
        <v>18.3958333333334</v>
      </c>
      <c r="F2599" s="6">
        <f t="shared" si="166"/>
        <v>40835.395833333336</v>
      </c>
      <c r="G2599" s="7">
        <v>3.4000000000000002E-2</v>
      </c>
      <c r="K2599" s="7">
        <v>3.4000000000000002E-2</v>
      </c>
      <c r="L2599" s="7">
        <f t="shared" si="168"/>
        <v>3.4000000000000004</v>
      </c>
      <c r="M2599" s="7">
        <f t="shared" si="167"/>
        <v>0.17932914680389234</v>
      </c>
    </row>
    <row r="2600" spans="1:13" x14ac:dyDescent="0.25">
      <c r="A2600" s="6">
        <v>40835.444444444445</v>
      </c>
      <c r="B2600" s="13">
        <v>40835</v>
      </c>
      <c r="C2600" s="14">
        <v>0.44444444444444442</v>
      </c>
      <c r="D2600" s="13">
        <v>40835</v>
      </c>
      <c r="E2600" s="14">
        <v>18.4027777777778</v>
      </c>
      <c r="F2600" s="6">
        <f t="shared" si="166"/>
        <v>40835.402777777781</v>
      </c>
      <c r="G2600" s="7">
        <v>3.4000000000000002E-2</v>
      </c>
      <c r="K2600" s="7">
        <v>3.4000000000000002E-2</v>
      </c>
      <c r="L2600" s="7">
        <f t="shared" si="168"/>
        <v>3.4000000000000004</v>
      </c>
      <c r="M2600" s="7">
        <f t="shared" si="167"/>
        <v>0.17932914680389234</v>
      </c>
    </row>
    <row r="2601" spans="1:13" x14ac:dyDescent="0.25">
      <c r="A2601" s="6">
        <v>40835.451388888891</v>
      </c>
      <c r="B2601" s="13">
        <v>40835</v>
      </c>
      <c r="C2601" s="14">
        <v>0.4513888888888889</v>
      </c>
      <c r="D2601" s="13">
        <v>40835</v>
      </c>
      <c r="E2601" s="14">
        <v>18.4097222222223</v>
      </c>
      <c r="F2601" s="6">
        <f t="shared" si="166"/>
        <v>40835.409722222219</v>
      </c>
      <c r="G2601" s="7">
        <v>3.4000000000000002E-2</v>
      </c>
      <c r="K2601" s="7">
        <v>3.4000000000000002E-2</v>
      </c>
      <c r="L2601" s="7">
        <f t="shared" si="168"/>
        <v>3.4000000000000004</v>
      </c>
      <c r="M2601" s="7">
        <f t="shared" si="167"/>
        <v>0.17932914680389234</v>
      </c>
    </row>
    <row r="2602" spans="1:13" x14ac:dyDescent="0.25">
      <c r="A2602" s="6">
        <v>40835.458333333336</v>
      </c>
      <c r="B2602" s="13">
        <v>40835</v>
      </c>
      <c r="C2602" s="14">
        <v>0.45833333333333331</v>
      </c>
      <c r="D2602" s="13">
        <v>40835</v>
      </c>
      <c r="E2602" s="14">
        <v>18.4166666666667</v>
      </c>
      <c r="F2602" s="6">
        <f t="shared" si="166"/>
        <v>40835.416666666664</v>
      </c>
      <c r="G2602" s="7">
        <v>3.4000000000000002E-2</v>
      </c>
      <c r="K2602" s="7">
        <v>3.4000000000000002E-2</v>
      </c>
      <c r="L2602" s="7">
        <f t="shared" si="168"/>
        <v>3.4000000000000004</v>
      </c>
      <c r="M2602" s="7">
        <f t="shared" si="167"/>
        <v>0.17932914680389234</v>
      </c>
    </row>
    <row r="2603" spans="1:13" x14ac:dyDescent="0.25">
      <c r="A2603" s="6">
        <v>40835.465277777781</v>
      </c>
      <c r="B2603" s="13">
        <v>40835</v>
      </c>
      <c r="C2603" s="14">
        <v>0.46527777777777773</v>
      </c>
      <c r="D2603" s="13">
        <v>40835</v>
      </c>
      <c r="E2603" s="14">
        <v>18.4236111111112</v>
      </c>
      <c r="F2603" s="6">
        <f t="shared" si="166"/>
        <v>40835.423611111109</v>
      </c>
      <c r="G2603" s="7">
        <v>3.4000000000000002E-2</v>
      </c>
      <c r="K2603" s="7">
        <v>3.4000000000000002E-2</v>
      </c>
      <c r="L2603" s="7">
        <f t="shared" si="168"/>
        <v>3.4000000000000004</v>
      </c>
      <c r="M2603" s="7">
        <f t="shared" si="167"/>
        <v>0.17932914680389234</v>
      </c>
    </row>
    <row r="2604" spans="1:13" x14ac:dyDescent="0.25">
      <c r="A2604" s="6">
        <v>40835.472222222219</v>
      </c>
      <c r="B2604" s="13">
        <v>40835</v>
      </c>
      <c r="C2604" s="14">
        <v>0.47222222222222227</v>
      </c>
      <c r="D2604" s="13">
        <v>40835</v>
      </c>
      <c r="E2604" s="14">
        <v>18.4305555555556</v>
      </c>
      <c r="F2604" s="6">
        <f t="shared" si="166"/>
        <v>40835.430555555555</v>
      </c>
      <c r="G2604" s="7">
        <v>3.4000000000000002E-2</v>
      </c>
      <c r="K2604" s="7">
        <v>3.4000000000000002E-2</v>
      </c>
      <c r="L2604" s="7">
        <f t="shared" si="168"/>
        <v>3.4000000000000004</v>
      </c>
      <c r="M2604" s="7">
        <f t="shared" si="167"/>
        <v>0.17932914680389234</v>
      </c>
    </row>
    <row r="2605" spans="1:13" x14ac:dyDescent="0.25">
      <c r="A2605" s="6">
        <v>40835.479166666664</v>
      </c>
      <c r="B2605" s="13">
        <v>40835</v>
      </c>
      <c r="C2605" s="14">
        <v>0.47916666666666669</v>
      </c>
      <c r="D2605" s="13">
        <v>40835</v>
      </c>
      <c r="E2605" s="14">
        <v>18.437500000000099</v>
      </c>
      <c r="F2605" s="6">
        <f t="shared" si="166"/>
        <v>40835.4375</v>
      </c>
      <c r="G2605" s="7">
        <v>3.4000000000000002E-2</v>
      </c>
      <c r="K2605" s="7">
        <v>3.4000000000000002E-2</v>
      </c>
      <c r="L2605" s="7">
        <f t="shared" si="168"/>
        <v>3.4000000000000004</v>
      </c>
      <c r="M2605" s="7">
        <f t="shared" si="167"/>
        <v>0.17932914680389234</v>
      </c>
    </row>
    <row r="2606" spans="1:13" x14ac:dyDescent="0.25">
      <c r="A2606" s="6">
        <v>40835.486111111109</v>
      </c>
      <c r="B2606" s="13">
        <v>40835</v>
      </c>
      <c r="C2606" s="14">
        <v>0.4861111111111111</v>
      </c>
      <c r="D2606" s="13">
        <v>40835</v>
      </c>
      <c r="E2606" s="14">
        <v>18.4444444444445</v>
      </c>
      <c r="F2606" s="6">
        <f t="shared" si="166"/>
        <v>40835.444444444445</v>
      </c>
      <c r="G2606" s="7">
        <v>3.4000000000000002E-2</v>
      </c>
      <c r="K2606" s="7">
        <v>3.4000000000000002E-2</v>
      </c>
      <c r="L2606" s="7">
        <f t="shared" si="168"/>
        <v>3.4000000000000004</v>
      </c>
      <c r="M2606" s="7">
        <f t="shared" si="167"/>
        <v>0.17932914680389234</v>
      </c>
    </row>
    <row r="2607" spans="1:13" x14ac:dyDescent="0.25">
      <c r="A2607" s="6">
        <v>40835.493055555555</v>
      </c>
      <c r="B2607" s="13">
        <v>40835</v>
      </c>
      <c r="C2607" s="14">
        <v>0.49305555555555558</v>
      </c>
      <c r="D2607" s="13">
        <v>40835</v>
      </c>
      <c r="E2607" s="14">
        <v>18.451388888888999</v>
      </c>
      <c r="F2607" s="6">
        <f t="shared" ref="F2607:F2670" si="169">D2607+E2607-18</f>
        <v>40835.451388888891</v>
      </c>
      <c r="G2607" s="7">
        <v>3.4000000000000002E-2</v>
      </c>
      <c r="K2607" s="7">
        <v>3.4000000000000002E-2</v>
      </c>
      <c r="L2607" s="7">
        <f t="shared" si="168"/>
        <v>3.4000000000000004</v>
      </c>
      <c r="M2607" s="7">
        <f t="shared" si="167"/>
        <v>0.17932914680389234</v>
      </c>
    </row>
    <row r="2608" spans="1:13" x14ac:dyDescent="0.25">
      <c r="A2608" s="6">
        <v>40835.5</v>
      </c>
      <c r="B2608" s="13">
        <v>40835</v>
      </c>
      <c r="C2608" s="14">
        <v>0.5</v>
      </c>
      <c r="D2608" s="13">
        <v>40835</v>
      </c>
      <c r="E2608" s="14">
        <v>18.4583333333334</v>
      </c>
      <c r="F2608" s="6">
        <f t="shared" si="169"/>
        <v>40835.458333333336</v>
      </c>
      <c r="G2608" s="7">
        <v>3.4000000000000002E-2</v>
      </c>
      <c r="K2608" s="7">
        <v>3.4000000000000002E-2</v>
      </c>
      <c r="L2608" s="7">
        <f t="shared" si="168"/>
        <v>3.4000000000000004</v>
      </c>
      <c r="M2608" s="7">
        <f t="shared" si="167"/>
        <v>0.17932914680389234</v>
      </c>
    </row>
    <row r="2609" spans="1:13" x14ac:dyDescent="0.25">
      <c r="A2609" s="6">
        <v>40835.506944444445</v>
      </c>
      <c r="B2609" s="13">
        <v>40835</v>
      </c>
      <c r="C2609" s="14">
        <v>0.50694444444444442</v>
      </c>
      <c r="D2609" s="13">
        <v>40835</v>
      </c>
      <c r="E2609" s="14">
        <v>18.4652777777778</v>
      </c>
      <c r="F2609" s="6">
        <f t="shared" si="169"/>
        <v>40835.465277777781</v>
      </c>
      <c r="G2609" s="7">
        <v>3.4000000000000002E-2</v>
      </c>
      <c r="K2609" s="7">
        <v>3.4000000000000002E-2</v>
      </c>
      <c r="L2609" s="7">
        <f t="shared" si="168"/>
        <v>3.4000000000000004</v>
      </c>
      <c r="M2609" s="7">
        <f t="shared" si="167"/>
        <v>0.17932914680389234</v>
      </c>
    </row>
    <row r="2610" spans="1:13" x14ac:dyDescent="0.25">
      <c r="A2610" s="6">
        <v>40835.513888888891</v>
      </c>
      <c r="B2610" s="13">
        <v>40835</v>
      </c>
      <c r="C2610" s="14">
        <v>0.51388888888888895</v>
      </c>
      <c r="D2610" s="13">
        <v>40835</v>
      </c>
      <c r="E2610" s="14">
        <v>18.4722222222223</v>
      </c>
      <c r="F2610" s="6">
        <f t="shared" si="169"/>
        <v>40835.472222222219</v>
      </c>
      <c r="G2610" s="7">
        <v>3.4000000000000002E-2</v>
      </c>
      <c r="K2610" s="7">
        <v>3.4000000000000002E-2</v>
      </c>
      <c r="L2610" s="7">
        <f t="shared" si="168"/>
        <v>3.4000000000000004</v>
      </c>
      <c r="M2610" s="7">
        <f t="shared" si="167"/>
        <v>0.17932914680389234</v>
      </c>
    </row>
    <row r="2611" spans="1:13" x14ac:dyDescent="0.25">
      <c r="A2611" s="6">
        <v>40835.520833333336</v>
      </c>
      <c r="B2611" s="13">
        <v>40835</v>
      </c>
      <c r="C2611" s="14">
        <v>0.52083333333333337</v>
      </c>
      <c r="D2611" s="13">
        <v>40835</v>
      </c>
      <c r="E2611" s="14">
        <v>18.4791666666667</v>
      </c>
      <c r="F2611" s="6">
        <f t="shared" si="169"/>
        <v>40835.479166666664</v>
      </c>
      <c r="G2611" s="7">
        <v>3.4000000000000002E-2</v>
      </c>
      <c r="K2611" s="7">
        <v>3.4000000000000002E-2</v>
      </c>
      <c r="L2611" s="7">
        <f t="shared" si="168"/>
        <v>3.4000000000000004</v>
      </c>
      <c r="M2611" s="7">
        <f t="shared" si="167"/>
        <v>0.17932914680389234</v>
      </c>
    </row>
    <row r="2612" spans="1:13" x14ac:dyDescent="0.25">
      <c r="A2612" s="6">
        <v>40835.527777777781</v>
      </c>
      <c r="B2612" s="13">
        <v>40835</v>
      </c>
      <c r="C2612" s="14">
        <v>0.52777777777777779</v>
      </c>
      <c r="D2612" s="13">
        <v>40835</v>
      </c>
      <c r="E2612" s="14">
        <v>18.4861111111112</v>
      </c>
      <c r="F2612" s="6">
        <f t="shared" si="169"/>
        <v>40835.486111111109</v>
      </c>
      <c r="G2612" s="7">
        <v>3.4000000000000002E-2</v>
      </c>
      <c r="K2612" s="7">
        <v>3.4000000000000002E-2</v>
      </c>
      <c r="L2612" s="7">
        <f t="shared" si="168"/>
        <v>3.4000000000000004</v>
      </c>
      <c r="M2612" s="7">
        <f t="shared" si="167"/>
        <v>0.17932914680389234</v>
      </c>
    </row>
    <row r="2613" spans="1:13" x14ac:dyDescent="0.25">
      <c r="A2613" s="6">
        <v>40835.534722222219</v>
      </c>
      <c r="B2613" s="13">
        <v>40835</v>
      </c>
      <c r="C2613" s="14">
        <v>0.53472222222222221</v>
      </c>
      <c r="D2613" s="13">
        <v>40835</v>
      </c>
      <c r="E2613" s="14">
        <v>18.4930555555556</v>
      </c>
      <c r="F2613" s="6">
        <f t="shared" si="169"/>
        <v>40835.493055555555</v>
      </c>
      <c r="G2613" s="7">
        <v>3.4000000000000002E-2</v>
      </c>
      <c r="K2613" s="7">
        <v>3.4000000000000002E-2</v>
      </c>
      <c r="L2613" s="7">
        <f t="shared" si="168"/>
        <v>3.4000000000000004</v>
      </c>
      <c r="M2613" s="7">
        <f t="shared" si="167"/>
        <v>0.17932914680389234</v>
      </c>
    </row>
    <row r="2614" spans="1:13" x14ac:dyDescent="0.25">
      <c r="A2614" s="6">
        <v>40835.541666666664</v>
      </c>
      <c r="B2614" s="13">
        <v>40835</v>
      </c>
      <c r="C2614" s="14">
        <v>0.54166666666666663</v>
      </c>
      <c r="D2614" s="13">
        <v>40835</v>
      </c>
      <c r="E2614" s="14">
        <v>18.500000000000099</v>
      </c>
      <c r="F2614" s="6">
        <f t="shared" si="169"/>
        <v>40835.5</v>
      </c>
      <c r="G2614" s="7">
        <v>3.4000000000000002E-2</v>
      </c>
      <c r="K2614" s="7">
        <v>3.4000000000000002E-2</v>
      </c>
      <c r="L2614" s="7">
        <f t="shared" si="168"/>
        <v>3.4000000000000004</v>
      </c>
      <c r="M2614" s="7">
        <f t="shared" si="167"/>
        <v>0.17932914680389234</v>
      </c>
    </row>
    <row r="2615" spans="1:13" x14ac:dyDescent="0.25">
      <c r="A2615" s="6">
        <v>40835.548611111109</v>
      </c>
      <c r="B2615" s="13">
        <v>40835</v>
      </c>
      <c r="C2615" s="14">
        <v>0.54861111111111105</v>
      </c>
      <c r="D2615" s="13">
        <v>40835</v>
      </c>
      <c r="E2615" s="14">
        <v>18.5069444444445</v>
      </c>
      <c r="F2615" s="6">
        <f t="shared" si="169"/>
        <v>40835.506944444445</v>
      </c>
      <c r="G2615" s="7">
        <v>3.4000000000000002E-2</v>
      </c>
      <c r="K2615" s="7">
        <v>3.4000000000000002E-2</v>
      </c>
      <c r="L2615" s="7">
        <f t="shared" si="168"/>
        <v>3.4000000000000004</v>
      </c>
      <c r="M2615" s="7">
        <f t="shared" si="167"/>
        <v>0.17932914680389234</v>
      </c>
    </row>
    <row r="2616" spans="1:13" x14ac:dyDescent="0.25">
      <c r="A2616" s="6">
        <v>40835.555555555555</v>
      </c>
      <c r="B2616" s="13">
        <v>40835</v>
      </c>
      <c r="C2616" s="14">
        <v>0.55555555555555558</v>
      </c>
      <c r="D2616" s="13">
        <v>40835</v>
      </c>
      <c r="E2616" s="14">
        <v>18.513888888888999</v>
      </c>
      <c r="F2616" s="6">
        <f t="shared" si="169"/>
        <v>40835.513888888891</v>
      </c>
      <c r="G2616" s="7">
        <v>3.4000000000000002E-2</v>
      </c>
      <c r="K2616" s="7">
        <v>3.4000000000000002E-2</v>
      </c>
      <c r="L2616" s="7">
        <f t="shared" si="168"/>
        <v>3.4000000000000004</v>
      </c>
      <c r="M2616" s="7">
        <f t="shared" si="167"/>
        <v>0.17932914680389234</v>
      </c>
    </row>
    <row r="2617" spans="1:13" x14ac:dyDescent="0.25">
      <c r="A2617" s="6">
        <v>40835.5625</v>
      </c>
      <c r="B2617" s="13">
        <v>40835</v>
      </c>
      <c r="C2617" s="14">
        <v>0.5625</v>
      </c>
      <c r="D2617" s="13">
        <v>40835</v>
      </c>
      <c r="E2617" s="14">
        <v>18.5208333333334</v>
      </c>
      <c r="F2617" s="6">
        <f t="shared" si="169"/>
        <v>40835.520833333336</v>
      </c>
      <c r="G2617" s="7">
        <v>3.4000000000000002E-2</v>
      </c>
      <c r="K2617" s="7">
        <v>3.4000000000000002E-2</v>
      </c>
      <c r="L2617" s="7">
        <f t="shared" si="168"/>
        <v>3.4000000000000004</v>
      </c>
      <c r="M2617" s="7">
        <f t="shared" si="167"/>
        <v>0.17932914680389234</v>
      </c>
    </row>
    <row r="2618" spans="1:13" x14ac:dyDescent="0.25">
      <c r="A2618" s="6">
        <v>40835.569444444445</v>
      </c>
      <c r="B2618" s="13">
        <v>40835</v>
      </c>
      <c r="C2618" s="14">
        <v>0.56944444444444442</v>
      </c>
      <c r="D2618" s="13">
        <v>40835</v>
      </c>
      <c r="E2618" s="14">
        <v>18.5277777777778</v>
      </c>
      <c r="F2618" s="6">
        <f t="shared" si="169"/>
        <v>40835.527777777781</v>
      </c>
      <c r="G2618" s="7">
        <v>3.4000000000000002E-2</v>
      </c>
      <c r="K2618" s="7">
        <v>3.4000000000000002E-2</v>
      </c>
      <c r="L2618" s="7">
        <f t="shared" si="168"/>
        <v>3.4000000000000004</v>
      </c>
      <c r="M2618" s="7">
        <f t="shared" si="167"/>
        <v>0.17932914680389234</v>
      </c>
    </row>
    <row r="2619" spans="1:13" x14ac:dyDescent="0.25">
      <c r="A2619" s="6">
        <v>40835.576388888891</v>
      </c>
      <c r="B2619" s="13">
        <v>40835</v>
      </c>
      <c r="C2619" s="14">
        <v>0.57638888888888895</v>
      </c>
      <c r="D2619" s="13">
        <v>40835</v>
      </c>
      <c r="E2619" s="14">
        <v>18.5347222222223</v>
      </c>
      <c r="F2619" s="6">
        <f t="shared" si="169"/>
        <v>40835.534722222219</v>
      </c>
      <c r="G2619" s="7">
        <v>3.4000000000000002E-2</v>
      </c>
      <c r="K2619" s="7">
        <v>3.4000000000000002E-2</v>
      </c>
      <c r="L2619" s="7">
        <f t="shared" si="168"/>
        <v>3.4000000000000004</v>
      </c>
      <c r="M2619" s="7">
        <f t="shared" si="167"/>
        <v>0.17932914680389234</v>
      </c>
    </row>
    <row r="2620" spans="1:13" x14ac:dyDescent="0.25">
      <c r="A2620" s="6">
        <v>40835.583333333336</v>
      </c>
      <c r="B2620" s="13">
        <v>40835</v>
      </c>
      <c r="C2620" s="14">
        <v>0.58333333333333337</v>
      </c>
      <c r="D2620" s="13">
        <v>40835</v>
      </c>
      <c r="E2620" s="14">
        <v>18.5416666666667</v>
      </c>
      <c r="F2620" s="6">
        <f t="shared" si="169"/>
        <v>40835.541666666664</v>
      </c>
      <c r="G2620" s="7">
        <v>3.4000000000000002E-2</v>
      </c>
      <c r="K2620" s="7">
        <v>3.4000000000000002E-2</v>
      </c>
      <c r="L2620" s="7">
        <f t="shared" si="168"/>
        <v>3.4000000000000004</v>
      </c>
      <c r="M2620" s="7">
        <f t="shared" si="167"/>
        <v>0.17932914680389234</v>
      </c>
    </row>
    <row r="2621" spans="1:13" x14ac:dyDescent="0.25">
      <c r="A2621" s="6">
        <v>40835.590277777781</v>
      </c>
      <c r="B2621" s="13">
        <v>40835</v>
      </c>
      <c r="C2621" s="14">
        <v>0.59027777777777779</v>
      </c>
      <c r="D2621" s="13">
        <v>40835</v>
      </c>
      <c r="E2621" s="14">
        <v>18.5486111111112</v>
      </c>
      <c r="F2621" s="6">
        <f t="shared" si="169"/>
        <v>40835.548611111109</v>
      </c>
      <c r="G2621" s="7">
        <v>3.4000000000000002E-2</v>
      </c>
      <c r="K2621" s="7">
        <v>3.4000000000000002E-2</v>
      </c>
      <c r="L2621" s="7">
        <f t="shared" si="168"/>
        <v>3.4000000000000004</v>
      </c>
      <c r="M2621" s="7">
        <f t="shared" si="167"/>
        <v>0.17932914680389234</v>
      </c>
    </row>
    <row r="2622" spans="1:13" x14ac:dyDescent="0.25">
      <c r="A2622" s="6">
        <v>40835.597222222219</v>
      </c>
      <c r="B2622" s="13">
        <v>40835</v>
      </c>
      <c r="C2622" s="14">
        <v>0.59722222222222221</v>
      </c>
      <c r="D2622" s="13">
        <v>40835</v>
      </c>
      <c r="E2622" s="14">
        <v>18.5555555555556</v>
      </c>
      <c r="F2622" s="6">
        <f t="shared" si="169"/>
        <v>40835.555555555555</v>
      </c>
      <c r="G2622" s="7">
        <v>3.4000000000000002E-2</v>
      </c>
      <c r="K2622" s="7">
        <v>3.4000000000000002E-2</v>
      </c>
      <c r="L2622" s="7">
        <f t="shared" si="168"/>
        <v>3.4000000000000004</v>
      </c>
      <c r="M2622" s="7">
        <f t="shared" si="167"/>
        <v>0.17932914680389234</v>
      </c>
    </row>
    <row r="2623" spans="1:13" x14ac:dyDescent="0.25">
      <c r="A2623" s="6">
        <v>40835.604166666664</v>
      </c>
      <c r="B2623" s="13">
        <v>40835</v>
      </c>
      <c r="C2623" s="14">
        <v>0.60416666666666663</v>
      </c>
      <c r="D2623" s="13">
        <v>40835</v>
      </c>
      <c r="E2623" s="14">
        <v>18.562500000000099</v>
      </c>
      <c r="F2623" s="6">
        <f t="shared" si="169"/>
        <v>40835.5625</v>
      </c>
      <c r="G2623" s="7">
        <v>3.4000000000000002E-2</v>
      </c>
      <c r="K2623" s="7">
        <v>3.4000000000000002E-2</v>
      </c>
      <c r="L2623" s="7">
        <f t="shared" si="168"/>
        <v>3.4000000000000004</v>
      </c>
      <c r="M2623" s="7">
        <f t="shared" si="167"/>
        <v>0.17932914680389234</v>
      </c>
    </row>
    <row r="2624" spans="1:13" x14ac:dyDescent="0.25">
      <c r="A2624" s="6">
        <v>40835.611111111109</v>
      </c>
      <c r="B2624" s="13">
        <v>40835</v>
      </c>
      <c r="C2624" s="14">
        <v>0.61111111111111105</v>
      </c>
      <c r="D2624" s="13">
        <v>40835</v>
      </c>
      <c r="E2624" s="14">
        <v>18.5694444444445</v>
      </c>
      <c r="F2624" s="6">
        <f t="shared" si="169"/>
        <v>40835.569444444445</v>
      </c>
      <c r="G2624" s="7">
        <v>3.4000000000000002E-2</v>
      </c>
      <c r="K2624" s="7">
        <v>3.4000000000000002E-2</v>
      </c>
      <c r="L2624" s="7">
        <f t="shared" si="168"/>
        <v>3.4000000000000004</v>
      </c>
      <c r="M2624" s="7">
        <f t="shared" si="167"/>
        <v>0.17932914680389234</v>
      </c>
    </row>
    <row r="2625" spans="1:13" x14ac:dyDescent="0.25">
      <c r="A2625" s="6">
        <v>40835.618055555555</v>
      </c>
      <c r="B2625" s="13">
        <v>40835</v>
      </c>
      <c r="C2625" s="14">
        <v>0.61805555555555558</v>
      </c>
      <c r="D2625" s="13">
        <v>40835</v>
      </c>
      <c r="E2625" s="14">
        <v>18.576388888888999</v>
      </c>
      <c r="F2625" s="6">
        <f t="shared" si="169"/>
        <v>40835.576388888891</v>
      </c>
      <c r="G2625" s="7">
        <v>3.4000000000000002E-2</v>
      </c>
      <c r="K2625" s="7">
        <v>3.4000000000000002E-2</v>
      </c>
      <c r="L2625" s="7">
        <f t="shared" si="168"/>
        <v>3.4000000000000004</v>
      </c>
      <c r="M2625" s="7">
        <f t="shared" si="167"/>
        <v>0.17932914680389234</v>
      </c>
    </row>
    <row r="2626" spans="1:13" x14ac:dyDescent="0.25">
      <c r="A2626" s="6">
        <v>40835.625</v>
      </c>
      <c r="B2626" s="13">
        <v>40835</v>
      </c>
      <c r="C2626" s="14">
        <v>0.625</v>
      </c>
      <c r="D2626" s="13">
        <v>40835</v>
      </c>
      <c r="E2626" s="14">
        <v>18.5833333333334</v>
      </c>
      <c r="F2626" s="6">
        <f t="shared" si="169"/>
        <v>40835.583333333336</v>
      </c>
      <c r="G2626" s="7">
        <v>3.4000000000000002E-2</v>
      </c>
      <c r="K2626" s="7">
        <v>3.4000000000000002E-2</v>
      </c>
      <c r="L2626" s="7">
        <f t="shared" si="168"/>
        <v>3.4000000000000004</v>
      </c>
      <c r="M2626" s="7">
        <f t="shared" si="167"/>
        <v>0.17932914680389234</v>
      </c>
    </row>
    <row r="2627" spans="1:13" x14ac:dyDescent="0.25">
      <c r="A2627" s="6">
        <v>40835.631944444445</v>
      </c>
      <c r="B2627" s="13">
        <v>40835</v>
      </c>
      <c r="C2627" s="14">
        <v>0.63194444444444442</v>
      </c>
      <c r="D2627" s="13">
        <v>40835</v>
      </c>
      <c r="E2627" s="14">
        <v>18.5902777777778</v>
      </c>
      <c r="F2627" s="6">
        <f t="shared" si="169"/>
        <v>40835.590277777781</v>
      </c>
      <c r="G2627" s="7">
        <v>3.4000000000000002E-2</v>
      </c>
      <c r="K2627" s="7">
        <v>3.4000000000000002E-2</v>
      </c>
      <c r="L2627" s="7">
        <f t="shared" si="168"/>
        <v>3.4000000000000004</v>
      </c>
      <c r="M2627" s="7">
        <f t="shared" ref="M2627:M2690" si="170">IF(L2627&lt;10.1,(0.011299*L2627^2.259),(0.00526*L2627^2.542))</f>
        <v>0.17932914680389234</v>
      </c>
    </row>
    <row r="2628" spans="1:13" x14ac:dyDescent="0.25">
      <c r="A2628" s="6">
        <v>40835.638888888891</v>
      </c>
      <c r="B2628" s="13">
        <v>40835</v>
      </c>
      <c r="C2628" s="14">
        <v>0.63888888888888895</v>
      </c>
      <c r="D2628" s="13">
        <v>40835</v>
      </c>
      <c r="E2628" s="14">
        <v>18.5972222222223</v>
      </c>
      <c r="F2628" s="6">
        <f t="shared" si="169"/>
        <v>40835.597222222219</v>
      </c>
      <c r="G2628" s="7">
        <v>3.4000000000000002E-2</v>
      </c>
      <c r="K2628" s="7">
        <v>3.4000000000000002E-2</v>
      </c>
      <c r="L2628" s="7">
        <f t="shared" si="168"/>
        <v>3.4000000000000004</v>
      </c>
      <c r="M2628" s="7">
        <f t="shared" si="170"/>
        <v>0.17932914680389234</v>
      </c>
    </row>
    <row r="2629" spans="1:13" x14ac:dyDescent="0.25">
      <c r="A2629" s="6">
        <v>40835.645833333336</v>
      </c>
      <c r="B2629" s="13">
        <v>40835</v>
      </c>
      <c r="C2629" s="14">
        <v>0.64583333333333337</v>
      </c>
      <c r="D2629" s="13">
        <v>40835</v>
      </c>
      <c r="E2629" s="14">
        <v>18.6041666666667</v>
      </c>
      <c r="F2629" s="6">
        <f t="shared" si="169"/>
        <v>40835.604166666664</v>
      </c>
      <c r="G2629" s="7">
        <v>3.4000000000000002E-2</v>
      </c>
      <c r="K2629" s="7">
        <v>3.4000000000000002E-2</v>
      </c>
      <c r="L2629" s="7">
        <f t="shared" ref="L2629:L2692" si="171">K2629*100</f>
        <v>3.4000000000000004</v>
      </c>
      <c r="M2629" s="7">
        <f t="shared" si="170"/>
        <v>0.17932914680389234</v>
      </c>
    </row>
    <row r="2630" spans="1:13" x14ac:dyDescent="0.25">
      <c r="A2630" s="6">
        <v>40835.652777777781</v>
      </c>
      <c r="B2630" s="13">
        <v>40835</v>
      </c>
      <c r="C2630" s="14">
        <v>0.65277777777777779</v>
      </c>
      <c r="D2630" s="13">
        <v>40835</v>
      </c>
      <c r="E2630" s="14">
        <v>18.6111111111112</v>
      </c>
      <c r="F2630" s="6">
        <f t="shared" si="169"/>
        <v>40835.611111111109</v>
      </c>
      <c r="G2630" s="7">
        <v>3.4000000000000002E-2</v>
      </c>
      <c r="K2630" s="7">
        <v>3.4000000000000002E-2</v>
      </c>
      <c r="L2630" s="7">
        <f t="shared" si="171"/>
        <v>3.4000000000000004</v>
      </c>
      <c r="M2630" s="7">
        <f t="shared" si="170"/>
        <v>0.17932914680389234</v>
      </c>
    </row>
    <row r="2631" spans="1:13" x14ac:dyDescent="0.25">
      <c r="A2631" s="6">
        <v>40835.659722222219</v>
      </c>
      <c r="B2631" s="13">
        <v>40835</v>
      </c>
      <c r="C2631" s="14">
        <v>0.65972222222222221</v>
      </c>
      <c r="D2631" s="13">
        <v>40835</v>
      </c>
      <c r="E2631" s="14">
        <v>18.6180555555556</v>
      </c>
      <c r="F2631" s="6">
        <f t="shared" si="169"/>
        <v>40835.618055555555</v>
      </c>
      <c r="G2631" s="7">
        <v>3.4000000000000002E-2</v>
      </c>
      <c r="K2631" s="7">
        <v>3.4000000000000002E-2</v>
      </c>
      <c r="L2631" s="7">
        <f t="shared" si="171"/>
        <v>3.4000000000000004</v>
      </c>
      <c r="M2631" s="7">
        <f t="shared" si="170"/>
        <v>0.17932914680389234</v>
      </c>
    </row>
    <row r="2632" spans="1:13" x14ac:dyDescent="0.25">
      <c r="A2632" s="6">
        <v>40835.666666666664</v>
      </c>
      <c r="B2632" s="13">
        <v>40835</v>
      </c>
      <c r="C2632" s="14">
        <v>0.66666666666666663</v>
      </c>
      <c r="D2632" s="13">
        <v>40835</v>
      </c>
      <c r="E2632" s="14">
        <v>18.625000000000099</v>
      </c>
      <c r="F2632" s="6">
        <f t="shared" si="169"/>
        <v>40835.625</v>
      </c>
      <c r="G2632" s="7">
        <v>3.4000000000000002E-2</v>
      </c>
      <c r="K2632" s="7">
        <v>3.4000000000000002E-2</v>
      </c>
      <c r="L2632" s="7">
        <f t="shared" si="171"/>
        <v>3.4000000000000004</v>
      </c>
      <c r="M2632" s="7">
        <f t="shared" si="170"/>
        <v>0.17932914680389234</v>
      </c>
    </row>
    <row r="2633" spans="1:13" x14ac:dyDescent="0.25">
      <c r="A2633" s="6">
        <v>40835.673611111109</v>
      </c>
      <c r="B2633" s="13">
        <v>40835</v>
      </c>
      <c r="C2633" s="14">
        <v>0.67361111111111116</v>
      </c>
      <c r="D2633" s="13">
        <v>40835</v>
      </c>
      <c r="E2633" s="14">
        <v>18.6319444444445</v>
      </c>
      <c r="F2633" s="6">
        <f t="shared" si="169"/>
        <v>40835.631944444445</v>
      </c>
      <c r="G2633" s="7">
        <v>3.4000000000000002E-2</v>
      </c>
      <c r="K2633" s="7">
        <v>3.4000000000000002E-2</v>
      </c>
      <c r="L2633" s="7">
        <f t="shared" si="171"/>
        <v>3.4000000000000004</v>
      </c>
      <c r="M2633" s="7">
        <f t="shared" si="170"/>
        <v>0.17932914680389234</v>
      </c>
    </row>
    <row r="2634" spans="1:13" x14ac:dyDescent="0.25">
      <c r="A2634" s="6">
        <v>40835.680555555555</v>
      </c>
      <c r="B2634" s="13">
        <v>40835</v>
      </c>
      <c r="C2634" s="14">
        <v>0.68055555555555547</v>
      </c>
      <c r="D2634" s="13">
        <v>40835</v>
      </c>
      <c r="E2634" s="14">
        <v>18.638888888888999</v>
      </c>
      <c r="F2634" s="6">
        <f t="shared" si="169"/>
        <v>40835.638888888891</v>
      </c>
      <c r="G2634" s="7">
        <v>3.4000000000000002E-2</v>
      </c>
      <c r="K2634" s="7">
        <v>3.4000000000000002E-2</v>
      </c>
      <c r="L2634" s="7">
        <f t="shared" si="171"/>
        <v>3.4000000000000004</v>
      </c>
      <c r="M2634" s="7">
        <f t="shared" si="170"/>
        <v>0.17932914680389234</v>
      </c>
    </row>
    <row r="2635" spans="1:13" x14ac:dyDescent="0.25">
      <c r="A2635" s="6">
        <v>40835.6875</v>
      </c>
      <c r="B2635" s="13">
        <v>40835</v>
      </c>
      <c r="C2635" s="14">
        <v>0.6875</v>
      </c>
      <c r="D2635" s="13">
        <v>40835</v>
      </c>
      <c r="E2635" s="14">
        <v>18.6458333333334</v>
      </c>
      <c r="F2635" s="6">
        <f t="shared" si="169"/>
        <v>40835.645833333336</v>
      </c>
      <c r="G2635" s="7">
        <v>3.4000000000000002E-2</v>
      </c>
      <c r="K2635" s="7">
        <v>3.4000000000000002E-2</v>
      </c>
      <c r="L2635" s="7">
        <f t="shared" si="171"/>
        <v>3.4000000000000004</v>
      </c>
      <c r="M2635" s="7">
        <f t="shared" si="170"/>
        <v>0.17932914680389234</v>
      </c>
    </row>
    <row r="2636" spans="1:13" x14ac:dyDescent="0.25">
      <c r="A2636" s="6">
        <v>40835.694444444445</v>
      </c>
      <c r="B2636" s="13">
        <v>40835</v>
      </c>
      <c r="C2636" s="14">
        <v>0.69444444444444453</v>
      </c>
      <c r="D2636" s="13">
        <v>40835</v>
      </c>
      <c r="E2636" s="14">
        <v>18.6527777777778</v>
      </c>
      <c r="F2636" s="6">
        <f t="shared" si="169"/>
        <v>40835.652777777781</v>
      </c>
      <c r="G2636" s="7">
        <v>3.4000000000000002E-2</v>
      </c>
      <c r="K2636" s="7">
        <v>3.4000000000000002E-2</v>
      </c>
      <c r="L2636" s="7">
        <f t="shared" si="171"/>
        <v>3.4000000000000004</v>
      </c>
      <c r="M2636" s="7">
        <f t="shared" si="170"/>
        <v>0.17932914680389234</v>
      </c>
    </row>
    <row r="2637" spans="1:13" x14ac:dyDescent="0.25">
      <c r="A2637" s="6">
        <v>40835.701388888891</v>
      </c>
      <c r="B2637" s="13">
        <v>40835</v>
      </c>
      <c r="C2637" s="14">
        <v>0.70138888888888884</v>
      </c>
      <c r="D2637" s="13">
        <v>40835</v>
      </c>
      <c r="E2637" s="14">
        <v>18.6597222222223</v>
      </c>
      <c r="F2637" s="6">
        <f t="shared" si="169"/>
        <v>40835.659722222219</v>
      </c>
      <c r="G2637" s="7">
        <v>3.4000000000000002E-2</v>
      </c>
      <c r="K2637" s="7">
        <v>3.4000000000000002E-2</v>
      </c>
      <c r="L2637" s="7">
        <f t="shared" si="171"/>
        <v>3.4000000000000004</v>
      </c>
      <c r="M2637" s="7">
        <f t="shared" si="170"/>
        <v>0.17932914680389234</v>
      </c>
    </row>
    <row r="2638" spans="1:13" x14ac:dyDescent="0.25">
      <c r="A2638" s="6">
        <v>40835.708333333336</v>
      </c>
      <c r="B2638" s="13">
        <v>40835</v>
      </c>
      <c r="C2638" s="14">
        <v>0.70833333333333337</v>
      </c>
      <c r="D2638" s="13">
        <v>40835</v>
      </c>
      <c r="E2638" s="14">
        <v>18.6666666666667</v>
      </c>
      <c r="F2638" s="6">
        <f t="shared" si="169"/>
        <v>40835.666666666664</v>
      </c>
      <c r="G2638" s="7">
        <v>3.4000000000000002E-2</v>
      </c>
      <c r="K2638" s="7">
        <v>3.4000000000000002E-2</v>
      </c>
      <c r="L2638" s="7">
        <f t="shared" si="171"/>
        <v>3.4000000000000004</v>
      </c>
      <c r="M2638" s="7">
        <f t="shared" si="170"/>
        <v>0.17932914680389234</v>
      </c>
    </row>
    <row r="2639" spans="1:13" x14ac:dyDescent="0.25">
      <c r="A2639" s="6">
        <v>40835.715277777781</v>
      </c>
      <c r="B2639" s="13">
        <v>40835</v>
      </c>
      <c r="C2639" s="14">
        <v>0.71527777777777779</v>
      </c>
      <c r="D2639" s="13">
        <v>40835</v>
      </c>
      <c r="E2639" s="14">
        <v>18.6736111111112</v>
      </c>
      <c r="F2639" s="6">
        <f t="shared" si="169"/>
        <v>40835.673611111109</v>
      </c>
      <c r="G2639" s="7">
        <v>3.5000000000000003E-2</v>
      </c>
      <c r="K2639" s="7">
        <v>3.5000000000000003E-2</v>
      </c>
      <c r="L2639" s="7">
        <f t="shared" si="171"/>
        <v>3.5000000000000004</v>
      </c>
      <c r="M2639" s="7">
        <f t="shared" si="170"/>
        <v>0.19146514317097565</v>
      </c>
    </row>
    <row r="2640" spans="1:13" x14ac:dyDescent="0.25">
      <c r="A2640" s="6">
        <v>40835.722222222219</v>
      </c>
      <c r="B2640" s="13">
        <v>40835</v>
      </c>
      <c r="C2640" s="14">
        <v>0.72222222222222221</v>
      </c>
      <c r="D2640" s="13">
        <v>40835</v>
      </c>
      <c r="E2640" s="14">
        <v>18.6805555555556</v>
      </c>
      <c r="F2640" s="6">
        <f t="shared" si="169"/>
        <v>40835.680555555555</v>
      </c>
      <c r="G2640" s="7">
        <v>3.5000000000000003E-2</v>
      </c>
      <c r="K2640" s="7">
        <v>3.5000000000000003E-2</v>
      </c>
      <c r="L2640" s="7">
        <f t="shared" si="171"/>
        <v>3.5000000000000004</v>
      </c>
      <c r="M2640" s="7">
        <f t="shared" si="170"/>
        <v>0.19146514317097565</v>
      </c>
    </row>
    <row r="2641" spans="1:13" x14ac:dyDescent="0.25">
      <c r="A2641" s="6">
        <v>40835.729166666664</v>
      </c>
      <c r="B2641" s="13">
        <v>40835</v>
      </c>
      <c r="C2641" s="14">
        <v>0.72916666666666663</v>
      </c>
      <c r="D2641" s="13">
        <v>40835</v>
      </c>
      <c r="E2641" s="14">
        <v>18.687500000000099</v>
      </c>
      <c r="F2641" s="6">
        <f t="shared" si="169"/>
        <v>40835.6875</v>
      </c>
      <c r="G2641" s="7">
        <v>3.5000000000000003E-2</v>
      </c>
      <c r="K2641" s="7">
        <v>3.5000000000000003E-2</v>
      </c>
      <c r="L2641" s="7">
        <f t="shared" si="171"/>
        <v>3.5000000000000004</v>
      </c>
      <c r="M2641" s="7">
        <f t="shared" si="170"/>
        <v>0.19146514317097565</v>
      </c>
    </row>
    <row r="2642" spans="1:13" x14ac:dyDescent="0.25">
      <c r="A2642" s="6">
        <v>40835.736111111109</v>
      </c>
      <c r="B2642" s="13">
        <v>40835</v>
      </c>
      <c r="C2642" s="14">
        <v>0.73611111111111116</v>
      </c>
      <c r="D2642" s="13">
        <v>40835</v>
      </c>
      <c r="E2642" s="14">
        <v>18.6944444444445</v>
      </c>
      <c r="F2642" s="6">
        <f t="shared" si="169"/>
        <v>40835.694444444445</v>
      </c>
      <c r="G2642" s="7">
        <v>3.5000000000000003E-2</v>
      </c>
      <c r="K2642" s="7">
        <v>3.5000000000000003E-2</v>
      </c>
      <c r="L2642" s="7">
        <f t="shared" si="171"/>
        <v>3.5000000000000004</v>
      </c>
      <c r="M2642" s="7">
        <f t="shared" si="170"/>
        <v>0.19146514317097565</v>
      </c>
    </row>
    <row r="2643" spans="1:13" x14ac:dyDescent="0.25">
      <c r="A2643" s="6">
        <v>40835.743055555555</v>
      </c>
      <c r="B2643" s="13">
        <v>40835</v>
      </c>
      <c r="C2643" s="14">
        <v>0.74305555555555547</v>
      </c>
      <c r="D2643" s="13">
        <v>40835</v>
      </c>
      <c r="E2643" s="14">
        <v>18.701388888888999</v>
      </c>
      <c r="F2643" s="6">
        <f t="shared" si="169"/>
        <v>40835.701388888891</v>
      </c>
      <c r="G2643" s="7">
        <v>3.5000000000000003E-2</v>
      </c>
      <c r="K2643" s="7">
        <v>3.5000000000000003E-2</v>
      </c>
      <c r="L2643" s="7">
        <f t="shared" si="171"/>
        <v>3.5000000000000004</v>
      </c>
      <c r="M2643" s="7">
        <f t="shared" si="170"/>
        <v>0.19146514317097565</v>
      </c>
    </row>
    <row r="2644" spans="1:13" x14ac:dyDescent="0.25">
      <c r="A2644" s="6">
        <v>40835.75</v>
      </c>
      <c r="B2644" s="13">
        <v>40835</v>
      </c>
      <c r="C2644" s="14">
        <v>0.75</v>
      </c>
      <c r="D2644" s="13">
        <v>40835</v>
      </c>
      <c r="E2644" s="14">
        <v>18.7083333333334</v>
      </c>
      <c r="F2644" s="6">
        <f t="shared" si="169"/>
        <v>40835.708333333336</v>
      </c>
      <c r="G2644" s="7">
        <v>3.5999999999999997E-2</v>
      </c>
      <c r="K2644" s="7">
        <v>3.5999999999999997E-2</v>
      </c>
      <c r="L2644" s="7">
        <f t="shared" si="171"/>
        <v>3.5999999999999996</v>
      </c>
      <c r="M2644" s="7">
        <f t="shared" si="170"/>
        <v>0.20404565812217454</v>
      </c>
    </row>
    <row r="2645" spans="1:13" x14ac:dyDescent="0.25">
      <c r="A2645" s="6">
        <v>40835.756944444445</v>
      </c>
      <c r="B2645" s="13">
        <v>40835</v>
      </c>
      <c r="C2645" s="14">
        <v>0.75694444444444453</v>
      </c>
      <c r="D2645" s="13">
        <v>40835</v>
      </c>
      <c r="E2645" s="14">
        <v>18.7152777777778</v>
      </c>
      <c r="F2645" s="6">
        <f t="shared" si="169"/>
        <v>40835.715277777781</v>
      </c>
      <c r="G2645" s="7">
        <v>3.5999999999999997E-2</v>
      </c>
      <c r="K2645" s="7">
        <v>3.5999999999999997E-2</v>
      </c>
      <c r="L2645" s="7">
        <f t="shared" si="171"/>
        <v>3.5999999999999996</v>
      </c>
      <c r="M2645" s="7">
        <f t="shared" si="170"/>
        <v>0.20404565812217454</v>
      </c>
    </row>
    <row r="2646" spans="1:13" x14ac:dyDescent="0.25">
      <c r="A2646" s="6">
        <v>40835.763888888891</v>
      </c>
      <c r="B2646" s="13">
        <v>40835</v>
      </c>
      <c r="C2646" s="14">
        <v>0.76388888888888884</v>
      </c>
      <c r="D2646" s="13">
        <v>40835</v>
      </c>
      <c r="E2646" s="14">
        <v>18.7222222222223</v>
      </c>
      <c r="F2646" s="6">
        <f t="shared" si="169"/>
        <v>40835.722222222219</v>
      </c>
      <c r="G2646" s="7">
        <v>3.5999999999999997E-2</v>
      </c>
      <c r="K2646" s="7">
        <v>3.5999999999999997E-2</v>
      </c>
      <c r="L2646" s="7">
        <f t="shared" si="171"/>
        <v>3.5999999999999996</v>
      </c>
      <c r="M2646" s="7">
        <f t="shared" si="170"/>
        <v>0.20404565812217454</v>
      </c>
    </row>
    <row r="2647" spans="1:13" x14ac:dyDescent="0.25">
      <c r="A2647" s="6">
        <v>40835.770833333336</v>
      </c>
      <c r="B2647" s="13">
        <v>40835</v>
      </c>
      <c r="C2647" s="14">
        <v>0.77083333333333337</v>
      </c>
      <c r="D2647" s="13">
        <v>40835</v>
      </c>
      <c r="E2647" s="14">
        <v>18.7291666666667</v>
      </c>
      <c r="F2647" s="6">
        <f t="shared" si="169"/>
        <v>40835.729166666664</v>
      </c>
      <c r="G2647" s="7">
        <v>3.5999999999999997E-2</v>
      </c>
      <c r="K2647" s="7">
        <v>3.5999999999999997E-2</v>
      </c>
      <c r="L2647" s="7">
        <f t="shared" si="171"/>
        <v>3.5999999999999996</v>
      </c>
      <c r="M2647" s="7">
        <f t="shared" si="170"/>
        <v>0.20404565812217454</v>
      </c>
    </row>
    <row r="2648" spans="1:13" x14ac:dyDescent="0.25">
      <c r="A2648" s="6">
        <v>40835.777777777781</v>
      </c>
      <c r="B2648" s="13">
        <v>40835</v>
      </c>
      <c r="C2648" s="14">
        <v>0.77777777777777779</v>
      </c>
      <c r="D2648" s="13">
        <v>40835</v>
      </c>
      <c r="E2648" s="14">
        <v>18.7361111111112</v>
      </c>
      <c r="F2648" s="6">
        <f t="shared" si="169"/>
        <v>40835.736111111109</v>
      </c>
      <c r="G2648" s="7">
        <v>3.6999999999999998E-2</v>
      </c>
      <c r="K2648" s="7">
        <v>3.6999999999999998E-2</v>
      </c>
      <c r="L2648" s="7">
        <f t="shared" si="171"/>
        <v>3.6999999999999997</v>
      </c>
      <c r="M2648" s="7">
        <f t="shared" si="170"/>
        <v>0.21707394716061687</v>
      </c>
    </row>
    <row r="2649" spans="1:13" x14ac:dyDescent="0.25">
      <c r="A2649" s="6">
        <v>40835.784722222219</v>
      </c>
      <c r="B2649" s="13">
        <v>40835</v>
      </c>
      <c r="C2649" s="14">
        <v>0.78472222222222221</v>
      </c>
      <c r="D2649" s="13">
        <v>40835</v>
      </c>
      <c r="E2649" s="14">
        <v>18.7430555555556</v>
      </c>
      <c r="F2649" s="6">
        <f t="shared" si="169"/>
        <v>40835.743055555555</v>
      </c>
      <c r="G2649" s="7">
        <v>3.6999999999999998E-2</v>
      </c>
      <c r="K2649" s="7">
        <v>3.6999999999999998E-2</v>
      </c>
      <c r="L2649" s="7">
        <f t="shared" si="171"/>
        <v>3.6999999999999997</v>
      </c>
      <c r="M2649" s="7">
        <f t="shared" si="170"/>
        <v>0.21707394716061687</v>
      </c>
    </row>
    <row r="2650" spans="1:13" x14ac:dyDescent="0.25">
      <c r="A2650" s="6">
        <v>40835.791666666664</v>
      </c>
      <c r="B2650" s="13">
        <v>40835</v>
      </c>
      <c r="C2650" s="14">
        <v>0.79166666666666663</v>
      </c>
      <c r="D2650" s="13">
        <v>40835</v>
      </c>
      <c r="E2650" s="14">
        <v>18.750000000000099</v>
      </c>
      <c r="F2650" s="6">
        <f t="shared" si="169"/>
        <v>40835.75</v>
      </c>
      <c r="G2650" s="7">
        <v>3.6999999999999998E-2</v>
      </c>
      <c r="K2650" s="7">
        <v>3.6999999999999998E-2</v>
      </c>
      <c r="L2650" s="7">
        <f t="shared" si="171"/>
        <v>3.6999999999999997</v>
      </c>
      <c r="M2650" s="7">
        <f t="shared" si="170"/>
        <v>0.21707394716061687</v>
      </c>
    </row>
    <row r="2651" spans="1:13" x14ac:dyDescent="0.25">
      <c r="A2651" s="6">
        <v>40835.798611111109</v>
      </c>
      <c r="B2651" s="13">
        <v>40835</v>
      </c>
      <c r="C2651" s="14">
        <v>0.79861111111111116</v>
      </c>
      <c r="D2651" s="13">
        <v>40835</v>
      </c>
      <c r="E2651" s="14">
        <v>18.7569444444445</v>
      </c>
      <c r="F2651" s="6">
        <f t="shared" si="169"/>
        <v>40835.756944444445</v>
      </c>
      <c r="G2651" s="7">
        <v>3.6999999999999998E-2</v>
      </c>
      <c r="K2651" s="7">
        <v>3.6999999999999998E-2</v>
      </c>
      <c r="L2651" s="7">
        <f t="shared" si="171"/>
        <v>3.6999999999999997</v>
      </c>
      <c r="M2651" s="7">
        <f t="shared" si="170"/>
        <v>0.21707394716061687</v>
      </c>
    </row>
    <row r="2652" spans="1:13" x14ac:dyDescent="0.25">
      <c r="A2652" s="6">
        <v>40835.805555555555</v>
      </c>
      <c r="B2652" s="13">
        <v>40835</v>
      </c>
      <c r="C2652" s="14">
        <v>0.80555555555555547</v>
      </c>
      <c r="D2652" s="13">
        <v>40835</v>
      </c>
      <c r="E2652" s="14">
        <v>18.763888888888999</v>
      </c>
      <c r="F2652" s="6">
        <f t="shared" si="169"/>
        <v>40835.763888888891</v>
      </c>
      <c r="G2652" s="7">
        <v>3.7999999999999999E-2</v>
      </c>
      <c r="K2652" s="7">
        <v>3.7999999999999999E-2</v>
      </c>
      <c r="L2652" s="7">
        <f t="shared" si="171"/>
        <v>3.8</v>
      </c>
      <c r="M2652" s="7">
        <f t="shared" si="170"/>
        <v>0.23055319943895994</v>
      </c>
    </row>
    <row r="2653" spans="1:13" x14ac:dyDescent="0.25">
      <c r="A2653" s="6">
        <v>40835.8125</v>
      </c>
      <c r="B2653" s="13">
        <v>40835</v>
      </c>
      <c r="C2653" s="14">
        <v>0.8125</v>
      </c>
      <c r="D2653" s="13">
        <v>40835</v>
      </c>
      <c r="E2653" s="14">
        <v>18.7708333333334</v>
      </c>
      <c r="F2653" s="6">
        <f t="shared" si="169"/>
        <v>40835.770833333336</v>
      </c>
      <c r="G2653" s="7">
        <v>3.6999999999999998E-2</v>
      </c>
      <c r="K2653" s="7">
        <v>3.6999999999999998E-2</v>
      </c>
      <c r="L2653" s="7">
        <f t="shared" si="171"/>
        <v>3.6999999999999997</v>
      </c>
      <c r="M2653" s="7">
        <f t="shared" si="170"/>
        <v>0.21707394716061687</v>
      </c>
    </row>
    <row r="2654" spans="1:13" x14ac:dyDescent="0.25">
      <c r="A2654" s="6">
        <v>40835.819444444445</v>
      </c>
      <c r="B2654" s="13">
        <v>40835</v>
      </c>
      <c r="C2654" s="14">
        <v>0.81944444444444453</v>
      </c>
      <c r="D2654" s="13">
        <v>40835</v>
      </c>
      <c r="E2654" s="14">
        <v>18.7777777777778</v>
      </c>
      <c r="F2654" s="6">
        <f t="shared" si="169"/>
        <v>40835.777777777781</v>
      </c>
      <c r="G2654" s="7">
        <v>3.9E-2</v>
      </c>
      <c r="K2654" s="7">
        <v>3.9E-2</v>
      </c>
      <c r="L2654" s="7">
        <f t="shared" si="171"/>
        <v>3.9</v>
      </c>
      <c r="M2654" s="7">
        <f t="shared" si="170"/>
        <v>0.24448654085218649</v>
      </c>
    </row>
    <row r="2655" spans="1:13" x14ac:dyDescent="0.25">
      <c r="A2655" s="6">
        <v>40835.826388888891</v>
      </c>
      <c r="B2655" s="13">
        <v>40835</v>
      </c>
      <c r="C2655" s="14">
        <v>0.82638888888888884</v>
      </c>
      <c r="D2655" s="13">
        <v>40835</v>
      </c>
      <c r="E2655" s="14">
        <v>18.7847222222223</v>
      </c>
      <c r="F2655" s="6">
        <f t="shared" si="169"/>
        <v>40835.784722222219</v>
      </c>
      <c r="G2655" s="7">
        <v>0.04</v>
      </c>
      <c r="K2655" s="7">
        <v>0.04</v>
      </c>
      <c r="L2655" s="7">
        <f t="shared" si="171"/>
        <v>4</v>
      </c>
      <c r="M2655" s="7">
        <f t="shared" si="170"/>
        <v>0.25887703690930752</v>
      </c>
    </row>
    <row r="2656" spans="1:13" x14ac:dyDescent="0.25">
      <c r="A2656" s="6">
        <v>40835.833333333336</v>
      </c>
      <c r="B2656" s="13">
        <v>40835</v>
      </c>
      <c r="C2656" s="14">
        <v>0.83333333333333337</v>
      </c>
      <c r="D2656" s="13">
        <v>40835</v>
      </c>
      <c r="E2656" s="14">
        <v>18.7916666666667</v>
      </c>
      <c r="F2656" s="6">
        <f t="shared" si="169"/>
        <v>40835.791666666664</v>
      </c>
      <c r="G2656" s="7">
        <v>4.1000000000000002E-2</v>
      </c>
      <c r="K2656" s="7">
        <v>4.1000000000000002E-2</v>
      </c>
      <c r="L2656" s="7">
        <f t="shared" si="171"/>
        <v>4.1000000000000005</v>
      </c>
      <c r="M2656" s="7">
        <f t="shared" si="170"/>
        <v>0.27372769540499842</v>
      </c>
    </row>
    <row r="2657" spans="1:13" x14ac:dyDescent="0.25">
      <c r="A2657" s="6">
        <v>40835.840277777781</v>
      </c>
      <c r="B2657" s="13">
        <v>40835</v>
      </c>
      <c r="C2657" s="14">
        <v>0.84027777777777779</v>
      </c>
      <c r="D2657" s="13">
        <v>40835</v>
      </c>
      <c r="E2657" s="14">
        <v>18.7986111111112</v>
      </c>
      <c r="F2657" s="6">
        <f t="shared" si="169"/>
        <v>40835.798611111109</v>
      </c>
      <c r="G2657" s="7">
        <v>4.1000000000000002E-2</v>
      </c>
      <c r="K2657" s="7">
        <v>4.1000000000000002E-2</v>
      </c>
      <c r="L2657" s="7">
        <f t="shared" si="171"/>
        <v>4.1000000000000005</v>
      </c>
      <c r="M2657" s="7">
        <f t="shared" si="170"/>
        <v>0.27372769540499842</v>
      </c>
    </row>
    <row r="2658" spans="1:13" x14ac:dyDescent="0.25">
      <c r="A2658" s="6">
        <v>40835.847222222219</v>
      </c>
      <c r="B2658" s="13">
        <v>40835</v>
      </c>
      <c r="C2658" s="14">
        <v>0.84722222222222221</v>
      </c>
      <c r="D2658" s="13">
        <v>40835</v>
      </c>
      <c r="E2658" s="14">
        <v>18.8055555555556</v>
      </c>
      <c r="F2658" s="6">
        <f t="shared" si="169"/>
        <v>40835.805555555555</v>
      </c>
      <c r="G2658" s="7">
        <v>4.2000000000000003E-2</v>
      </c>
      <c r="K2658" s="7">
        <v>4.2000000000000003E-2</v>
      </c>
      <c r="L2658" s="7">
        <f t="shared" si="171"/>
        <v>4.2</v>
      </c>
      <c r="M2658" s="7">
        <f t="shared" si="170"/>
        <v>0.2890414689097251</v>
      </c>
    </row>
    <row r="2659" spans="1:13" x14ac:dyDescent="0.25">
      <c r="A2659" s="6">
        <v>40835.854166666664</v>
      </c>
      <c r="B2659" s="13">
        <v>40835</v>
      </c>
      <c r="C2659" s="14">
        <v>0.85416666666666663</v>
      </c>
      <c r="D2659" s="13">
        <v>40835</v>
      </c>
      <c r="E2659" s="14">
        <v>18.812500000000099</v>
      </c>
      <c r="F2659" s="6">
        <f t="shared" si="169"/>
        <v>40835.8125</v>
      </c>
      <c r="G2659" s="7">
        <v>4.1000000000000002E-2</v>
      </c>
      <c r="K2659" s="7">
        <v>4.1000000000000002E-2</v>
      </c>
      <c r="L2659" s="7">
        <f t="shared" si="171"/>
        <v>4.1000000000000005</v>
      </c>
      <c r="M2659" s="7">
        <f t="shared" si="170"/>
        <v>0.27372769540499842</v>
      </c>
    </row>
    <row r="2660" spans="1:13" x14ac:dyDescent="0.25">
      <c r="A2660" s="6">
        <v>40835.861111111109</v>
      </c>
      <c r="B2660" s="13">
        <v>40835</v>
      </c>
      <c r="C2660" s="14">
        <v>0.86111111111111116</v>
      </c>
      <c r="D2660" s="13">
        <v>40835</v>
      </c>
      <c r="E2660" s="14">
        <v>18.8194444444445</v>
      </c>
      <c r="F2660" s="6">
        <f t="shared" si="169"/>
        <v>40835.819444444445</v>
      </c>
      <c r="G2660" s="7">
        <v>0.04</v>
      </c>
      <c r="K2660" s="7">
        <v>0.04</v>
      </c>
      <c r="L2660" s="7">
        <f t="shared" si="171"/>
        <v>4</v>
      </c>
      <c r="M2660" s="7">
        <f t="shared" si="170"/>
        <v>0.25887703690930752</v>
      </c>
    </row>
    <row r="2661" spans="1:13" x14ac:dyDescent="0.25">
      <c r="A2661" s="6">
        <v>40835.868055555555</v>
      </c>
      <c r="B2661" s="13">
        <v>40835</v>
      </c>
      <c r="C2661" s="14">
        <v>0.86805555555555547</v>
      </c>
      <c r="D2661" s="13">
        <v>40835</v>
      </c>
      <c r="E2661" s="14">
        <v>18.826388888888999</v>
      </c>
      <c r="F2661" s="6">
        <f t="shared" si="169"/>
        <v>40835.826388888891</v>
      </c>
      <c r="G2661" s="7">
        <v>3.9E-2</v>
      </c>
      <c r="K2661" s="7">
        <v>3.9E-2</v>
      </c>
      <c r="L2661" s="7">
        <f t="shared" si="171"/>
        <v>3.9</v>
      </c>
      <c r="M2661" s="7">
        <f t="shared" si="170"/>
        <v>0.24448654085218649</v>
      </c>
    </row>
    <row r="2662" spans="1:13" x14ac:dyDescent="0.25">
      <c r="A2662" s="6">
        <v>40835.875</v>
      </c>
      <c r="B2662" s="13">
        <v>40835</v>
      </c>
      <c r="C2662" s="14">
        <v>0.875</v>
      </c>
      <c r="D2662" s="13">
        <v>40835</v>
      </c>
      <c r="E2662" s="14">
        <v>18.8333333333334</v>
      </c>
      <c r="F2662" s="6">
        <f t="shared" si="169"/>
        <v>40835.833333333336</v>
      </c>
      <c r="G2662" s="7">
        <v>3.7999999999999999E-2</v>
      </c>
      <c r="K2662" s="7">
        <v>3.7999999999999999E-2</v>
      </c>
      <c r="L2662" s="7">
        <f t="shared" si="171"/>
        <v>3.8</v>
      </c>
      <c r="M2662" s="7">
        <f t="shared" si="170"/>
        <v>0.23055319943895994</v>
      </c>
    </row>
    <row r="2663" spans="1:13" x14ac:dyDescent="0.25">
      <c r="A2663" s="6">
        <v>40835.881944444445</v>
      </c>
      <c r="B2663" s="13">
        <v>40835</v>
      </c>
      <c r="C2663" s="14">
        <v>0.88194444444444453</v>
      </c>
      <c r="D2663" s="13">
        <v>40835</v>
      </c>
      <c r="E2663" s="14">
        <v>18.8402777777778</v>
      </c>
      <c r="F2663" s="6">
        <f t="shared" si="169"/>
        <v>40835.840277777781</v>
      </c>
      <c r="G2663" s="7">
        <v>3.7999999999999999E-2</v>
      </c>
      <c r="K2663" s="7">
        <v>3.7999999999999999E-2</v>
      </c>
      <c r="L2663" s="7">
        <f t="shared" si="171"/>
        <v>3.8</v>
      </c>
      <c r="M2663" s="7">
        <f t="shared" si="170"/>
        <v>0.23055319943895994</v>
      </c>
    </row>
    <row r="2664" spans="1:13" x14ac:dyDescent="0.25">
      <c r="A2664" s="6">
        <v>40835.888888888891</v>
      </c>
      <c r="B2664" s="13">
        <v>40835</v>
      </c>
      <c r="C2664" s="14">
        <v>0.88888888888888884</v>
      </c>
      <c r="D2664" s="13">
        <v>40835</v>
      </c>
      <c r="E2664" s="14">
        <v>18.8472222222223</v>
      </c>
      <c r="F2664" s="6">
        <f t="shared" si="169"/>
        <v>40835.847222222219</v>
      </c>
      <c r="G2664" s="7">
        <v>3.7999999999999999E-2</v>
      </c>
      <c r="K2664" s="7">
        <v>3.7999999999999999E-2</v>
      </c>
      <c r="L2664" s="7">
        <f t="shared" si="171"/>
        <v>3.8</v>
      </c>
      <c r="M2664" s="7">
        <f t="shared" si="170"/>
        <v>0.23055319943895994</v>
      </c>
    </row>
    <row r="2665" spans="1:13" x14ac:dyDescent="0.25">
      <c r="A2665" s="6">
        <v>40835.895833333336</v>
      </c>
      <c r="B2665" s="13">
        <v>40835</v>
      </c>
      <c r="C2665" s="14">
        <v>0.89583333333333337</v>
      </c>
      <c r="D2665" s="13">
        <v>40835</v>
      </c>
      <c r="E2665" s="14">
        <v>18.8541666666667</v>
      </c>
      <c r="F2665" s="6">
        <f t="shared" si="169"/>
        <v>40835.854166666664</v>
      </c>
      <c r="G2665" s="7">
        <v>3.7999999999999999E-2</v>
      </c>
      <c r="K2665" s="7">
        <v>3.7999999999999999E-2</v>
      </c>
      <c r="L2665" s="7">
        <f t="shared" si="171"/>
        <v>3.8</v>
      </c>
      <c r="M2665" s="7">
        <f t="shared" si="170"/>
        <v>0.23055319943895994</v>
      </c>
    </row>
    <row r="2666" spans="1:13" x14ac:dyDescent="0.25">
      <c r="A2666" s="6">
        <v>40835.902777777781</v>
      </c>
      <c r="B2666" s="13">
        <v>40835</v>
      </c>
      <c r="C2666" s="14">
        <v>0.90277777777777779</v>
      </c>
      <c r="D2666" s="13">
        <v>40835</v>
      </c>
      <c r="E2666" s="14">
        <v>18.8611111111112</v>
      </c>
      <c r="F2666" s="6">
        <f t="shared" si="169"/>
        <v>40835.861111111109</v>
      </c>
      <c r="G2666" s="7">
        <v>3.7999999999999999E-2</v>
      </c>
      <c r="K2666" s="7">
        <v>3.7999999999999999E-2</v>
      </c>
      <c r="L2666" s="7">
        <f t="shared" si="171"/>
        <v>3.8</v>
      </c>
      <c r="M2666" s="7">
        <f t="shared" si="170"/>
        <v>0.23055319943895994</v>
      </c>
    </row>
    <row r="2667" spans="1:13" x14ac:dyDescent="0.25">
      <c r="A2667" s="6">
        <v>40835.909722222219</v>
      </c>
      <c r="B2667" s="13">
        <v>40835</v>
      </c>
      <c r="C2667" s="14">
        <v>0.90972222222222221</v>
      </c>
      <c r="D2667" s="13">
        <v>40835</v>
      </c>
      <c r="E2667" s="14">
        <v>18.8680555555556</v>
      </c>
      <c r="F2667" s="6">
        <f t="shared" si="169"/>
        <v>40835.868055555555</v>
      </c>
      <c r="G2667" s="7">
        <v>3.6999999999999998E-2</v>
      </c>
      <c r="K2667" s="7">
        <v>3.6999999999999998E-2</v>
      </c>
      <c r="L2667" s="7">
        <f t="shared" si="171"/>
        <v>3.6999999999999997</v>
      </c>
      <c r="M2667" s="7">
        <f t="shared" si="170"/>
        <v>0.21707394716061687</v>
      </c>
    </row>
    <row r="2668" spans="1:13" x14ac:dyDescent="0.25">
      <c r="A2668" s="6">
        <v>40835.916666666664</v>
      </c>
      <c r="B2668" s="13">
        <v>40835</v>
      </c>
      <c r="C2668" s="14">
        <v>0.91666666666666663</v>
      </c>
      <c r="D2668" s="13">
        <v>40835</v>
      </c>
      <c r="E2668" s="14">
        <v>18.875000000000099</v>
      </c>
      <c r="F2668" s="6">
        <f t="shared" si="169"/>
        <v>40835.875</v>
      </c>
      <c r="G2668" s="7">
        <v>3.6999999999999998E-2</v>
      </c>
      <c r="K2668" s="7">
        <v>3.6999999999999998E-2</v>
      </c>
      <c r="L2668" s="7">
        <f t="shared" si="171"/>
        <v>3.6999999999999997</v>
      </c>
      <c r="M2668" s="7">
        <f t="shared" si="170"/>
        <v>0.21707394716061687</v>
      </c>
    </row>
    <row r="2669" spans="1:13" x14ac:dyDescent="0.25">
      <c r="A2669" s="6">
        <v>40835.923611111109</v>
      </c>
      <c r="B2669" s="13">
        <v>40835</v>
      </c>
      <c r="C2669" s="14">
        <v>0.92361111111111116</v>
      </c>
      <c r="D2669" s="13">
        <v>40835</v>
      </c>
      <c r="E2669" s="14">
        <v>18.8819444444445</v>
      </c>
      <c r="F2669" s="6">
        <f t="shared" si="169"/>
        <v>40835.881944444445</v>
      </c>
      <c r="G2669" s="7">
        <v>3.6999999999999998E-2</v>
      </c>
      <c r="K2669" s="7">
        <v>3.6999999999999998E-2</v>
      </c>
      <c r="L2669" s="7">
        <f t="shared" si="171"/>
        <v>3.6999999999999997</v>
      </c>
      <c r="M2669" s="7">
        <f t="shared" si="170"/>
        <v>0.21707394716061687</v>
      </c>
    </row>
    <row r="2670" spans="1:13" x14ac:dyDescent="0.25">
      <c r="A2670" s="6">
        <v>40835.930555555555</v>
      </c>
      <c r="B2670" s="13">
        <v>40835</v>
      </c>
      <c r="C2670" s="14">
        <v>0.93055555555555547</v>
      </c>
      <c r="D2670" s="13">
        <v>40835</v>
      </c>
      <c r="E2670" s="14">
        <v>18.888888888888999</v>
      </c>
      <c r="F2670" s="6">
        <f t="shared" si="169"/>
        <v>40835.888888888891</v>
      </c>
      <c r="G2670" s="7">
        <v>3.5999999999999997E-2</v>
      </c>
      <c r="K2670" s="7">
        <v>3.5999999999999997E-2</v>
      </c>
      <c r="L2670" s="7">
        <f t="shared" si="171"/>
        <v>3.5999999999999996</v>
      </c>
      <c r="M2670" s="7">
        <f t="shared" si="170"/>
        <v>0.20404565812217454</v>
      </c>
    </row>
    <row r="2671" spans="1:13" x14ac:dyDescent="0.25">
      <c r="A2671" s="6">
        <v>40835.9375</v>
      </c>
      <c r="B2671" s="13">
        <v>40835</v>
      </c>
      <c r="C2671" s="14">
        <v>0.9375</v>
      </c>
      <c r="D2671" s="13">
        <v>40835</v>
      </c>
      <c r="E2671" s="14">
        <v>18.8958333333334</v>
      </c>
      <c r="F2671" s="6">
        <f t="shared" ref="F2671:F2685" si="172">D2671+E2671-18</f>
        <v>40835.895833333336</v>
      </c>
      <c r="G2671" s="7">
        <v>3.5999999999999997E-2</v>
      </c>
      <c r="K2671" s="7">
        <v>3.5999999999999997E-2</v>
      </c>
      <c r="L2671" s="7">
        <f t="shared" si="171"/>
        <v>3.5999999999999996</v>
      </c>
      <c r="M2671" s="7">
        <f t="shared" si="170"/>
        <v>0.20404565812217454</v>
      </c>
    </row>
    <row r="2672" spans="1:13" x14ac:dyDescent="0.25">
      <c r="A2672" s="6">
        <v>40835.944444444445</v>
      </c>
      <c r="B2672" s="13">
        <v>40835</v>
      </c>
      <c r="C2672" s="14">
        <v>0.94444444444444453</v>
      </c>
      <c r="D2672" s="13">
        <v>40835</v>
      </c>
      <c r="E2672" s="14">
        <v>18.9027777777778</v>
      </c>
      <c r="F2672" s="6">
        <f t="shared" si="172"/>
        <v>40835.902777777781</v>
      </c>
      <c r="G2672" s="7">
        <v>3.5999999999999997E-2</v>
      </c>
      <c r="K2672" s="7">
        <v>3.5999999999999997E-2</v>
      </c>
      <c r="L2672" s="7">
        <f t="shared" si="171"/>
        <v>3.5999999999999996</v>
      </c>
      <c r="M2672" s="7">
        <f t="shared" si="170"/>
        <v>0.20404565812217454</v>
      </c>
    </row>
    <row r="2673" spans="1:13" x14ac:dyDescent="0.25">
      <c r="A2673" s="6">
        <v>40835.951388888891</v>
      </c>
      <c r="B2673" s="13">
        <v>40835</v>
      </c>
      <c r="C2673" s="14">
        <v>0.95138888888888884</v>
      </c>
      <c r="D2673" s="13">
        <v>40835</v>
      </c>
      <c r="E2673" s="14">
        <v>18.9097222222223</v>
      </c>
      <c r="F2673" s="6">
        <f t="shared" si="172"/>
        <v>40835.909722222219</v>
      </c>
      <c r="G2673" s="7">
        <v>3.6999999999999998E-2</v>
      </c>
      <c r="K2673" s="7">
        <v>3.6999999999999998E-2</v>
      </c>
      <c r="L2673" s="7">
        <f t="shared" si="171"/>
        <v>3.6999999999999997</v>
      </c>
      <c r="M2673" s="7">
        <f t="shared" si="170"/>
        <v>0.21707394716061687</v>
      </c>
    </row>
    <row r="2674" spans="1:13" x14ac:dyDescent="0.25">
      <c r="A2674" s="6">
        <v>40835.958333333336</v>
      </c>
      <c r="B2674" s="13">
        <v>40835</v>
      </c>
      <c r="C2674" s="14">
        <v>0.95833333333333337</v>
      </c>
      <c r="D2674" s="13">
        <v>40835</v>
      </c>
      <c r="E2674" s="14">
        <v>18.9166666666667</v>
      </c>
      <c r="F2674" s="6">
        <f t="shared" si="172"/>
        <v>40835.916666666664</v>
      </c>
      <c r="G2674" s="7">
        <v>3.6999999999999998E-2</v>
      </c>
      <c r="K2674" s="7">
        <v>3.6999999999999998E-2</v>
      </c>
      <c r="L2674" s="7">
        <f t="shared" si="171"/>
        <v>3.6999999999999997</v>
      </c>
      <c r="M2674" s="7">
        <f t="shared" si="170"/>
        <v>0.21707394716061687</v>
      </c>
    </row>
    <row r="2675" spans="1:13" x14ac:dyDescent="0.25">
      <c r="A2675" s="6">
        <v>40835.965277777781</v>
      </c>
      <c r="B2675" s="13">
        <v>40835</v>
      </c>
      <c r="C2675" s="14">
        <v>0.96527777777777779</v>
      </c>
      <c r="D2675" s="13">
        <v>40835</v>
      </c>
      <c r="E2675" s="14">
        <v>18.9236111111112</v>
      </c>
      <c r="F2675" s="6">
        <f t="shared" si="172"/>
        <v>40835.923611111109</v>
      </c>
      <c r="G2675" s="7">
        <v>3.6999999999999998E-2</v>
      </c>
      <c r="K2675" s="7">
        <v>3.6999999999999998E-2</v>
      </c>
      <c r="L2675" s="7">
        <f t="shared" si="171"/>
        <v>3.6999999999999997</v>
      </c>
      <c r="M2675" s="7">
        <f t="shared" si="170"/>
        <v>0.21707394716061687</v>
      </c>
    </row>
    <row r="2676" spans="1:13" x14ac:dyDescent="0.25">
      <c r="A2676" s="6">
        <v>40835.972222222219</v>
      </c>
      <c r="B2676" s="13">
        <v>40835</v>
      </c>
      <c r="C2676" s="14">
        <v>0.97222222222222221</v>
      </c>
      <c r="D2676" s="13">
        <v>40835</v>
      </c>
      <c r="E2676" s="14">
        <v>18.9305555555556</v>
      </c>
      <c r="F2676" s="6">
        <f t="shared" si="172"/>
        <v>40835.930555555555</v>
      </c>
      <c r="G2676" s="7">
        <v>3.6999999999999998E-2</v>
      </c>
      <c r="K2676" s="7">
        <v>3.6999999999999998E-2</v>
      </c>
      <c r="L2676" s="7">
        <f t="shared" si="171"/>
        <v>3.6999999999999997</v>
      </c>
      <c r="M2676" s="7">
        <f t="shared" si="170"/>
        <v>0.21707394716061687</v>
      </c>
    </row>
    <row r="2677" spans="1:13" x14ac:dyDescent="0.25">
      <c r="A2677" s="6">
        <v>40835.979166666664</v>
      </c>
      <c r="B2677" s="13">
        <v>40835</v>
      </c>
      <c r="C2677" s="14">
        <v>0.97916666666666663</v>
      </c>
      <c r="D2677" s="13">
        <v>40835</v>
      </c>
      <c r="E2677" s="14">
        <v>18.937500000000099</v>
      </c>
      <c r="F2677" s="6">
        <f t="shared" si="172"/>
        <v>40835.9375</v>
      </c>
      <c r="G2677" s="7">
        <v>3.6999999999999998E-2</v>
      </c>
      <c r="K2677" s="7">
        <v>3.6999999999999998E-2</v>
      </c>
      <c r="L2677" s="7">
        <f t="shared" si="171"/>
        <v>3.6999999999999997</v>
      </c>
      <c r="M2677" s="7">
        <f t="shared" si="170"/>
        <v>0.21707394716061687</v>
      </c>
    </row>
    <row r="2678" spans="1:13" x14ac:dyDescent="0.25">
      <c r="A2678" s="6">
        <v>40835.986111111109</v>
      </c>
      <c r="B2678" s="13">
        <v>40835</v>
      </c>
      <c r="C2678" s="14">
        <v>0.98611111111111116</v>
      </c>
      <c r="D2678" s="13">
        <v>40835</v>
      </c>
      <c r="E2678" s="14">
        <v>18.9444444444445</v>
      </c>
      <c r="F2678" s="6">
        <f t="shared" si="172"/>
        <v>40835.944444444445</v>
      </c>
      <c r="G2678" s="7">
        <v>3.6999999999999998E-2</v>
      </c>
      <c r="K2678" s="7">
        <v>3.6999999999999998E-2</v>
      </c>
      <c r="L2678" s="7">
        <f t="shared" si="171"/>
        <v>3.6999999999999997</v>
      </c>
      <c r="M2678" s="7">
        <f t="shared" si="170"/>
        <v>0.21707394716061687</v>
      </c>
    </row>
    <row r="2679" spans="1:13" x14ac:dyDescent="0.25">
      <c r="A2679" s="6">
        <v>40835.993055555555</v>
      </c>
      <c r="B2679" s="13">
        <v>40835</v>
      </c>
      <c r="C2679" s="14">
        <v>0.99305555555555547</v>
      </c>
      <c r="D2679" s="13">
        <v>40835</v>
      </c>
      <c r="E2679" s="14">
        <v>18.951388888888999</v>
      </c>
      <c r="F2679" s="6">
        <f t="shared" si="172"/>
        <v>40835.951388888891</v>
      </c>
      <c r="G2679" s="7">
        <v>3.6999999999999998E-2</v>
      </c>
      <c r="K2679" s="7">
        <v>3.6999999999999998E-2</v>
      </c>
      <c r="L2679" s="7">
        <f t="shared" si="171"/>
        <v>3.6999999999999997</v>
      </c>
      <c r="M2679" s="7">
        <f t="shared" si="170"/>
        <v>0.21707394716061687</v>
      </c>
    </row>
    <row r="2680" spans="1:13" x14ac:dyDescent="0.25">
      <c r="A2680" s="6">
        <v>40836</v>
      </c>
      <c r="B2680" s="13">
        <v>40836</v>
      </c>
      <c r="C2680" s="14">
        <v>0</v>
      </c>
      <c r="D2680" s="13">
        <v>40835</v>
      </c>
      <c r="E2680" s="14">
        <v>18.9583333333334</v>
      </c>
      <c r="F2680" s="6">
        <f t="shared" si="172"/>
        <v>40835.958333333336</v>
      </c>
      <c r="G2680" s="7">
        <v>3.6999999999999998E-2</v>
      </c>
      <c r="K2680" s="7">
        <v>3.6999999999999998E-2</v>
      </c>
      <c r="L2680" s="7">
        <f t="shared" si="171"/>
        <v>3.6999999999999997</v>
      </c>
      <c r="M2680" s="7">
        <f t="shared" si="170"/>
        <v>0.21707394716061687</v>
      </c>
    </row>
    <row r="2681" spans="1:13" x14ac:dyDescent="0.25">
      <c r="A2681" s="6">
        <v>40836.006944444445</v>
      </c>
      <c r="B2681" s="13">
        <v>40836</v>
      </c>
      <c r="C2681" s="14">
        <v>6.9444444444444441E-3</v>
      </c>
      <c r="D2681" s="13">
        <v>40835</v>
      </c>
      <c r="E2681" s="14">
        <v>18.9652777777778</v>
      </c>
      <c r="F2681" s="6">
        <f t="shared" si="172"/>
        <v>40835.965277777781</v>
      </c>
      <c r="G2681" s="7">
        <v>3.6999999999999998E-2</v>
      </c>
      <c r="K2681" s="7">
        <v>3.6999999999999998E-2</v>
      </c>
      <c r="L2681" s="7">
        <f t="shared" si="171"/>
        <v>3.6999999999999997</v>
      </c>
      <c r="M2681" s="7">
        <f t="shared" si="170"/>
        <v>0.21707394716061687</v>
      </c>
    </row>
    <row r="2682" spans="1:13" x14ac:dyDescent="0.25">
      <c r="A2682" s="6">
        <v>40836.013888888891</v>
      </c>
      <c r="B2682" s="13">
        <v>40836</v>
      </c>
      <c r="C2682" s="14">
        <v>1.3888888888888888E-2</v>
      </c>
      <c r="D2682" s="13">
        <v>40835</v>
      </c>
      <c r="E2682" s="14">
        <v>18.9722222222223</v>
      </c>
      <c r="F2682" s="6">
        <f t="shared" si="172"/>
        <v>40835.972222222219</v>
      </c>
      <c r="G2682" s="7">
        <v>3.6999999999999998E-2</v>
      </c>
      <c r="K2682" s="7">
        <v>3.6999999999999998E-2</v>
      </c>
      <c r="L2682" s="7">
        <f t="shared" si="171"/>
        <v>3.6999999999999997</v>
      </c>
      <c r="M2682" s="7">
        <f t="shared" si="170"/>
        <v>0.21707394716061687</v>
      </c>
    </row>
    <row r="2683" spans="1:13" x14ac:dyDescent="0.25">
      <c r="A2683" s="6">
        <v>40836.020833333336</v>
      </c>
      <c r="B2683" s="13">
        <v>40836</v>
      </c>
      <c r="C2683" s="14">
        <v>2.0833333333333332E-2</v>
      </c>
      <c r="D2683" s="13">
        <v>40835</v>
      </c>
      <c r="E2683" s="14">
        <v>18.9791666666667</v>
      </c>
      <c r="F2683" s="6">
        <f t="shared" si="172"/>
        <v>40835.979166666664</v>
      </c>
      <c r="G2683" s="7">
        <v>3.6999999999999998E-2</v>
      </c>
      <c r="K2683" s="7">
        <v>3.6999999999999998E-2</v>
      </c>
      <c r="L2683" s="7">
        <f t="shared" si="171"/>
        <v>3.6999999999999997</v>
      </c>
      <c r="M2683" s="7">
        <f t="shared" si="170"/>
        <v>0.21707394716061687</v>
      </c>
    </row>
    <row r="2684" spans="1:13" x14ac:dyDescent="0.25">
      <c r="A2684" s="6">
        <v>40836.027777777781</v>
      </c>
      <c r="B2684" s="13">
        <v>40836</v>
      </c>
      <c r="C2684" s="14">
        <v>2.7777777777777776E-2</v>
      </c>
      <c r="D2684" s="13">
        <v>40835</v>
      </c>
      <c r="E2684" s="14">
        <v>18.9861111111112</v>
      </c>
      <c r="F2684" s="6">
        <f t="shared" si="172"/>
        <v>40835.986111111109</v>
      </c>
      <c r="G2684" s="7">
        <v>3.6999999999999998E-2</v>
      </c>
      <c r="K2684" s="7">
        <v>3.6999999999999998E-2</v>
      </c>
      <c r="L2684" s="7">
        <f t="shared" si="171"/>
        <v>3.6999999999999997</v>
      </c>
      <c r="M2684" s="7">
        <f t="shared" si="170"/>
        <v>0.21707394716061687</v>
      </c>
    </row>
    <row r="2685" spans="1:13" x14ac:dyDescent="0.25">
      <c r="A2685" s="6">
        <v>40836.034722222219</v>
      </c>
      <c r="B2685" s="13">
        <v>40836</v>
      </c>
      <c r="C2685" s="14">
        <v>3.4722222222222224E-2</v>
      </c>
      <c r="D2685" s="13">
        <v>40835</v>
      </c>
      <c r="E2685" s="14">
        <v>18.9930555555556</v>
      </c>
      <c r="F2685" s="6">
        <f t="shared" si="172"/>
        <v>40835.993055555555</v>
      </c>
      <c r="G2685" s="7">
        <v>3.6999999999999998E-2</v>
      </c>
      <c r="K2685" s="7">
        <v>3.6999999999999998E-2</v>
      </c>
      <c r="L2685" s="7">
        <f t="shared" si="171"/>
        <v>3.6999999999999997</v>
      </c>
      <c r="M2685" s="7">
        <f t="shared" si="170"/>
        <v>0.21707394716061687</v>
      </c>
    </row>
    <row r="2686" spans="1:13" x14ac:dyDescent="0.25">
      <c r="A2686" s="6">
        <v>40836.041666666664</v>
      </c>
      <c r="B2686" s="13">
        <v>40836</v>
      </c>
      <c r="C2686" s="14">
        <v>4.1666666666666664E-2</v>
      </c>
      <c r="D2686" s="13">
        <v>40836</v>
      </c>
      <c r="E2686" s="14">
        <v>19.000000000000099</v>
      </c>
      <c r="F2686" s="6">
        <f>D2686+E2686-19</f>
        <v>40836</v>
      </c>
      <c r="G2686" s="7">
        <v>3.6999999999999998E-2</v>
      </c>
      <c r="K2686" s="7">
        <v>3.6999999999999998E-2</v>
      </c>
      <c r="L2686" s="7">
        <f t="shared" si="171"/>
        <v>3.6999999999999997</v>
      </c>
      <c r="M2686" s="7">
        <f t="shared" si="170"/>
        <v>0.21707394716061687</v>
      </c>
    </row>
    <row r="2687" spans="1:13" x14ac:dyDescent="0.25">
      <c r="A2687" s="6">
        <v>40836.048611111109</v>
      </c>
      <c r="B2687" s="13">
        <v>40836</v>
      </c>
      <c r="C2687" s="14">
        <v>4.8611111111111112E-2</v>
      </c>
      <c r="D2687" s="13">
        <v>40836</v>
      </c>
      <c r="E2687" s="14">
        <v>19.0069444444445</v>
      </c>
      <c r="F2687" s="6">
        <f t="shared" ref="F2687:F2750" si="173">D2687+E2687-19</f>
        <v>40836.006944444445</v>
      </c>
      <c r="G2687" s="7">
        <v>3.5999999999999997E-2</v>
      </c>
      <c r="K2687" s="7">
        <v>3.5999999999999997E-2</v>
      </c>
      <c r="L2687" s="7">
        <f t="shared" si="171"/>
        <v>3.5999999999999996</v>
      </c>
      <c r="M2687" s="7">
        <f t="shared" si="170"/>
        <v>0.20404565812217454</v>
      </c>
    </row>
    <row r="2688" spans="1:13" x14ac:dyDescent="0.25">
      <c r="A2688" s="6">
        <v>40836.055555555555</v>
      </c>
      <c r="B2688" s="13">
        <v>40836</v>
      </c>
      <c r="C2688" s="14">
        <v>5.5555555555555552E-2</v>
      </c>
      <c r="D2688" s="13">
        <v>40836</v>
      </c>
      <c r="E2688" s="14">
        <v>19.013888888888999</v>
      </c>
      <c r="F2688" s="6">
        <f t="shared" si="173"/>
        <v>40836.013888888891</v>
      </c>
      <c r="G2688" s="7">
        <v>3.5999999999999997E-2</v>
      </c>
      <c r="K2688" s="7">
        <v>3.5999999999999997E-2</v>
      </c>
      <c r="L2688" s="7">
        <f t="shared" si="171"/>
        <v>3.5999999999999996</v>
      </c>
      <c r="M2688" s="7">
        <f t="shared" si="170"/>
        <v>0.20404565812217454</v>
      </c>
    </row>
    <row r="2689" spans="1:13" x14ac:dyDescent="0.25">
      <c r="A2689" s="6">
        <v>40836.0625</v>
      </c>
      <c r="B2689" s="13">
        <v>40836</v>
      </c>
      <c r="C2689" s="14">
        <v>6.25E-2</v>
      </c>
      <c r="D2689" s="13">
        <v>40836</v>
      </c>
      <c r="E2689" s="14">
        <v>19.0208333333334</v>
      </c>
      <c r="F2689" s="6">
        <f t="shared" si="173"/>
        <v>40836.020833333336</v>
      </c>
      <c r="G2689" s="7">
        <v>3.5999999999999997E-2</v>
      </c>
      <c r="K2689" s="7">
        <v>3.5999999999999997E-2</v>
      </c>
      <c r="L2689" s="7">
        <f t="shared" si="171"/>
        <v>3.5999999999999996</v>
      </c>
      <c r="M2689" s="7">
        <f t="shared" si="170"/>
        <v>0.20404565812217454</v>
      </c>
    </row>
    <row r="2690" spans="1:13" x14ac:dyDescent="0.25">
      <c r="A2690" s="6">
        <v>40836.069444444445</v>
      </c>
      <c r="B2690" s="13">
        <v>40836</v>
      </c>
      <c r="C2690" s="14">
        <v>6.9444444444444434E-2</v>
      </c>
      <c r="D2690" s="13">
        <v>40836</v>
      </c>
      <c r="E2690" s="14">
        <v>19.0277777777778</v>
      </c>
      <c r="F2690" s="6">
        <f t="shared" si="173"/>
        <v>40836.027777777781</v>
      </c>
      <c r="G2690" s="7">
        <v>3.5999999999999997E-2</v>
      </c>
      <c r="K2690" s="7">
        <v>3.5999999999999997E-2</v>
      </c>
      <c r="L2690" s="7">
        <f t="shared" si="171"/>
        <v>3.5999999999999996</v>
      </c>
      <c r="M2690" s="7">
        <f t="shared" si="170"/>
        <v>0.20404565812217454</v>
      </c>
    </row>
    <row r="2691" spans="1:13" x14ac:dyDescent="0.25">
      <c r="A2691" s="6">
        <v>40836.076388888891</v>
      </c>
      <c r="B2691" s="13">
        <v>40836</v>
      </c>
      <c r="C2691" s="14">
        <v>7.6388888888888895E-2</v>
      </c>
      <c r="D2691" s="13">
        <v>40836</v>
      </c>
      <c r="E2691" s="14">
        <v>19.0347222222223</v>
      </c>
      <c r="F2691" s="6">
        <f t="shared" si="173"/>
        <v>40836.034722222219</v>
      </c>
      <c r="G2691" s="7">
        <v>3.5999999999999997E-2</v>
      </c>
      <c r="K2691" s="7">
        <v>3.5999999999999997E-2</v>
      </c>
      <c r="L2691" s="7">
        <f t="shared" si="171"/>
        <v>3.5999999999999996</v>
      </c>
      <c r="M2691" s="7">
        <f t="shared" ref="M2691:M2754" si="174">IF(L2691&lt;10.1,(0.011299*L2691^2.259),(0.00526*L2691^2.542))</f>
        <v>0.20404565812217454</v>
      </c>
    </row>
    <row r="2692" spans="1:13" x14ac:dyDescent="0.25">
      <c r="A2692" s="6">
        <v>40836.083333333336</v>
      </c>
      <c r="B2692" s="13">
        <v>40836</v>
      </c>
      <c r="C2692" s="14">
        <v>8.3333333333333329E-2</v>
      </c>
      <c r="D2692" s="13">
        <v>40836</v>
      </c>
      <c r="E2692" s="14">
        <v>19.0416666666667</v>
      </c>
      <c r="F2692" s="6">
        <f t="shared" si="173"/>
        <v>40836.041666666664</v>
      </c>
      <c r="G2692" s="7">
        <v>3.5999999999999997E-2</v>
      </c>
      <c r="K2692" s="7">
        <v>3.5999999999999997E-2</v>
      </c>
      <c r="L2692" s="7">
        <f t="shared" si="171"/>
        <v>3.5999999999999996</v>
      </c>
      <c r="M2692" s="7">
        <f t="shared" si="174"/>
        <v>0.20404565812217454</v>
      </c>
    </row>
    <row r="2693" spans="1:13" x14ac:dyDescent="0.25">
      <c r="A2693" s="6">
        <v>40836.090277777781</v>
      </c>
      <c r="B2693" s="13">
        <v>40836</v>
      </c>
      <c r="C2693" s="14">
        <v>9.0277777777777776E-2</v>
      </c>
      <c r="D2693" s="13">
        <v>40836</v>
      </c>
      <c r="E2693" s="14">
        <v>19.0486111111112</v>
      </c>
      <c r="F2693" s="6">
        <f t="shared" si="173"/>
        <v>40836.048611111109</v>
      </c>
      <c r="G2693" s="7">
        <v>3.5999999999999997E-2</v>
      </c>
      <c r="K2693" s="7">
        <v>3.5999999999999997E-2</v>
      </c>
      <c r="L2693" s="7">
        <f t="shared" ref="L2693:L2756" si="175">K2693*100</f>
        <v>3.5999999999999996</v>
      </c>
      <c r="M2693" s="7">
        <f t="shared" si="174"/>
        <v>0.20404565812217454</v>
      </c>
    </row>
    <row r="2694" spans="1:13" x14ac:dyDescent="0.25">
      <c r="A2694" s="6">
        <v>40836.097222222219</v>
      </c>
      <c r="B2694" s="13">
        <v>40836</v>
      </c>
      <c r="C2694" s="14">
        <v>9.7222222222222224E-2</v>
      </c>
      <c r="D2694" s="13">
        <v>40836</v>
      </c>
      <c r="E2694" s="14">
        <v>19.0555555555556</v>
      </c>
      <c r="F2694" s="6">
        <f t="shared" si="173"/>
        <v>40836.055555555555</v>
      </c>
      <c r="G2694" s="7">
        <v>3.5999999999999997E-2</v>
      </c>
      <c r="K2694" s="7">
        <v>3.5999999999999997E-2</v>
      </c>
      <c r="L2694" s="7">
        <f t="shared" si="175"/>
        <v>3.5999999999999996</v>
      </c>
      <c r="M2694" s="7">
        <f t="shared" si="174"/>
        <v>0.20404565812217454</v>
      </c>
    </row>
    <row r="2695" spans="1:13" x14ac:dyDescent="0.25">
      <c r="A2695" s="6">
        <v>40836.104166666664</v>
      </c>
      <c r="B2695" s="13">
        <v>40836</v>
      </c>
      <c r="C2695" s="14">
        <v>0.10416666666666667</v>
      </c>
      <c r="D2695" s="13">
        <v>40836</v>
      </c>
      <c r="E2695" s="14">
        <v>19.062500000000099</v>
      </c>
      <c r="F2695" s="6">
        <f t="shared" si="173"/>
        <v>40836.0625</v>
      </c>
      <c r="G2695" s="7">
        <v>3.5999999999999997E-2</v>
      </c>
      <c r="K2695" s="7">
        <v>3.5999999999999997E-2</v>
      </c>
      <c r="L2695" s="7">
        <f t="shared" si="175"/>
        <v>3.5999999999999996</v>
      </c>
      <c r="M2695" s="7">
        <f t="shared" si="174"/>
        <v>0.20404565812217454</v>
      </c>
    </row>
    <row r="2696" spans="1:13" x14ac:dyDescent="0.25">
      <c r="A2696" s="6">
        <v>40836.111111111109</v>
      </c>
      <c r="B2696" s="13">
        <v>40836</v>
      </c>
      <c r="C2696" s="14">
        <v>0.1111111111111111</v>
      </c>
      <c r="D2696" s="13">
        <v>40836</v>
      </c>
      <c r="E2696" s="14">
        <v>19.0694444444445</v>
      </c>
      <c r="F2696" s="6">
        <f t="shared" si="173"/>
        <v>40836.069444444445</v>
      </c>
      <c r="G2696" s="7">
        <v>3.5999999999999997E-2</v>
      </c>
      <c r="K2696" s="7">
        <v>3.5999999999999997E-2</v>
      </c>
      <c r="L2696" s="7">
        <f t="shared" si="175"/>
        <v>3.5999999999999996</v>
      </c>
      <c r="M2696" s="7">
        <f t="shared" si="174"/>
        <v>0.20404565812217454</v>
      </c>
    </row>
    <row r="2697" spans="1:13" x14ac:dyDescent="0.25">
      <c r="A2697" s="6">
        <v>40836.118055555555</v>
      </c>
      <c r="B2697" s="13">
        <v>40836</v>
      </c>
      <c r="C2697" s="14">
        <v>0.11805555555555557</v>
      </c>
      <c r="D2697" s="13">
        <v>40836</v>
      </c>
      <c r="E2697" s="14">
        <v>19.076388888888999</v>
      </c>
      <c r="F2697" s="6">
        <f t="shared" si="173"/>
        <v>40836.076388888891</v>
      </c>
      <c r="G2697" s="7">
        <v>3.6999999999999998E-2</v>
      </c>
      <c r="K2697" s="7">
        <v>3.6999999999999998E-2</v>
      </c>
      <c r="L2697" s="7">
        <f t="shared" si="175"/>
        <v>3.6999999999999997</v>
      </c>
      <c r="M2697" s="7">
        <f t="shared" si="174"/>
        <v>0.21707394716061687</v>
      </c>
    </row>
    <row r="2698" spans="1:13" x14ac:dyDescent="0.25">
      <c r="A2698" s="6">
        <v>40836.125</v>
      </c>
      <c r="B2698" s="13">
        <v>40836</v>
      </c>
      <c r="C2698" s="14">
        <v>0.125</v>
      </c>
      <c r="D2698" s="13">
        <v>40836</v>
      </c>
      <c r="E2698" s="14">
        <v>19.0833333333334</v>
      </c>
      <c r="F2698" s="6">
        <f t="shared" si="173"/>
        <v>40836.083333333336</v>
      </c>
      <c r="G2698" s="7">
        <v>3.6999999999999998E-2</v>
      </c>
      <c r="K2698" s="7">
        <v>3.6999999999999998E-2</v>
      </c>
      <c r="L2698" s="7">
        <f t="shared" si="175"/>
        <v>3.6999999999999997</v>
      </c>
      <c r="M2698" s="7">
        <f t="shared" si="174"/>
        <v>0.21707394716061687</v>
      </c>
    </row>
    <row r="2699" spans="1:13" x14ac:dyDescent="0.25">
      <c r="A2699" s="6">
        <v>40836.131944444445</v>
      </c>
      <c r="B2699" s="13">
        <v>40836</v>
      </c>
      <c r="C2699" s="14">
        <v>0.13194444444444445</v>
      </c>
      <c r="D2699" s="13">
        <v>40836</v>
      </c>
      <c r="E2699" s="14">
        <v>19.0902777777778</v>
      </c>
      <c r="F2699" s="6">
        <f t="shared" si="173"/>
        <v>40836.090277777781</v>
      </c>
      <c r="G2699" s="7">
        <v>3.6999999999999998E-2</v>
      </c>
      <c r="K2699" s="7">
        <v>3.6999999999999998E-2</v>
      </c>
      <c r="L2699" s="7">
        <f t="shared" si="175"/>
        <v>3.6999999999999997</v>
      </c>
      <c r="M2699" s="7">
        <f t="shared" si="174"/>
        <v>0.21707394716061687</v>
      </c>
    </row>
    <row r="2700" spans="1:13" x14ac:dyDescent="0.25">
      <c r="A2700" s="6">
        <v>40836.138888888891</v>
      </c>
      <c r="B2700" s="13">
        <v>40836</v>
      </c>
      <c r="C2700" s="14">
        <v>0.1388888888888889</v>
      </c>
      <c r="D2700" s="13">
        <v>40836</v>
      </c>
      <c r="E2700" s="14">
        <v>19.0972222222223</v>
      </c>
      <c r="F2700" s="6">
        <f t="shared" si="173"/>
        <v>40836.097222222219</v>
      </c>
      <c r="G2700" s="7">
        <v>3.7999999999999999E-2</v>
      </c>
      <c r="K2700" s="7">
        <v>3.7999999999999999E-2</v>
      </c>
      <c r="L2700" s="7">
        <f t="shared" si="175"/>
        <v>3.8</v>
      </c>
      <c r="M2700" s="7">
        <f t="shared" si="174"/>
        <v>0.23055319943895994</v>
      </c>
    </row>
    <row r="2701" spans="1:13" x14ac:dyDescent="0.25">
      <c r="A2701" s="6">
        <v>40836.145833333336</v>
      </c>
      <c r="B2701" s="13">
        <v>40836</v>
      </c>
      <c r="C2701" s="14">
        <v>0.14583333333333334</v>
      </c>
      <c r="D2701" s="13">
        <v>40836</v>
      </c>
      <c r="E2701" s="14">
        <v>19.1041666666667</v>
      </c>
      <c r="F2701" s="6">
        <f t="shared" si="173"/>
        <v>40836.104166666664</v>
      </c>
      <c r="G2701" s="7">
        <v>3.7999999999999999E-2</v>
      </c>
      <c r="K2701" s="7">
        <v>3.7999999999999999E-2</v>
      </c>
      <c r="L2701" s="7">
        <f t="shared" si="175"/>
        <v>3.8</v>
      </c>
      <c r="M2701" s="7">
        <f t="shared" si="174"/>
        <v>0.23055319943895994</v>
      </c>
    </row>
    <row r="2702" spans="1:13" x14ac:dyDescent="0.25">
      <c r="A2702" s="6">
        <v>40836.152777777781</v>
      </c>
      <c r="B2702" s="13">
        <v>40836</v>
      </c>
      <c r="C2702" s="14">
        <v>0.15277777777777776</v>
      </c>
      <c r="D2702" s="13">
        <v>40836</v>
      </c>
      <c r="E2702" s="14">
        <v>19.1111111111112</v>
      </c>
      <c r="F2702" s="6">
        <f t="shared" si="173"/>
        <v>40836.111111111109</v>
      </c>
      <c r="G2702" s="7">
        <v>3.7999999999999999E-2</v>
      </c>
      <c r="K2702" s="7">
        <v>3.7999999999999999E-2</v>
      </c>
      <c r="L2702" s="7">
        <f t="shared" si="175"/>
        <v>3.8</v>
      </c>
      <c r="M2702" s="7">
        <f t="shared" si="174"/>
        <v>0.23055319943895994</v>
      </c>
    </row>
    <row r="2703" spans="1:13" x14ac:dyDescent="0.25">
      <c r="A2703" s="6">
        <v>40836.159722222219</v>
      </c>
      <c r="B2703" s="13">
        <v>40836</v>
      </c>
      <c r="C2703" s="14">
        <v>0.15972222222222224</v>
      </c>
      <c r="D2703" s="13">
        <v>40836</v>
      </c>
      <c r="E2703" s="14">
        <v>19.1180555555556</v>
      </c>
      <c r="F2703" s="6">
        <f t="shared" si="173"/>
        <v>40836.118055555555</v>
      </c>
      <c r="G2703" s="7">
        <v>3.7999999999999999E-2</v>
      </c>
      <c r="K2703" s="7">
        <v>3.7999999999999999E-2</v>
      </c>
      <c r="L2703" s="7">
        <f t="shared" si="175"/>
        <v>3.8</v>
      </c>
      <c r="M2703" s="7">
        <f t="shared" si="174"/>
        <v>0.23055319943895994</v>
      </c>
    </row>
    <row r="2704" spans="1:13" x14ac:dyDescent="0.25">
      <c r="A2704" s="6">
        <v>40836.166666666664</v>
      </c>
      <c r="B2704" s="13">
        <v>40836</v>
      </c>
      <c r="C2704" s="14">
        <v>0.16666666666666666</v>
      </c>
      <c r="D2704" s="13">
        <v>40836</v>
      </c>
      <c r="E2704" s="14">
        <v>19.125000000000099</v>
      </c>
      <c r="F2704" s="6">
        <f t="shared" si="173"/>
        <v>40836.125</v>
      </c>
      <c r="G2704" s="7">
        <v>3.6999999999999998E-2</v>
      </c>
      <c r="K2704" s="7">
        <v>3.6999999999999998E-2</v>
      </c>
      <c r="L2704" s="7">
        <f t="shared" si="175"/>
        <v>3.6999999999999997</v>
      </c>
      <c r="M2704" s="7">
        <f t="shared" si="174"/>
        <v>0.21707394716061687</v>
      </c>
    </row>
    <row r="2705" spans="1:13" x14ac:dyDescent="0.25">
      <c r="A2705" s="6">
        <v>40836.173611111109</v>
      </c>
      <c r="B2705" s="13">
        <v>40836</v>
      </c>
      <c r="C2705" s="14">
        <v>0.17361111111111113</v>
      </c>
      <c r="D2705" s="13">
        <v>40836</v>
      </c>
      <c r="E2705" s="14">
        <v>19.1319444444445</v>
      </c>
      <c r="F2705" s="6">
        <f t="shared" si="173"/>
        <v>40836.131944444445</v>
      </c>
      <c r="G2705" s="7">
        <v>3.6999999999999998E-2</v>
      </c>
      <c r="K2705" s="7">
        <v>3.6999999999999998E-2</v>
      </c>
      <c r="L2705" s="7">
        <f t="shared" si="175"/>
        <v>3.6999999999999997</v>
      </c>
      <c r="M2705" s="7">
        <f t="shared" si="174"/>
        <v>0.21707394716061687</v>
      </c>
    </row>
    <row r="2706" spans="1:13" x14ac:dyDescent="0.25">
      <c r="A2706" s="6">
        <v>40836.180555555555</v>
      </c>
      <c r="B2706" s="13">
        <v>40836</v>
      </c>
      <c r="C2706" s="14">
        <v>0.18055555555555555</v>
      </c>
      <c r="D2706" s="13">
        <v>40836</v>
      </c>
      <c r="E2706" s="14">
        <v>19.138888888888999</v>
      </c>
      <c r="F2706" s="6">
        <f t="shared" si="173"/>
        <v>40836.138888888891</v>
      </c>
      <c r="G2706" s="7">
        <v>3.6999999999999998E-2</v>
      </c>
      <c r="K2706" s="7">
        <v>3.6999999999999998E-2</v>
      </c>
      <c r="L2706" s="7">
        <f t="shared" si="175"/>
        <v>3.6999999999999997</v>
      </c>
      <c r="M2706" s="7">
        <f t="shared" si="174"/>
        <v>0.21707394716061687</v>
      </c>
    </row>
    <row r="2707" spans="1:13" x14ac:dyDescent="0.25">
      <c r="A2707" s="6">
        <v>40836.1875</v>
      </c>
      <c r="B2707" s="13">
        <v>40836</v>
      </c>
      <c r="C2707" s="14">
        <v>0.1875</v>
      </c>
      <c r="D2707" s="13">
        <v>40836</v>
      </c>
      <c r="E2707" s="14">
        <v>19.1458333333334</v>
      </c>
      <c r="F2707" s="6">
        <f t="shared" si="173"/>
        <v>40836.145833333336</v>
      </c>
      <c r="G2707" s="7">
        <v>3.6999999999999998E-2</v>
      </c>
      <c r="K2707" s="7">
        <v>3.6999999999999998E-2</v>
      </c>
      <c r="L2707" s="7">
        <f t="shared" si="175"/>
        <v>3.6999999999999997</v>
      </c>
      <c r="M2707" s="7">
        <f t="shared" si="174"/>
        <v>0.21707394716061687</v>
      </c>
    </row>
    <row r="2708" spans="1:13" x14ac:dyDescent="0.25">
      <c r="A2708" s="6">
        <v>40836.194444444445</v>
      </c>
      <c r="B2708" s="13">
        <v>40836</v>
      </c>
      <c r="C2708" s="14">
        <v>0.19444444444444445</v>
      </c>
      <c r="D2708" s="13">
        <v>40836</v>
      </c>
      <c r="E2708" s="14">
        <v>19.1527777777778</v>
      </c>
      <c r="F2708" s="6">
        <f t="shared" si="173"/>
        <v>40836.152777777781</v>
      </c>
      <c r="G2708" s="7">
        <v>3.5999999999999997E-2</v>
      </c>
      <c r="K2708" s="7">
        <v>3.5999999999999997E-2</v>
      </c>
      <c r="L2708" s="7">
        <f t="shared" si="175"/>
        <v>3.5999999999999996</v>
      </c>
      <c r="M2708" s="7">
        <f t="shared" si="174"/>
        <v>0.20404565812217454</v>
      </c>
    </row>
    <row r="2709" spans="1:13" x14ac:dyDescent="0.25">
      <c r="A2709" s="6">
        <v>40836.201388888891</v>
      </c>
      <c r="B2709" s="13">
        <v>40836</v>
      </c>
      <c r="C2709" s="14">
        <v>0.20138888888888887</v>
      </c>
      <c r="D2709" s="13">
        <v>40836</v>
      </c>
      <c r="E2709" s="14">
        <v>19.1597222222223</v>
      </c>
      <c r="F2709" s="6">
        <f t="shared" si="173"/>
        <v>40836.159722222219</v>
      </c>
      <c r="G2709" s="7">
        <v>3.5999999999999997E-2</v>
      </c>
      <c r="K2709" s="7">
        <v>3.5999999999999997E-2</v>
      </c>
      <c r="L2709" s="7">
        <f t="shared" si="175"/>
        <v>3.5999999999999996</v>
      </c>
      <c r="M2709" s="7">
        <f t="shared" si="174"/>
        <v>0.20404565812217454</v>
      </c>
    </row>
    <row r="2710" spans="1:13" x14ac:dyDescent="0.25">
      <c r="A2710" s="6">
        <v>40836.208333333336</v>
      </c>
      <c r="B2710" s="13">
        <v>40836</v>
      </c>
      <c r="C2710" s="14">
        <v>0.20833333333333334</v>
      </c>
      <c r="D2710" s="13">
        <v>40836</v>
      </c>
      <c r="E2710" s="14">
        <v>19.1666666666667</v>
      </c>
      <c r="F2710" s="6">
        <f t="shared" si="173"/>
        <v>40836.166666666664</v>
      </c>
      <c r="G2710" s="7">
        <v>3.6999999999999998E-2</v>
      </c>
      <c r="K2710" s="7">
        <v>3.6999999999999998E-2</v>
      </c>
      <c r="L2710" s="7">
        <f t="shared" si="175"/>
        <v>3.6999999999999997</v>
      </c>
      <c r="M2710" s="7">
        <f t="shared" si="174"/>
        <v>0.21707394716061687</v>
      </c>
    </row>
    <row r="2711" spans="1:13" x14ac:dyDescent="0.25">
      <c r="A2711" s="6">
        <v>40836.215277777781</v>
      </c>
      <c r="B2711" s="13">
        <v>40836</v>
      </c>
      <c r="C2711" s="14">
        <v>0.21527777777777779</v>
      </c>
      <c r="D2711" s="13">
        <v>40836</v>
      </c>
      <c r="E2711" s="14">
        <v>19.1736111111112</v>
      </c>
      <c r="F2711" s="6">
        <f t="shared" si="173"/>
        <v>40836.173611111109</v>
      </c>
      <c r="G2711" s="7">
        <v>3.7999999999999999E-2</v>
      </c>
      <c r="K2711" s="7">
        <v>3.7999999999999999E-2</v>
      </c>
      <c r="L2711" s="7">
        <f t="shared" si="175"/>
        <v>3.8</v>
      </c>
      <c r="M2711" s="7">
        <f t="shared" si="174"/>
        <v>0.23055319943895994</v>
      </c>
    </row>
    <row r="2712" spans="1:13" x14ac:dyDescent="0.25">
      <c r="A2712" s="6">
        <v>40836.222222222219</v>
      </c>
      <c r="B2712" s="13">
        <v>40836</v>
      </c>
      <c r="C2712" s="14">
        <v>0.22222222222222221</v>
      </c>
      <c r="D2712" s="13">
        <v>40836</v>
      </c>
      <c r="E2712" s="14">
        <v>19.1805555555556</v>
      </c>
      <c r="F2712" s="6">
        <f t="shared" si="173"/>
        <v>40836.180555555555</v>
      </c>
      <c r="G2712" s="7">
        <v>3.7999999999999999E-2</v>
      </c>
      <c r="K2712" s="7">
        <v>3.7999999999999999E-2</v>
      </c>
      <c r="L2712" s="7">
        <f t="shared" si="175"/>
        <v>3.8</v>
      </c>
      <c r="M2712" s="7">
        <f t="shared" si="174"/>
        <v>0.23055319943895994</v>
      </c>
    </row>
    <row r="2713" spans="1:13" x14ac:dyDescent="0.25">
      <c r="A2713" s="6">
        <v>40836.229166666664</v>
      </c>
      <c r="B2713" s="13">
        <v>40836</v>
      </c>
      <c r="C2713" s="14">
        <v>0.22916666666666666</v>
      </c>
      <c r="D2713" s="13">
        <v>40836</v>
      </c>
      <c r="E2713" s="14">
        <v>19.187500000000099</v>
      </c>
      <c r="F2713" s="6">
        <f t="shared" si="173"/>
        <v>40836.1875</v>
      </c>
      <c r="G2713" s="7">
        <v>3.6999999999999998E-2</v>
      </c>
      <c r="K2713" s="7">
        <v>3.6999999999999998E-2</v>
      </c>
      <c r="L2713" s="7">
        <f t="shared" si="175"/>
        <v>3.6999999999999997</v>
      </c>
      <c r="M2713" s="7">
        <f t="shared" si="174"/>
        <v>0.21707394716061687</v>
      </c>
    </row>
    <row r="2714" spans="1:13" x14ac:dyDescent="0.25">
      <c r="A2714" s="6">
        <v>40836.236111111109</v>
      </c>
      <c r="B2714" s="13">
        <v>40836</v>
      </c>
      <c r="C2714" s="14">
        <v>0.23611111111111113</v>
      </c>
      <c r="D2714" s="13">
        <v>40836</v>
      </c>
      <c r="E2714" s="14">
        <v>19.1944444444445</v>
      </c>
      <c r="F2714" s="6">
        <f t="shared" si="173"/>
        <v>40836.194444444445</v>
      </c>
      <c r="G2714" s="7">
        <v>3.6999999999999998E-2</v>
      </c>
      <c r="K2714" s="7">
        <v>3.6999999999999998E-2</v>
      </c>
      <c r="L2714" s="7">
        <f t="shared" si="175"/>
        <v>3.6999999999999997</v>
      </c>
      <c r="M2714" s="7">
        <f t="shared" si="174"/>
        <v>0.21707394716061687</v>
      </c>
    </row>
    <row r="2715" spans="1:13" x14ac:dyDescent="0.25">
      <c r="A2715" s="6">
        <v>40836.243055555555</v>
      </c>
      <c r="B2715" s="13">
        <v>40836</v>
      </c>
      <c r="C2715" s="14">
        <v>0.24305555555555555</v>
      </c>
      <c r="D2715" s="13">
        <v>40836</v>
      </c>
      <c r="E2715" s="14">
        <v>19.201388888888999</v>
      </c>
      <c r="F2715" s="6">
        <f t="shared" si="173"/>
        <v>40836.201388888891</v>
      </c>
      <c r="G2715" s="7">
        <v>3.6999999999999998E-2</v>
      </c>
      <c r="K2715" s="7">
        <v>3.6999999999999998E-2</v>
      </c>
      <c r="L2715" s="7">
        <f t="shared" si="175"/>
        <v>3.6999999999999997</v>
      </c>
      <c r="M2715" s="7">
        <f t="shared" si="174"/>
        <v>0.21707394716061687</v>
      </c>
    </row>
    <row r="2716" spans="1:13" x14ac:dyDescent="0.25">
      <c r="A2716" s="6">
        <v>40836.25</v>
      </c>
      <c r="B2716" s="13">
        <v>40836</v>
      </c>
      <c r="C2716" s="14">
        <v>0.25</v>
      </c>
      <c r="D2716" s="13">
        <v>40836</v>
      </c>
      <c r="E2716" s="14">
        <v>19.2083333333334</v>
      </c>
      <c r="F2716" s="6">
        <f t="shared" si="173"/>
        <v>40836.208333333336</v>
      </c>
      <c r="G2716" s="7">
        <v>3.6999999999999998E-2</v>
      </c>
      <c r="K2716" s="7">
        <v>3.6999999999999998E-2</v>
      </c>
      <c r="L2716" s="7">
        <f t="shared" si="175"/>
        <v>3.6999999999999997</v>
      </c>
      <c r="M2716" s="7">
        <f t="shared" si="174"/>
        <v>0.21707394716061687</v>
      </c>
    </row>
    <row r="2717" spans="1:13" x14ac:dyDescent="0.25">
      <c r="A2717" s="6">
        <v>40836.256944444445</v>
      </c>
      <c r="B2717" s="13">
        <v>40836</v>
      </c>
      <c r="C2717" s="14">
        <v>0.25694444444444448</v>
      </c>
      <c r="D2717" s="13">
        <v>40836</v>
      </c>
      <c r="E2717" s="14">
        <v>19.2152777777778</v>
      </c>
      <c r="F2717" s="6">
        <f t="shared" si="173"/>
        <v>40836.215277777781</v>
      </c>
      <c r="G2717" s="7">
        <v>3.6999999999999998E-2</v>
      </c>
      <c r="K2717" s="7">
        <v>3.6999999999999998E-2</v>
      </c>
      <c r="L2717" s="7">
        <f t="shared" si="175"/>
        <v>3.6999999999999997</v>
      </c>
      <c r="M2717" s="7">
        <f t="shared" si="174"/>
        <v>0.21707394716061687</v>
      </c>
    </row>
    <row r="2718" spans="1:13" x14ac:dyDescent="0.25">
      <c r="A2718" s="6">
        <v>40836.263888888891</v>
      </c>
      <c r="B2718" s="13">
        <v>40836</v>
      </c>
      <c r="C2718" s="14">
        <v>0.2638888888888889</v>
      </c>
      <c r="D2718" s="13">
        <v>40836</v>
      </c>
      <c r="E2718" s="14">
        <v>19.2222222222223</v>
      </c>
      <c r="F2718" s="6">
        <f t="shared" si="173"/>
        <v>40836.222222222219</v>
      </c>
      <c r="G2718" s="7">
        <v>3.7999999999999999E-2</v>
      </c>
      <c r="K2718" s="7">
        <v>3.7999999999999999E-2</v>
      </c>
      <c r="L2718" s="7">
        <f t="shared" si="175"/>
        <v>3.8</v>
      </c>
      <c r="M2718" s="7">
        <f t="shared" si="174"/>
        <v>0.23055319943895994</v>
      </c>
    </row>
    <row r="2719" spans="1:13" x14ac:dyDescent="0.25">
      <c r="A2719" s="6">
        <v>40836.270833333336</v>
      </c>
      <c r="B2719" s="13">
        <v>40836</v>
      </c>
      <c r="C2719" s="14">
        <v>0.27083333333333331</v>
      </c>
      <c r="D2719" s="13">
        <v>40836</v>
      </c>
      <c r="E2719" s="14">
        <v>19.2291666666667</v>
      </c>
      <c r="F2719" s="6">
        <f t="shared" si="173"/>
        <v>40836.229166666664</v>
      </c>
      <c r="G2719" s="7">
        <v>3.7999999999999999E-2</v>
      </c>
      <c r="K2719" s="7">
        <v>3.7999999999999999E-2</v>
      </c>
      <c r="L2719" s="7">
        <f t="shared" si="175"/>
        <v>3.8</v>
      </c>
      <c r="M2719" s="7">
        <f t="shared" si="174"/>
        <v>0.23055319943895994</v>
      </c>
    </row>
    <row r="2720" spans="1:13" x14ac:dyDescent="0.25">
      <c r="A2720" s="6">
        <v>40836.277777777781</v>
      </c>
      <c r="B2720" s="13">
        <v>40836</v>
      </c>
      <c r="C2720" s="14">
        <v>0.27777777777777779</v>
      </c>
      <c r="D2720" s="13">
        <v>40836</v>
      </c>
      <c r="E2720" s="14">
        <v>19.2361111111112</v>
      </c>
      <c r="F2720" s="6">
        <f t="shared" si="173"/>
        <v>40836.236111111109</v>
      </c>
      <c r="G2720" s="7">
        <v>3.7999999999999999E-2</v>
      </c>
      <c r="K2720" s="7">
        <v>3.7999999999999999E-2</v>
      </c>
      <c r="L2720" s="7">
        <f t="shared" si="175"/>
        <v>3.8</v>
      </c>
      <c r="M2720" s="7">
        <f t="shared" si="174"/>
        <v>0.23055319943895994</v>
      </c>
    </row>
    <row r="2721" spans="1:13" x14ac:dyDescent="0.25">
      <c r="A2721" s="6">
        <v>40836.284722222219</v>
      </c>
      <c r="B2721" s="13">
        <v>40836</v>
      </c>
      <c r="C2721" s="14">
        <v>0.28472222222222221</v>
      </c>
      <c r="D2721" s="13">
        <v>40836</v>
      </c>
      <c r="E2721" s="14">
        <v>19.2430555555556</v>
      </c>
      <c r="F2721" s="6">
        <f t="shared" si="173"/>
        <v>40836.243055555555</v>
      </c>
      <c r="G2721" s="7">
        <v>3.7999999999999999E-2</v>
      </c>
      <c r="K2721" s="7">
        <v>3.7999999999999999E-2</v>
      </c>
      <c r="L2721" s="7">
        <f t="shared" si="175"/>
        <v>3.8</v>
      </c>
      <c r="M2721" s="7">
        <f t="shared" si="174"/>
        <v>0.23055319943895994</v>
      </c>
    </row>
    <row r="2722" spans="1:13" x14ac:dyDescent="0.25">
      <c r="A2722" s="6">
        <v>40836.291666666664</v>
      </c>
      <c r="B2722" s="13">
        <v>40836</v>
      </c>
      <c r="C2722" s="14">
        <v>0.29166666666666669</v>
      </c>
      <c r="D2722" s="13">
        <v>40836</v>
      </c>
      <c r="E2722" s="14">
        <v>19.250000000000099</v>
      </c>
      <c r="F2722" s="6">
        <f t="shared" si="173"/>
        <v>40836.25</v>
      </c>
      <c r="G2722" s="7">
        <v>3.7999999999999999E-2</v>
      </c>
      <c r="K2722" s="7">
        <v>3.7999999999999999E-2</v>
      </c>
      <c r="L2722" s="7">
        <f t="shared" si="175"/>
        <v>3.8</v>
      </c>
      <c r="M2722" s="7">
        <f t="shared" si="174"/>
        <v>0.23055319943895994</v>
      </c>
    </row>
    <row r="2723" spans="1:13" x14ac:dyDescent="0.25">
      <c r="A2723" s="6">
        <v>40836.298611111109</v>
      </c>
      <c r="B2723" s="13">
        <v>40836</v>
      </c>
      <c r="C2723" s="14">
        <v>0.2986111111111111</v>
      </c>
      <c r="D2723" s="13">
        <v>40836</v>
      </c>
      <c r="E2723" s="14">
        <v>19.2569444444445</v>
      </c>
      <c r="F2723" s="6">
        <f t="shared" si="173"/>
        <v>40836.256944444445</v>
      </c>
      <c r="G2723" s="7">
        <v>3.7999999999999999E-2</v>
      </c>
      <c r="K2723" s="7">
        <v>3.7999999999999999E-2</v>
      </c>
      <c r="L2723" s="7">
        <f t="shared" si="175"/>
        <v>3.8</v>
      </c>
      <c r="M2723" s="7">
        <f t="shared" si="174"/>
        <v>0.23055319943895994</v>
      </c>
    </row>
    <row r="2724" spans="1:13" x14ac:dyDescent="0.25">
      <c r="A2724" s="6">
        <v>40836.305555555555</v>
      </c>
      <c r="B2724" s="13">
        <v>40836</v>
      </c>
      <c r="C2724" s="14">
        <v>0.30555555555555552</v>
      </c>
      <c r="D2724" s="13">
        <v>40836</v>
      </c>
      <c r="E2724" s="14">
        <v>19.263888888888999</v>
      </c>
      <c r="F2724" s="6">
        <f t="shared" si="173"/>
        <v>40836.263888888891</v>
      </c>
      <c r="G2724" s="7">
        <v>3.7999999999999999E-2</v>
      </c>
      <c r="K2724" s="7">
        <v>3.7999999999999999E-2</v>
      </c>
      <c r="L2724" s="7">
        <f t="shared" si="175"/>
        <v>3.8</v>
      </c>
      <c r="M2724" s="7">
        <f t="shared" si="174"/>
        <v>0.23055319943895994</v>
      </c>
    </row>
    <row r="2725" spans="1:13" x14ac:dyDescent="0.25">
      <c r="A2725" s="6">
        <v>40836.3125</v>
      </c>
      <c r="B2725" s="13">
        <v>40836</v>
      </c>
      <c r="C2725" s="14">
        <v>0.3125</v>
      </c>
      <c r="D2725" s="13">
        <v>40836</v>
      </c>
      <c r="E2725" s="14">
        <v>19.2708333333334</v>
      </c>
      <c r="F2725" s="6">
        <f t="shared" si="173"/>
        <v>40836.270833333336</v>
      </c>
      <c r="G2725" s="7">
        <v>3.7999999999999999E-2</v>
      </c>
      <c r="K2725" s="7">
        <v>3.7999999999999999E-2</v>
      </c>
      <c r="L2725" s="7">
        <f t="shared" si="175"/>
        <v>3.8</v>
      </c>
      <c r="M2725" s="7">
        <f t="shared" si="174"/>
        <v>0.23055319943895994</v>
      </c>
    </row>
    <row r="2726" spans="1:13" x14ac:dyDescent="0.25">
      <c r="A2726" s="6">
        <v>40836.319444444445</v>
      </c>
      <c r="B2726" s="13">
        <v>40836</v>
      </c>
      <c r="C2726" s="14">
        <v>0.31944444444444448</v>
      </c>
      <c r="D2726" s="13">
        <v>40836</v>
      </c>
      <c r="E2726" s="14">
        <v>19.2777777777778</v>
      </c>
      <c r="F2726" s="6">
        <f t="shared" si="173"/>
        <v>40836.277777777781</v>
      </c>
      <c r="G2726" s="7">
        <v>3.7999999999999999E-2</v>
      </c>
      <c r="K2726" s="7">
        <v>3.7999999999999999E-2</v>
      </c>
      <c r="L2726" s="7">
        <f t="shared" si="175"/>
        <v>3.8</v>
      </c>
      <c r="M2726" s="7">
        <f t="shared" si="174"/>
        <v>0.23055319943895994</v>
      </c>
    </row>
    <row r="2727" spans="1:13" x14ac:dyDescent="0.25">
      <c r="A2727" s="6">
        <v>40836.326388888891</v>
      </c>
      <c r="B2727" s="13">
        <v>40836</v>
      </c>
      <c r="C2727" s="14">
        <v>0.3263888888888889</v>
      </c>
      <c r="D2727" s="13">
        <v>40836</v>
      </c>
      <c r="E2727" s="14">
        <v>19.2847222222223</v>
      </c>
      <c r="F2727" s="6">
        <f t="shared" si="173"/>
        <v>40836.284722222219</v>
      </c>
      <c r="G2727" s="7">
        <v>3.6999999999999998E-2</v>
      </c>
      <c r="K2727" s="7">
        <v>3.6999999999999998E-2</v>
      </c>
      <c r="L2727" s="7">
        <f t="shared" si="175"/>
        <v>3.6999999999999997</v>
      </c>
      <c r="M2727" s="7">
        <f t="shared" si="174"/>
        <v>0.21707394716061687</v>
      </c>
    </row>
    <row r="2728" spans="1:13" x14ac:dyDescent="0.25">
      <c r="A2728" s="6">
        <v>40836.333333333336</v>
      </c>
      <c r="B2728" s="13">
        <v>40836</v>
      </c>
      <c r="C2728" s="14">
        <v>0.33333333333333331</v>
      </c>
      <c r="D2728" s="13">
        <v>40836</v>
      </c>
      <c r="E2728" s="14">
        <v>19.2916666666667</v>
      </c>
      <c r="F2728" s="6">
        <f t="shared" si="173"/>
        <v>40836.291666666664</v>
      </c>
      <c r="G2728" s="7">
        <v>3.6999999999999998E-2</v>
      </c>
      <c r="K2728" s="7">
        <v>3.6999999999999998E-2</v>
      </c>
      <c r="L2728" s="7">
        <f t="shared" si="175"/>
        <v>3.6999999999999997</v>
      </c>
      <c r="M2728" s="7">
        <f t="shared" si="174"/>
        <v>0.21707394716061687</v>
      </c>
    </row>
    <row r="2729" spans="1:13" x14ac:dyDescent="0.25">
      <c r="A2729" s="6">
        <v>40836.340277777781</v>
      </c>
      <c r="B2729" s="13">
        <v>40836</v>
      </c>
      <c r="C2729" s="14">
        <v>0.34027777777777773</v>
      </c>
      <c r="D2729" s="13">
        <v>40836</v>
      </c>
      <c r="E2729" s="14">
        <v>19.2986111111112</v>
      </c>
      <c r="F2729" s="6">
        <f t="shared" si="173"/>
        <v>40836.298611111109</v>
      </c>
      <c r="G2729" s="7">
        <v>3.6999999999999998E-2</v>
      </c>
      <c r="K2729" s="7">
        <v>3.6999999999999998E-2</v>
      </c>
      <c r="L2729" s="7">
        <f t="shared" si="175"/>
        <v>3.6999999999999997</v>
      </c>
      <c r="M2729" s="7">
        <f t="shared" si="174"/>
        <v>0.21707394716061687</v>
      </c>
    </row>
    <row r="2730" spans="1:13" x14ac:dyDescent="0.25">
      <c r="A2730" s="6">
        <v>40836.347222222219</v>
      </c>
      <c r="B2730" s="13">
        <v>40836</v>
      </c>
      <c r="C2730" s="14">
        <v>0.34722222222222227</v>
      </c>
      <c r="D2730" s="13">
        <v>40836</v>
      </c>
      <c r="E2730" s="14">
        <v>19.3055555555556</v>
      </c>
      <c r="F2730" s="6">
        <f t="shared" si="173"/>
        <v>40836.305555555555</v>
      </c>
      <c r="G2730" s="7">
        <v>3.6999999999999998E-2</v>
      </c>
      <c r="K2730" s="7">
        <v>3.6999999999999998E-2</v>
      </c>
      <c r="L2730" s="7">
        <f t="shared" si="175"/>
        <v>3.6999999999999997</v>
      </c>
      <c r="M2730" s="7">
        <f t="shared" si="174"/>
        <v>0.21707394716061687</v>
      </c>
    </row>
    <row r="2731" spans="1:13" x14ac:dyDescent="0.25">
      <c r="A2731" s="6">
        <v>40836.354166666664</v>
      </c>
      <c r="B2731" s="13">
        <v>40836</v>
      </c>
      <c r="C2731" s="14">
        <v>0.35416666666666669</v>
      </c>
      <c r="D2731" s="13">
        <v>40836</v>
      </c>
      <c r="E2731" s="14">
        <v>19.312500000000099</v>
      </c>
      <c r="F2731" s="6">
        <f t="shared" si="173"/>
        <v>40836.3125</v>
      </c>
      <c r="G2731" s="7">
        <v>3.6999999999999998E-2</v>
      </c>
      <c r="K2731" s="7">
        <v>3.6999999999999998E-2</v>
      </c>
      <c r="L2731" s="7">
        <f t="shared" si="175"/>
        <v>3.6999999999999997</v>
      </c>
      <c r="M2731" s="7">
        <f t="shared" si="174"/>
        <v>0.21707394716061687</v>
      </c>
    </row>
    <row r="2732" spans="1:13" x14ac:dyDescent="0.25">
      <c r="A2732" s="6">
        <v>40836.361111111109</v>
      </c>
      <c r="B2732" s="13">
        <v>40836</v>
      </c>
      <c r="C2732" s="14">
        <v>0.3611111111111111</v>
      </c>
      <c r="D2732" s="13">
        <v>40836</v>
      </c>
      <c r="E2732" s="14">
        <v>19.3194444444445</v>
      </c>
      <c r="F2732" s="6">
        <f t="shared" si="173"/>
        <v>40836.319444444445</v>
      </c>
      <c r="G2732" s="7">
        <v>3.6999999999999998E-2</v>
      </c>
      <c r="K2732" s="7">
        <v>3.6999999999999998E-2</v>
      </c>
      <c r="L2732" s="7">
        <f t="shared" si="175"/>
        <v>3.6999999999999997</v>
      </c>
      <c r="M2732" s="7">
        <f t="shared" si="174"/>
        <v>0.21707394716061687</v>
      </c>
    </row>
    <row r="2733" spans="1:13" x14ac:dyDescent="0.25">
      <c r="A2733" s="6">
        <v>40836.368055555555</v>
      </c>
      <c r="B2733" s="13">
        <v>40836</v>
      </c>
      <c r="C2733" s="14">
        <v>0.36805555555555558</v>
      </c>
      <c r="D2733" s="13">
        <v>40836</v>
      </c>
      <c r="E2733" s="14">
        <v>19.326388888888999</v>
      </c>
      <c r="F2733" s="6">
        <f t="shared" si="173"/>
        <v>40836.326388888891</v>
      </c>
      <c r="G2733" s="7">
        <v>3.5999999999999997E-2</v>
      </c>
      <c r="K2733" s="7">
        <v>3.5999999999999997E-2</v>
      </c>
      <c r="L2733" s="7">
        <f t="shared" si="175"/>
        <v>3.5999999999999996</v>
      </c>
      <c r="M2733" s="7">
        <f t="shared" si="174"/>
        <v>0.20404565812217454</v>
      </c>
    </row>
    <row r="2734" spans="1:13" x14ac:dyDescent="0.25">
      <c r="A2734" s="6">
        <v>40836.375</v>
      </c>
      <c r="B2734" s="13">
        <v>40836</v>
      </c>
      <c r="C2734" s="14">
        <v>0.375</v>
      </c>
      <c r="D2734" s="13">
        <v>40836</v>
      </c>
      <c r="E2734" s="14">
        <v>19.3333333333334</v>
      </c>
      <c r="F2734" s="6">
        <f t="shared" si="173"/>
        <v>40836.333333333336</v>
      </c>
      <c r="G2734" s="7">
        <v>3.5999999999999997E-2</v>
      </c>
      <c r="K2734" s="7">
        <v>3.5999999999999997E-2</v>
      </c>
      <c r="L2734" s="7">
        <f t="shared" si="175"/>
        <v>3.5999999999999996</v>
      </c>
      <c r="M2734" s="7">
        <f t="shared" si="174"/>
        <v>0.20404565812217454</v>
      </c>
    </row>
    <row r="2735" spans="1:13" x14ac:dyDescent="0.25">
      <c r="A2735" s="6">
        <v>40836.381944444445</v>
      </c>
      <c r="B2735" s="13">
        <v>40836</v>
      </c>
      <c r="C2735" s="14">
        <v>0.38194444444444442</v>
      </c>
      <c r="D2735" s="13">
        <v>40836</v>
      </c>
      <c r="E2735" s="14">
        <v>19.3402777777778</v>
      </c>
      <c r="F2735" s="6">
        <f t="shared" si="173"/>
        <v>40836.340277777781</v>
      </c>
      <c r="G2735" s="7">
        <v>3.5999999999999997E-2</v>
      </c>
      <c r="K2735" s="7">
        <v>3.5999999999999997E-2</v>
      </c>
      <c r="L2735" s="7">
        <f t="shared" si="175"/>
        <v>3.5999999999999996</v>
      </c>
      <c r="M2735" s="7">
        <f t="shared" si="174"/>
        <v>0.20404565812217454</v>
      </c>
    </row>
    <row r="2736" spans="1:13" x14ac:dyDescent="0.25">
      <c r="A2736" s="6">
        <v>40836.388888888891</v>
      </c>
      <c r="B2736" s="13">
        <v>40836</v>
      </c>
      <c r="C2736" s="14">
        <v>0.3888888888888889</v>
      </c>
      <c r="D2736" s="13">
        <v>40836</v>
      </c>
      <c r="E2736" s="14">
        <v>19.3472222222223</v>
      </c>
      <c r="F2736" s="6">
        <f t="shared" si="173"/>
        <v>40836.347222222219</v>
      </c>
      <c r="G2736" s="7">
        <v>3.5999999999999997E-2</v>
      </c>
      <c r="K2736" s="7">
        <v>3.5999999999999997E-2</v>
      </c>
      <c r="L2736" s="7">
        <f t="shared" si="175"/>
        <v>3.5999999999999996</v>
      </c>
      <c r="M2736" s="7">
        <f t="shared" si="174"/>
        <v>0.20404565812217454</v>
      </c>
    </row>
    <row r="2737" spans="1:13" x14ac:dyDescent="0.25">
      <c r="A2737" s="6">
        <v>40836.395833333336</v>
      </c>
      <c r="B2737" s="13">
        <v>40836</v>
      </c>
      <c r="C2737" s="14">
        <v>0.39583333333333331</v>
      </c>
      <c r="D2737" s="13">
        <v>40836</v>
      </c>
      <c r="E2737" s="14">
        <v>19.3541666666667</v>
      </c>
      <c r="F2737" s="6">
        <f t="shared" si="173"/>
        <v>40836.354166666664</v>
      </c>
      <c r="G2737" s="7">
        <v>3.5999999999999997E-2</v>
      </c>
      <c r="K2737" s="7">
        <v>3.5999999999999997E-2</v>
      </c>
      <c r="L2737" s="7">
        <f t="shared" si="175"/>
        <v>3.5999999999999996</v>
      </c>
      <c r="M2737" s="7">
        <f t="shared" si="174"/>
        <v>0.20404565812217454</v>
      </c>
    </row>
    <row r="2738" spans="1:13" x14ac:dyDescent="0.25">
      <c r="A2738" s="6">
        <v>40836.402777777781</v>
      </c>
      <c r="B2738" s="13">
        <v>40836</v>
      </c>
      <c r="C2738" s="14">
        <v>0.40277777777777773</v>
      </c>
      <c r="D2738" s="13">
        <v>40836</v>
      </c>
      <c r="E2738" s="14">
        <v>19.3611111111112</v>
      </c>
      <c r="F2738" s="6">
        <f t="shared" si="173"/>
        <v>40836.361111111109</v>
      </c>
      <c r="G2738" s="7">
        <v>3.5999999999999997E-2</v>
      </c>
      <c r="K2738" s="7">
        <v>3.5999999999999997E-2</v>
      </c>
      <c r="L2738" s="7">
        <f t="shared" si="175"/>
        <v>3.5999999999999996</v>
      </c>
      <c r="M2738" s="7">
        <f t="shared" si="174"/>
        <v>0.20404565812217454</v>
      </c>
    </row>
    <row r="2739" spans="1:13" x14ac:dyDescent="0.25">
      <c r="A2739" s="6">
        <v>40836.409722222219</v>
      </c>
      <c r="B2739" s="13">
        <v>40836</v>
      </c>
      <c r="C2739" s="14">
        <v>0.40972222222222227</v>
      </c>
      <c r="D2739" s="13">
        <v>40836</v>
      </c>
      <c r="E2739" s="14">
        <v>19.3680555555556</v>
      </c>
      <c r="F2739" s="6">
        <f t="shared" si="173"/>
        <v>40836.368055555555</v>
      </c>
      <c r="G2739" s="7">
        <v>3.5999999999999997E-2</v>
      </c>
      <c r="K2739" s="7">
        <v>3.5999999999999997E-2</v>
      </c>
      <c r="L2739" s="7">
        <f t="shared" si="175"/>
        <v>3.5999999999999996</v>
      </c>
      <c r="M2739" s="7">
        <f t="shared" si="174"/>
        <v>0.20404565812217454</v>
      </c>
    </row>
    <row r="2740" spans="1:13" x14ac:dyDescent="0.25">
      <c r="A2740" s="6">
        <v>40836.416666666664</v>
      </c>
      <c r="B2740" s="13">
        <v>40836</v>
      </c>
      <c r="C2740" s="14">
        <v>0.41666666666666669</v>
      </c>
      <c r="D2740" s="13">
        <v>40836</v>
      </c>
      <c r="E2740" s="14">
        <v>19.375000000000099</v>
      </c>
      <c r="F2740" s="6">
        <f t="shared" si="173"/>
        <v>40836.375</v>
      </c>
      <c r="G2740" s="7">
        <v>3.5999999999999997E-2</v>
      </c>
      <c r="K2740" s="7">
        <v>3.5999999999999997E-2</v>
      </c>
      <c r="L2740" s="7">
        <f t="shared" si="175"/>
        <v>3.5999999999999996</v>
      </c>
      <c r="M2740" s="7">
        <f t="shared" si="174"/>
        <v>0.20404565812217454</v>
      </c>
    </row>
    <row r="2741" spans="1:13" x14ac:dyDescent="0.25">
      <c r="A2741" s="6">
        <v>40836.423611111109</v>
      </c>
      <c r="B2741" s="13">
        <v>40836</v>
      </c>
      <c r="C2741" s="14">
        <v>0.4236111111111111</v>
      </c>
      <c r="D2741" s="13">
        <v>40836</v>
      </c>
      <c r="E2741" s="14">
        <v>19.3819444444445</v>
      </c>
      <c r="F2741" s="6">
        <f t="shared" si="173"/>
        <v>40836.381944444445</v>
      </c>
      <c r="G2741" s="7">
        <v>3.5999999999999997E-2</v>
      </c>
      <c r="K2741" s="7">
        <v>3.5999999999999997E-2</v>
      </c>
      <c r="L2741" s="7">
        <f t="shared" si="175"/>
        <v>3.5999999999999996</v>
      </c>
      <c r="M2741" s="7">
        <f t="shared" si="174"/>
        <v>0.20404565812217454</v>
      </c>
    </row>
    <row r="2742" spans="1:13" x14ac:dyDescent="0.25">
      <c r="A2742" s="6">
        <v>40836.430555555555</v>
      </c>
      <c r="B2742" s="13">
        <v>40836</v>
      </c>
      <c r="C2742" s="14">
        <v>0.43055555555555558</v>
      </c>
      <c r="D2742" s="13">
        <v>40836</v>
      </c>
      <c r="E2742" s="14">
        <v>19.388888888888999</v>
      </c>
      <c r="F2742" s="6">
        <f t="shared" si="173"/>
        <v>40836.388888888891</v>
      </c>
      <c r="G2742" s="7">
        <v>3.5999999999999997E-2</v>
      </c>
      <c r="K2742" s="7">
        <v>3.5999999999999997E-2</v>
      </c>
      <c r="L2742" s="7">
        <f t="shared" si="175"/>
        <v>3.5999999999999996</v>
      </c>
      <c r="M2742" s="7">
        <f t="shared" si="174"/>
        <v>0.20404565812217454</v>
      </c>
    </row>
    <row r="2743" spans="1:13" x14ac:dyDescent="0.25">
      <c r="A2743" s="6">
        <v>40836.4375</v>
      </c>
      <c r="B2743" s="13">
        <v>40836</v>
      </c>
      <c r="C2743" s="14">
        <v>0.4375</v>
      </c>
      <c r="D2743" s="13">
        <v>40836</v>
      </c>
      <c r="E2743" s="14">
        <v>19.3958333333334</v>
      </c>
      <c r="F2743" s="6">
        <f t="shared" si="173"/>
        <v>40836.395833333336</v>
      </c>
      <c r="G2743" s="7">
        <v>3.5000000000000003E-2</v>
      </c>
      <c r="K2743" s="7">
        <v>3.5000000000000003E-2</v>
      </c>
      <c r="L2743" s="7">
        <f t="shared" si="175"/>
        <v>3.5000000000000004</v>
      </c>
      <c r="M2743" s="7">
        <f t="shared" si="174"/>
        <v>0.19146514317097565</v>
      </c>
    </row>
    <row r="2744" spans="1:13" x14ac:dyDescent="0.25">
      <c r="A2744" s="6">
        <v>40836.444444444445</v>
      </c>
      <c r="B2744" s="13">
        <v>40836</v>
      </c>
      <c r="C2744" s="14">
        <v>0.44444444444444442</v>
      </c>
      <c r="D2744" s="13">
        <v>40836</v>
      </c>
      <c r="E2744" s="14">
        <v>19.4027777777778</v>
      </c>
      <c r="F2744" s="6">
        <f t="shared" si="173"/>
        <v>40836.402777777781</v>
      </c>
      <c r="G2744" s="7">
        <v>3.5999999999999997E-2</v>
      </c>
      <c r="K2744" s="7">
        <v>3.5999999999999997E-2</v>
      </c>
      <c r="L2744" s="7">
        <f t="shared" si="175"/>
        <v>3.5999999999999996</v>
      </c>
      <c r="M2744" s="7">
        <f t="shared" si="174"/>
        <v>0.20404565812217454</v>
      </c>
    </row>
    <row r="2745" spans="1:13" x14ac:dyDescent="0.25">
      <c r="A2745" s="6">
        <v>40836.451388888891</v>
      </c>
      <c r="B2745" s="13">
        <v>40836</v>
      </c>
      <c r="C2745" s="14">
        <v>0.4513888888888889</v>
      </c>
      <c r="D2745" s="13">
        <v>40836</v>
      </c>
      <c r="E2745" s="14">
        <v>19.4097222222223</v>
      </c>
      <c r="F2745" s="6">
        <f t="shared" si="173"/>
        <v>40836.409722222219</v>
      </c>
      <c r="G2745" s="7">
        <v>3.5999999999999997E-2</v>
      </c>
      <c r="K2745" s="7">
        <v>3.5999999999999997E-2</v>
      </c>
      <c r="L2745" s="7">
        <f t="shared" si="175"/>
        <v>3.5999999999999996</v>
      </c>
      <c r="M2745" s="7">
        <f t="shared" si="174"/>
        <v>0.20404565812217454</v>
      </c>
    </row>
    <row r="2746" spans="1:13" x14ac:dyDescent="0.25">
      <c r="A2746" s="6">
        <v>40836.458333333336</v>
      </c>
      <c r="B2746" s="13">
        <v>40836</v>
      </c>
      <c r="C2746" s="14">
        <v>0.45833333333333331</v>
      </c>
      <c r="D2746" s="13">
        <v>40836</v>
      </c>
      <c r="E2746" s="14">
        <v>19.4166666666667</v>
      </c>
      <c r="F2746" s="6">
        <f t="shared" si="173"/>
        <v>40836.416666666664</v>
      </c>
      <c r="G2746" s="7">
        <v>3.5999999999999997E-2</v>
      </c>
      <c r="K2746" s="7">
        <v>3.5999999999999997E-2</v>
      </c>
      <c r="L2746" s="7">
        <f t="shared" si="175"/>
        <v>3.5999999999999996</v>
      </c>
      <c r="M2746" s="7">
        <f t="shared" si="174"/>
        <v>0.20404565812217454</v>
      </c>
    </row>
    <row r="2747" spans="1:13" x14ac:dyDescent="0.25">
      <c r="A2747" s="6">
        <v>40836.465277777781</v>
      </c>
      <c r="B2747" s="13">
        <v>40836</v>
      </c>
      <c r="C2747" s="14">
        <v>0.46527777777777773</v>
      </c>
      <c r="D2747" s="13">
        <v>40836</v>
      </c>
      <c r="E2747" s="14">
        <v>19.4236111111112</v>
      </c>
      <c r="F2747" s="6">
        <f t="shared" si="173"/>
        <v>40836.423611111109</v>
      </c>
      <c r="G2747" s="7">
        <v>3.5999999999999997E-2</v>
      </c>
      <c r="K2747" s="7">
        <v>3.5999999999999997E-2</v>
      </c>
      <c r="L2747" s="7">
        <f t="shared" si="175"/>
        <v>3.5999999999999996</v>
      </c>
      <c r="M2747" s="7">
        <f t="shared" si="174"/>
        <v>0.20404565812217454</v>
      </c>
    </row>
    <row r="2748" spans="1:13" x14ac:dyDescent="0.25">
      <c r="A2748" s="6">
        <v>40836.472222222219</v>
      </c>
      <c r="B2748" s="13">
        <v>40836</v>
      </c>
      <c r="C2748" s="14">
        <v>0.47222222222222227</v>
      </c>
      <c r="D2748" s="13">
        <v>40836</v>
      </c>
      <c r="E2748" s="14">
        <v>19.4305555555556</v>
      </c>
      <c r="F2748" s="6">
        <f t="shared" si="173"/>
        <v>40836.430555555555</v>
      </c>
      <c r="G2748" s="7">
        <v>3.5999999999999997E-2</v>
      </c>
      <c r="K2748" s="7">
        <v>3.5999999999999997E-2</v>
      </c>
      <c r="L2748" s="7">
        <f t="shared" si="175"/>
        <v>3.5999999999999996</v>
      </c>
      <c r="M2748" s="7">
        <f t="shared" si="174"/>
        <v>0.20404565812217454</v>
      </c>
    </row>
    <row r="2749" spans="1:13" x14ac:dyDescent="0.25">
      <c r="A2749" s="6">
        <v>40836.479166666664</v>
      </c>
      <c r="B2749" s="13">
        <v>40836</v>
      </c>
      <c r="C2749" s="14">
        <v>0.47916666666666669</v>
      </c>
      <c r="D2749" s="13">
        <v>40836</v>
      </c>
      <c r="E2749" s="14">
        <v>19.437500000000099</v>
      </c>
      <c r="F2749" s="6">
        <f t="shared" si="173"/>
        <v>40836.4375</v>
      </c>
      <c r="G2749" s="7">
        <v>3.5999999999999997E-2</v>
      </c>
      <c r="K2749" s="7">
        <v>3.5999999999999997E-2</v>
      </c>
      <c r="L2749" s="7">
        <f t="shared" si="175"/>
        <v>3.5999999999999996</v>
      </c>
      <c r="M2749" s="7">
        <f t="shared" si="174"/>
        <v>0.20404565812217454</v>
      </c>
    </row>
    <row r="2750" spans="1:13" x14ac:dyDescent="0.25">
      <c r="A2750" s="6">
        <v>40836.486111111109</v>
      </c>
      <c r="B2750" s="13">
        <v>40836</v>
      </c>
      <c r="C2750" s="14">
        <v>0.4861111111111111</v>
      </c>
      <c r="D2750" s="13">
        <v>40836</v>
      </c>
      <c r="E2750" s="14">
        <v>19.4444444444445</v>
      </c>
      <c r="F2750" s="6">
        <f t="shared" si="173"/>
        <v>40836.444444444445</v>
      </c>
      <c r="G2750" s="7">
        <v>3.5999999999999997E-2</v>
      </c>
      <c r="K2750" s="7">
        <v>3.5999999999999997E-2</v>
      </c>
      <c r="L2750" s="7">
        <f t="shared" si="175"/>
        <v>3.5999999999999996</v>
      </c>
      <c r="M2750" s="7">
        <f t="shared" si="174"/>
        <v>0.20404565812217454</v>
      </c>
    </row>
    <row r="2751" spans="1:13" x14ac:dyDescent="0.25">
      <c r="A2751" s="6">
        <v>40836.493055555555</v>
      </c>
      <c r="B2751" s="13">
        <v>40836</v>
      </c>
      <c r="C2751" s="14">
        <v>0.49305555555555558</v>
      </c>
      <c r="D2751" s="13">
        <v>40836</v>
      </c>
      <c r="E2751" s="14">
        <v>19.451388888888999</v>
      </c>
      <c r="F2751" s="6">
        <f t="shared" ref="F2751:F2814" si="176">D2751+E2751-19</f>
        <v>40836.451388888891</v>
      </c>
      <c r="G2751" s="7">
        <v>3.7999999999999999E-2</v>
      </c>
      <c r="K2751" s="7">
        <v>3.7999999999999999E-2</v>
      </c>
      <c r="L2751" s="7">
        <f t="shared" si="175"/>
        <v>3.8</v>
      </c>
      <c r="M2751" s="7">
        <f t="shared" si="174"/>
        <v>0.23055319943895994</v>
      </c>
    </row>
    <row r="2752" spans="1:13" x14ac:dyDescent="0.25">
      <c r="A2752" s="6">
        <v>40836.5</v>
      </c>
      <c r="B2752" s="13">
        <v>40836</v>
      </c>
      <c r="C2752" s="14">
        <v>0.5</v>
      </c>
      <c r="D2752" s="13">
        <v>40836</v>
      </c>
      <c r="E2752" s="14">
        <v>19.4583333333334</v>
      </c>
      <c r="F2752" s="6">
        <f t="shared" si="176"/>
        <v>40836.458333333336</v>
      </c>
      <c r="G2752" s="7">
        <v>4.2999999999999997E-2</v>
      </c>
      <c r="K2752" s="7">
        <v>4.2999999999999997E-2</v>
      </c>
      <c r="L2752" s="7">
        <f t="shared" si="175"/>
        <v>4.3</v>
      </c>
      <c r="M2752" s="7">
        <f t="shared" si="174"/>
        <v>0.3048212570947858</v>
      </c>
    </row>
    <row r="2753" spans="1:13" x14ac:dyDescent="0.25">
      <c r="A2753" s="6">
        <v>40836.506944444445</v>
      </c>
      <c r="B2753" s="13">
        <v>40836</v>
      </c>
      <c r="C2753" s="14">
        <v>0.50694444444444442</v>
      </c>
      <c r="D2753" s="13">
        <v>40836</v>
      </c>
      <c r="E2753" s="14">
        <v>19.465277777777899</v>
      </c>
      <c r="F2753" s="6">
        <f t="shared" si="176"/>
        <v>40836.465277777781</v>
      </c>
      <c r="G2753" s="7">
        <v>4.7E-2</v>
      </c>
      <c r="K2753" s="7">
        <v>4.7E-2</v>
      </c>
      <c r="L2753" s="7">
        <f t="shared" si="175"/>
        <v>4.7</v>
      </c>
      <c r="M2753" s="7">
        <f t="shared" si="174"/>
        <v>0.37265681660926586</v>
      </c>
    </row>
    <row r="2754" spans="1:13" x14ac:dyDescent="0.25">
      <c r="A2754" s="6">
        <v>40836.513888888891</v>
      </c>
      <c r="B2754" s="13">
        <v>40836</v>
      </c>
      <c r="C2754" s="14">
        <v>0.51388888888888895</v>
      </c>
      <c r="D2754" s="13">
        <v>40836</v>
      </c>
      <c r="E2754" s="14">
        <v>19.4722222222223</v>
      </c>
      <c r="F2754" s="6">
        <f t="shared" si="176"/>
        <v>40836.472222222219</v>
      </c>
      <c r="G2754" s="7">
        <v>4.9000000000000002E-2</v>
      </c>
      <c r="K2754" s="7">
        <v>4.9000000000000002E-2</v>
      </c>
      <c r="L2754" s="7">
        <f t="shared" si="175"/>
        <v>4.9000000000000004</v>
      </c>
      <c r="M2754" s="7">
        <f t="shared" si="174"/>
        <v>0.40944253123714142</v>
      </c>
    </row>
    <row r="2755" spans="1:13" x14ac:dyDescent="0.25">
      <c r="A2755" s="6">
        <v>40836.520833333336</v>
      </c>
      <c r="B2755" s="13">
        <v>40836</v>
      </c>
      <c r="C2755" s="14">
        <v>0.52083333333333337</v>
      </c>
      <c r="D2755" s="13">
        <v>40836</v>
      </c>
      <c r="E2755" s="14">
        <v>19.4791666666667</v>
      </c>
      <c r="F2755" s="6">
        <f t="shared" si="176"/>
        <v>40836.479166666664</v>
      </c>
      <c r="G2755" s="7">
        <v>4.5999999999999999E-2</v>
      </c>
      <c r="K2755" s="7">
        <v>4.5999999999999999E-2</v>
      </c>
      <c r="L2755" s="7">
        <f t="shared" si="175"/>
        <v>4.5999999999999996</v>
      </c>
      <c r="M2755" s="7">
        <f t="shared" ref="M2755:M2818" si="177">IF(L2755&lt;10.1,(0.011299*L2755^2.259),(0.00526*L2755^2.542))</f>
        <v>0.3549849576718897</v>
      </c>
    </row>
    <row r="2756" spans="1:13" x14ac:dyDescent="0.25">
      <c r="A2756" s="6">
        <v>40836.527777777781</v>
      </c>
      <c r="B2756" s="13">
        <v>40836</v>
      </c>
      <c r="C2756" s="14">
        <v>0.52777777777777779</v>
      </c>
      <c r="D2756" s="13">
        <v>40836</v>
      </c>
      <c r="E2756" s="14">
        <v>19.4861111111112</v>
      </c>
      <c r="F2756" s="6">
        <f t="shared" si="176"/>
        <v>40836.486111111109</v>
      </c>
      <c r="G2756" s="7">
        <v>4.2999999999999997E-2</v>
      </c>
      <c r="K2756" s="7">
        <v>4.2999999999999997E-2</v>
      </c>
      <c r="L2756" s="7">
        <f t="shared" si="175"/>
        <v>4.3</v>
      </c>
      <c r="M2756" s="7">
        <f t="shared" si="177"/>
        <v>0.3048212570947858</v>
      </c>
    </row>
    <row r="2757" spans="1:13" x14ac:dyDescent="0.25">
      <c r="A2757" s="6">
        <v>40836.534722222219</v>
      </c>
      <c r="B2757" s="13">
        <v>40836</v>
      </c>
      <c r="C2757" s="14">
        <v>0.53472222222222221</v>
      </c>
      <c r="D2757" s="13">
        <v>40836</v>
      </c>
      <c r="E2757" s="14">
        <v>19.4930555555556</v>
      </c>
      <c r="F2757" s="6">
        <f t="shared" si="176"/>
        <v>40836.493055555555</v>
      </c>
      <c r="G2757" s="7">
        <v>4.2000000000000003E-2</v>
      </c>
      <c r="K2757" s="7">
        <v>4.2000000000000003E-2</v>
      </c>
      <c r="L2757" s="7">
        <f t="shared" ref="L2757:L2820" si="178">K2757*100</f>
        <v>4.2</v>
      </c>
      <c r="M2757" s="7">
        <f t="shared" si="177"/>
        <v>0.2890414689097251</v>
      </c>
    </row>
    <row r="2758" spans="1:13" x14ac:dyDescent="0.25">
      <c r="A2758" s="6">
        <v>40836.541666666664</v>
      </c>
      <c r="B2758" s="13">
        <v>40836</v>
      </c>
      <c r="C2758" s="14">
        <v>0.54166666666666663</v>
      </c>
      <c r="D2758" s="13">
        <v>40836</v>
      </c>
      <c r="E2758" s="14">
        <v>19.500000000000099</v>
      </c>
      <c r="F2758" s="6">
        <f t="shared" si="176"/>
        <v>40836.5</v>
      </c>
      <c r="G2758" s="7">
        <v>4.1000000000000002E-2</v>
      </c>
      <c r="K2758" s="7">
        <v>4.1000000000000002E-2</v>
      </c>
      <c r="L2758" s="7">
        <f t="shared" si="178"/>
        <v>4.1000000000000005</v>
      </c>
      <c r="M2758" s="7">
        <f t="shared" si="177"/>
        <v>0.27372769540499842</v>
      </c>
    </row>
    <row r="2759" spans="1:13" x14ac:dyDescent="0.25">
      <c r="A2759" s="6">
        <v>40836.548611111109</v>
      </c>
      <c r="B2759" s="13">
        <v>40836</v>
      </c>
      <c r="C2759" s="14">
        <v>0.54861111111111105</v>
      </c>
      <c r="D2759" s="13">
        <v>40836</v>
      </c>
      <c r="E2759" s="14">
        <v>19.5069444444445</v>
      </c>
      <c r="F2759" s="6">
        <f t="shared" si="176"/>
        <v>40836.506944444445</v>
      </c>
      <c r="G2759" s="7">
        <v>0.04</v>
      </c>
      <c r="K2759" s="7">
        <v>0.04</v>
      </c>
      <c r="L2759" s="7">
        <f t="shared" si="178"/>
        <v>4</v>
      </c>
      <c r="M2759" s="7">
        <f t="shared" si="177"/>
        <v>0.25887703690930752</v>
      </c>
    </row>
    <row r="2760" spans="1:13" x14ac:dyDescent="0.25">
      <c r="A2760" s="6">
        <v>40836.555555555555</v>
      </c>
      <c r="B2760" s="13">
        <v>40836</v>
      </c>
      <c r="C2760" s="14">
        <v>0.55555555555555558</v>
      </c>
      <c r="D2760" s="13">
        <v>40836</v>
      </c>
      <c r="E2760" s="14">
        <v>19.513888888888999</v>
      </c>
      <c r="F2760" s="6">
        <f t="shared" si="176"/>
        <v>40836.513888888891</v>
      </c>
      <c r="G2760" s="7">
        <v>0.04</v>
      </c>
      <c r="K2760" s="7">
        <v>0.04</v>
      </c>
      <c r="L2760" s="7">
        <f t="shared" si="178"/>
        <v>4</v>
      </c>
      <c r="M2760" s="7">
        <f t="shared" si="177"/>
        <v>0.25887703690930752</v>
      </c>
    </row>
    <row r="2761" spans="1:13" x14ac:dyDescent="0.25">
      <c r="A2761" s="6">
        <v>40836.5625</v>
      </c>
      <c r="B2761" s="13">
        <v>40836</v>
      </c>
      <c r="C2761" s="14">
        <v>0.5625</v>
      </c>
      <c r="D2761" s="13">
        <v>40836</v>
      </c>
      <c r="E2761" s="14">
        <v>19.5208333333334</v>
      </c>
      <c r="F2761" s="6">
        <f t="shared" si="176"/>
        <v>40836.520833333336</v>
      </c>
      <c r="G2761" s="7">
        <v>0.04</v>
      </c>
      <c r="K2761" s="7">
        <v>0.04</v>
      </c>
      <c r="L2761" s="7">
        <f t="shared" si="178"/>
        <v>4</v>
      </c>
      <c r="M2761" s="7">
        <f t="shared" si="177"/>
        <v>0.25887703690930752</v>
      </c>
    </row>
    <row r="2762" spans="1:13" x14ac:dyDescent="0.25">
      <c r="A2762" s="6">
        <v>40836.569444444445</v>
      </c>
      <c r="B2762" s="13">
        <v>40836</v>
      </c>
      <c r="C2762" s="14">
        <v>0.56944444444444442</v>
      </c>
      <c r="D2762" s="13">
        <v>40836</v>
      </c>
      <c r="E2762" s="14">
        <v>19.527777777777899</v>
      </c>
      <c r="F2762" s="6">
        <f t="shared" si="176"/>
        <v>40836.527777777781</v>
      </c>
      <c r="G2762" s="7">
        <v>3.9E-2</v>
      </c>
      <c r="K2762" s="7">
        <v>3.9E-2</v>
      </c>
      <c r="L2762" s="7">
        <f t="shared" si="178"/>
        <v>3.9</v>
      </c>
      <c r="M2762" s="7">
        <f t="shared" si="177"/>
        <v>0.24448654085218649</v>
      </c>
    </row>
    <row r="2763" spans="1:13" x14ac:dyDescent="0.25">
      <c r="A2763" s="6">
        <v>40836.576388888891</v>
      </c>
      <c r="B2763" s="13">
        <v>40836</v>
      </c>
      <c r="C2763" s="14">
        <v>0.57638888888888895</v>
      </c>
      <c r="D2763" s="13">
        <v>40836</v>
      </c>
      <c r="E2763" s="14">
        <v>19.5347222222223</v>
      </c>
      <c r="F2763" s="6">
        <f t="shared" si="176"/>
        <v>40836.534722222219</v>
      </c>
      <c r="G2763" s="7">
        <v>3.9E-2</v>
      </c>
      <c r="K2763" s="7">
        <v>3.9E-2</v>
      </c>
      <c r="L2763" s="7">
        <f t="shared" si="178"/>
        <v>3.9</v>
      </c>
      <c r="M2763" s="7">
        <f t="shared" si="177"/>
        <v>0.24448654085218649</v>
      </c>
    </row>
    <row r="2764" spans="1:13" x14ac:dyDescent="0.25">
      <c r="A2764" s="6">
        <v>40836.583333333336</v>
      </c>
      <c r="B2764" s="13">
        <v>40836</v>
      </c>
      <c r="C2764" s="14">
        <v>0.58333333333333337</v>
      </c>
      <c r="D2764" s="13">
        <v>40836</v>
      </c>
      <c r="E2764" s="14">
        <v>19.5416666666667</v>
      </c>
      <c r="F2764" s="6">
        <f t="shared" si="176"/>
        <v>40836.541666666664</v>
      </c>
      <c r="G2764" s="7">
        <v>3.9E-2</v>
      </c>
      <c r="K2764" s="7">
        <v>3.9E-2</v>
      </c>
      <c r="L2764" s="7">
        <f t="shared" si="178"/>
        <v>3.9</v>
      </c>
      <c r="M2764" s="7">
        <f t="shared" si="177"/>
        <v>0.24448654085218649</v>
      </c>
    </row>
    <row r="2765" spans="1:13" x14ac:dyDescent="0.25">
      <c r="A2765" s="6">
        <v>40836.590277777781</v>
      </c>
      <c r="B2765" s="13">
        <v>40836</v>
      </c>
      <c r="C2765" s="14">
        <v>0.59027777777777779</v>
      </c>
      <c r="D2765" s="13">
        <v>40836</v>
      </c>
      <c r="E2765" s="14">
        <v>19.5486111111112</v>
      </c>
      <c r="F2765" s="6">
        <f t="shared" si="176"/>
        <v>40836.548611111109</v>
      </c>
      <c r="G2765" s="7">
        <v>3.9E-2</v>
      </c>
      <c r="K2765" s="7">
        <v>3.9E-2</v>
      </c>
      <c r="L2765" s="7">
        <f t="shared" si="178"/>
        <v>3.9</v>
      </c>
      <c r="M2765" s="7">
        <f t="shared" si="177"/>
        <v>0.24448654085218649</v>
      </c>
    </row>
    <row r="2766" spans="1:13" x14ac:dyDescent="0.25">
      <c r="A2766" s="6">
        <v>40836.597222222219</v>
      </c>
      <c r="B2766" s="13">
        <v>40836</v>
      </c>
      <c r="C2766" s="14">
        <v>0.59722222222222221</v>
      </c>
      <c r="D2766" s="13">
        <v>40836</v>
      </c>
      <c r="E2766" s="14">
        <v>19.5555555555556</v>
      </c>
      <c r="F2766" s="6">
        <f t="shared" si="176"/>
        <v>40836.555555555555</v>
      </c>
      <c r="G2766" s="7">
        <v>3.9E-2</v>
      </c>
      <c r="K2766" s="7">
        <v>3.9E-2</v>
      </c>
      <c r="L2766" s="7">
        <f t="shared" si="178"/>
        <v>3.9</v>
      </c>
      <c r="M2766" s="7">
        <f t="shared" si="177"/>
        <v>0.24448654085218649</v>
      </c>
    </row>
    <row r="2767" spans="1:13" x14ac:dyDescent="0.25">
      <c r="A2767" s="6">
        <v>40836.604166666664</v>
      </c>
      <c r="B2767" s="13">
        <v>40836</v>
      </c>
      <c r="C2767" s="14">
        <v>0.60416666666666663</v>
      </c>
      <c r="D2767" s="13">
        <v>40836</v>
      </c>
      <c r="E2767" s="14">
        <v>19.562500000000099</v>
      </c>
      <c r="F2767" s="6">
        <f t="shared" si="176"/>
        <v>40836.5625</v>
      </c>
      <c r="G2767" s="7">
        <v>3.9E-2</v>
      </c>
      <c r="K2767" s="7">
        <v>3.9E-2</v>
      </c>
      <c r="L2767" s="7">
        <f t="shared" si="178"/>
        <v>3.9</v>
      </c>
      <c r="M2767" s="7">
        <f t="shared" si="177"/>
        <v>0.24448654085218649</v>
      </c>
    </row>
    <row r="2768" spans="1:13" x14ac:dyDescent="0.25">
      <c r="A2768" s="6">
        <v>40836.611111111109</v>
      </c>
      <c r="B2768" s="13">
        <v>40836</v>
      </c>
      <c r="C2768" s="14">
        <v>0.61111111111111105</v>
      </c>
      <c r="D2768" s="13">
        <v>40836</v>
      </c>
      <c r="E2768" s="14">
        <v>19.5694444444445</v>
      </c>
      <c r="F2768" s="6">
        <f t="shared" si="176"/>
        <v>40836.569444444445</v>
      </c>
      <c r="G2768" s="7">
        <v>3.2000000000000001E-2</v>
      </c>
      <c r="K2768" s="7">
        <v>3.2000000000000001E-2</v>
      </c>
      <c r="L2768" s="7">
        <f t="shared" si="178"/>
        <v>3.2</v>
      </c>
      <c r="M2768" s="7">
        <f t="shared" si="177"/>
        <v>0.15637733575814744</v>
      </c>
    </row>
    <row r="2769" spans="1:13" x14ac:dyDescent="0.25">
      <c r="A2769" s="6">
        <v>40836.618055555555</v>
      </c>
      <c r="B2769" s="13">
        <v>40836</v>
      </c>
      <c r="C2769" s="14">
        <v>0.61805555555555558</v>
      </c>
      <c r="D2769" s="13">
        <v>40836</v>
      </c>
      <c r="E2769" s="14">
        <v>19.576388888888999</v>
      </c>
      <c r="F2769" s="6">
        <f t="shared" si="176"/>
        <v>40836.576388888891</v>
      </c>
      <c r="G2769" s="7">
        <v>0.03</v>
      </c>
      <c r="K2769" s="7">
        <v>0.03</v>
      </c>
      <c r="L2769" s="7">
        <f t="shared" si="178"/>
        <v>3</v>
      </c>
      <c r="M2769" s="7">
        <f t="shared" si="177"/>
        <v>0.13516272005239469</v>
      </c>
    </row>
    <row r="2770" spans="1:13" x14ac:dyDescent="0.25">
      <c r="A2770" s="6">
        <v>40836.625</v>
      </c>
      <c r="B2770" s="13">
        <v>40836</v>
      </c>
      <c r="C2770" s="14">
        <v>0.625</v>
      </c>
      <c r="D2770" s="13">
        <v>40836</v>
      </c>
      <c r="E2770" s="14">
        <v>19.5833333333334</v>
      </c>
      <c r="F2770" s="6">
        <f t="shared" si="176"/>
        <v>40836.583333333336</v>
      </c>
      <c r="G2770" s="7">
        <v>0.03</v>
      </c>
      <c r="K2770" s="7">
        <v>0.03</v>
      </c>
      <c r="L2770" s="7">
        <f t="shared" si="178"/>
        <v>3</v>
      </c>
      <c r="M2770" s="7">
        <f t="shared" si="177"/>
        <v>0.13516272005239469</v>
      </c>
    </row>
    <row r="2771" spans="1:13" x14ac:dyDescent="0.25">
      <c r="A2771" s="6">
        <v>40836.631944444445</v>
      </c>
      <c r="B2771" s="13">
        <v>40836</v>
      </c>
      <c r="C2771" s="14">
        <v>0.63194444444444442</v>
      </c>
      <c r="D2771" s="13">
        <v>40836</v>
      </c>
      <c r="E2771" s="14">
        <v>19.590277777777899</v>
      </c>
      <c r="F2771" s="6">
        <f t="shared" si="176"/>
        <v>40836.590277777781</v>
      </c>
      <c r="G2771" s="7">
        <v>0.03</v>
      </c>
      <c r="K2771" s="7">
        <v>0.03</v>
      </c>
      <c r="L2771" s="7">
        <f t="shared" si="178"/>
        <v>3</v>
      </c>
      <c r="M2771" s="7">
        <f t="shared" si="177"/>
        <v>0.13516272005239469</v>
      </c>
    </row>
    <row r="2772" spans="1:13" x14ac:dyDescent="0.25">
      <c r="A2772" s="6">
        <v>40836.638888888891</v>
      </c>
      <c r="B2772" s="13">
        <v>40836</v>
      </c>
      <c r="C2772" s="14">
        <v>0.63888888888888895</v>
      </c>
      <c r="D2772" s="13">
        <v>40836</v>
      </c>
      <c r="E2772" s="14">
        <v>19.5972222222223</v>
      </c>
      <c r="F2772" s="6">
        <f t="shared" si="176"/>
        <v>40836.597222222219</v>
      </c>
      <c r="G2772" s="7">
        <v>0.03</v>
      </c>
      <c r="K2772" s="7">
        <v>0.03</v>
      </c>
      <c r="L2772" s="7">
        <f t="shared" si="178"/>
        <v>3</v>
      </c>
      <c r="M2772" s="7">
        <f t="shared" si="177"/>
        <v>0.13516272005239469</v>
      </c>
    </row>
    <row r="2773" spans="1:13" x14ac:dyDescent="0.25">
      <c r="A2773" s="6">
        <v>40836.645833333336</v>
      </c>
      <c r="B2773" s="13">
        <v>40836</v>
      </c>
      <c r="C2773" s="14">
        <v>0.64583333333333337</v>
      </c>
      <c r="D2773" s="13">
        <v>40836</v>
      </c>
      <c r="E2773" s="14">
        <v>19.6041666666667</v>
      </c>
      <c r="F2773" s="6">
        <f t="shared" si="176"/>
        <v>40836.604166666664</v>
      </c>
      <c r="G2773" s="7">
        <v>0.03</v>
      </c>
      <c r="K2773" s="7">
        <v>0.03</v>
      </c>
      <c r="L2773" s="7">
        <f t="shared" si="178"/>
        <v>3</v>
      </c>
      <c r="M2773" s="7">
        <f t="shared" si="177"/>
        <v>0.13516272005239469</v>
      </c>
    </row>
    <row r="2774" spans="1:13" x14ac:dyDescent="0.25">
      <c r="A2774" s="6">
        <v>40836.652777777781</v>
      </c>
      <c r="B2774" s="13">
        <v>40836</v>
      </c>
      <c r="C2774" s="14">
        <v>0.65277777777777779</v>
      </c>
      <c r="D2774" s="13">
        <v>40836</v>
      </c>
      <c r="E2774" s="14">
        <v>19.6111111111112</v>
      </c>
      <c r="F2774" s="6">
        <f t="shared" si="176"/>
        <v>40836.611111111109</v>
      </c>
      <c r="G2774" s="7">
        <v>0.03</v>
      </c>
      <c r="K2774" s="7">
        <v>0.03</v>
      </c>
      <c r="L2774" s="7">
        <f t="shared" si="178"/>
        <v>3</v>
      </c>
      <c r="M2774" s="7">
        <f t="shared" si="177"/>
        <v>0.13516272005239469</v>
      </c>
    </row>
    <row r="2775" spans="1:13" x14ac:dyDescent="0.25">
      <c r="A2775" s="6">
        <v>40836.659722222219</v>
      </c>
      <c r="B2775" s="13">
        <v>40836</v>
      </c>
      <c r="C2775" s="14">
        <v>0.65972222222222221</v>
      </c>
      <c r="D2775" s="13">
        <v>40836</v>
      </c>
      <c r="E2775" s="14">
        <v>19.6180555555556</v>
      </c>
      <c r="F2775" s="6">
        <f t="shared" si="176"/>
        <v>40836.618055555555</v>
      </c>
      <c r="G2775" s="7">
        <v>0.03</v>
      </c>
      <c r="K2775" s="7">
        <v>0.03</v>
      </c>
      <c r="L2775" s="7">
        <f t="shared" si="178"/>
        <v>3</v>
      </c>
      <c r="M2775" s="7">
        <f t="shared" si="177"/>
        <v>0.13516272005239469</v>
      </c>
    </row>
    <row r="2776" spans="1:13" x14ac:dyDescent="0.25">
      <c r="A2776" s="6">
        <v>40836.666666666664</v>
      </c>
      <c r="B2776" s="13">
        <v>40836</v>
      </c>
      <c r="C2776" s="14">
        <v>0.66666666666666663</v>
      </c>
      <c r="D2776" s="13">
        <v>40836</v>
      </c>
      <c r="E2776" s="14">
        <v>19.625000000000099</v>
      </c>
      <c r="F2776" s="6">
        <f t="shared" si="176"/>
        <v>40836.625</v>
      </c>
      <c r="G2776" s="7">
        <v>2.9000000000000001E-2</v>
      </c>
      <c r="K2776" s="7">
        <v>2.9000000000000001E-2</v>
      </c>
      <c r="L2776" s="7">
        <f t="shared" si="178"/>
        <v>2.9000000000000004</v>
      </c>
      <c r="M2776" s="7">
        <f t="shared" si="177"/>
        <v>0.1251979119852728</v>
      </c>
    </row>
    <row r="2777" spans="1:13" x14ac:dyDescent="0.25">
      <c r="A2777" s="6">
        <v>40836.673611111109</v>
      </c>
      <c r="B2777" s="13">
        <v>40836</v>
      </c>
      <c r="C2777" s="14">
        <v>0.67361111111111116</v>
      </c>
      <c r="D2777" s="13">
        <v>40836</v>
      </c>
      <c r="E2777" s="14">
        <v>19.6319444444445</v>
      </c>
      <c r="F2777" s="6">
        <f t="shared" si="176"/>
        <v>40836.631944444445</v>
      </c>
      <c r="G2777" s="7">
        <v>2.8000000000000001E-2</v>
      </c>
      <c r="K2777" s="7">
        <v>2.8000000000000001E-2</v>
      </c>
      <c r="L2777" s="7">
        <f t="shared" si="178"/>
        <v>2.8000000000000003</v>
      </c>
      <c r="M2777" s="7">
        <f t="shared" si="177"/>
        <v>0.11565648825824049</v>
      </c>
    </row>
    <row r="2778" spans="1:13" x14ac:dyDescent="0.25">
      <c r="A2778" s="6">
        <v>40836.680555555555</v>
      </c>
      <c r="B2778" s="13">
        <v>40836</v>
      </c>
      <c r="C2778" s="14">
        <v>0.68055555555555547</v>
      </c>
      <c r="D2778" s="13">
        <v>40836</v>
      </c>
      <c r="E2778" s="14">
        <v>19.638888888888999</v>
      </c>
      <c r="F2778" s="6">
        <f t="shared" si="176"/>
        <v>40836.638888888891</v>
      </c>
      <c r="G2778" s="7">
        <v>2.8000000000000001E-2</v>
      </c>
      <c r="K2778" s="7">
        <v>2.8000000000000001E-2</v>
      </c>
      <c r="L2778" s="7">
        <f t="shared" si="178"/>
        <v>2.8000000000000003</v>
      </c>
      <c r="M2778" s="7">
        <f t="shared" si="177"/>
        <v>0.11565648825824049</v>
      </c>
    </row>
    <row r="2779" spans="1:13" x14ac:dyDescent="0.25">
      <c r="A2779" s="6">
        <v>40836.6875</v>
      </c>
      <c r="B2779" s="13">
        <v>40836</v>
      </c>
      <c r="C2779" s="14">
        <v>0.6875</v>
      </c>
      <c r="D2779" s="13">
        <v>40836</v>
      </c>
      <c r="E2779" s="14">
        <v>19.6458333333334</v>
      </c>
      <c r="F2779" s="6">
        <f t="shared" si="176"/>
        <v>40836.645833333336</v>
      </c>
      <c r="G2779" s="7">
        <v>2.8000000000000001E-2</v>
      </c>
      <c r="K2779" s="7">
        <v>2.8000000000000001E-2</v>
      </c>
      <c r="L2779" s="7">
        <f t="shared" si="178"/>
        <v>2.8000000000000003</v>
      </c>
      <c r="M2779" s="7">
        <f t="shared" si="177"/>
        <v>0.11565648825824049</v>
      </c>
    </row>
    <row r="2780" spans="1:13" x14ac:dyDescent="0.25">
      <c r="A2780" s="6">
        <v>40836.694444444445</v>
      </c>
      <c r="B2780" s="13">
        <v>40836</v>
      </c>
      <c r="C2780" s="14">
        <v>0.69444444444444453</v>
      </c>
      <c r="D2780" s="13">
        <v>40836</v>
      </c>
      <c r="E2780" s="14">
        <v>19.652777777777899</v>
      </c>
      <c r="F2780" s="6">
        <f t="shared" si="176"/>
        <v>40836.652777777781</v>
      </c>
      <c r="G2780" s="7">
        <v>2.8000000000000001E-2</v>
      </c>
      <c r="K2780" s="7">
        <v>2.8000000000000001E-2</v>
      </c>
      <c r="L2780" s="7">
        <f t="shared" si="178"/>
        <v>2.8000000000000003</v>
      </c>
      <c r="M2780" s="7">
        <f t="shared" si="177"/>
        <v>0.11565648825824049</v>
      </c>
    </row>
    <row r="2781" spans="1:13" x14ac:dyDescent="0.25">
      <c r="A2781" s="6">
        <v>40836.701388888891</v>
      </c>
      <c r="B2781" s="13">
        <v>40836</v>
      </c>
      <c r="C2781" s="14">
        <v>0.70138888888888884</v>
      </c>
      <c r="D2781" s="13">
        <v>40836</v>
      </c>
      <c r="E2781" s="14">
        <v>19.6597222222223</v>
      </c>
      <c r="F2781" s="6">
        <f t="shared" si="176"/>
        <v>40836.659722222219</v>
      </c>
      <c r="G2781" s="7">
        <v>2.8000000000000001E-2</v>
      </c>
      <c r="K2781" s="7">
        <v>2.8000000000000001E-2</v>
      </c>
      <c r="L2781" s="7">
        <f t="shared" si="178"/>
        <v>2.8000000000000003</v>
      </c>
      <c r="M2781" s="7">
        <f t="shared" si="177"/>
        <v>0.11565648825824049</v>
      </c>
    </row>
    <row r="2782" spans="1:13" x14ac:dyDescent="0.25">
      <c r="A2782" s="6">
        <v>40836.708333333336</v>
      </c>
      <c r="B2782" s="13">
        <v>40836</v>
      </c>
      <c r="C2782" s="14">
        <v>0.70833333333333337</v>
      </c>
      <c r="D2782" s="13">
        <v>40836</v>
      </c>
      <c r="E2782" s="14">
        <v>19.6666666666667</v>
      </c>
      <c r="F2782" s="6">
        <f t="shared" si="176"/>
        <v>40836.666666666664</v>
      </c>
      <c r="G2782" s="7">
        <v>2.8000000000000001E-2</v>
      </c>
      <c r="K2782" s="7">
        <v>2.8000000000000001E-2</v>
      </c>
      <c r="L2782" s="7">
        <f t="shared" si="178"/>
        <v>2.8000000000000003</v>
      </c>
      <c r="M2782" s="7">
        <f t="shared" si="177"/>
        <v>0.11565648825824049</v>
      </c>
    </row>
    <row r="2783" spans="1:13" x14ac:dyDescent="0.25">
      <c r="A2783" s="6">
        <v>40836.715277777781</v>
      </c>
      <c r="B2783" s="13">
        <v>40836</v>
      </c>
      <c r="C2783" s="14">
        <v>0.71527777777777779</v>
      </c>
      <c r="D2783" s="13">
        <v>40836</v>
      </c>
      <c r="E2783" s="14">
        <v>19.6736111111112</v>
      </c>
      <c r="F2783" s="6">
        <f t="shared" si="176"/>
        <v>40836.673611111109</v>
      </c>
      <c r="G2783" s="7">
        <v>2.8000000000000001E-2</v>
      </c>
      <c r="K2783" s="7">
        <v>2.8000000000000001E-2</v>
      </c>
      <c r="L2783" s="7">
        <f t="shared" si="178"/>
        <v>2.8000000000000003</v>
      </c>
      <c r="M2783" s="7">
        <f t="shared" si="177"/>
        <v>0.11565648825824049</v>
      </c>
    </row>
    <row r="2784" spans="1:13" x14ac:dyDescent="0.25">
      <c r="A2784" s="6">
        <v>40836.722222222219</v>
      </c>
      <c r="B2784" s="13">
        <v>40836</v>
      </c>
      <c r="C2784" s="14">
        <v>0.72222222222222221</v>
      </c>
      <c r="D2784" s="13">
        <v>40836</v>
      </c>
      <c r="E2784" s="14">
        <v>19.6805555555556</v>
      </c>
      <c r="F2784" s="6">
        <f t="shared" si="176"/>
        <v>40836.680555555555</v>
      </c>
      <c r="G2784" s="7">
        <v>2.8000000000000001E-2</v>
      </c>
      <c r="K2784" s="7">
        <v>2.8000000000000001E-2</v>
      </c>
      <c r="L2784" s="7">
        <f t="shared" si="178"/>
        <v>2.8000000000000003</v>
      </c>
      <c r="M2784" s="7">
        <f t="shared" si="177"/>
        <v>0.11565648825824049</v>
      </c>
    </row>
    <row r="2785" spans="1:13" x14ac:dyDescent="0.25">
      <c r="A2785" s="6">
        <v>40836.729166666664</v>
      </c>
      <c r="B2785" s="13">
        <v>40836</v>
      </c>
      <c r="C2785" s="14">
        <v>0.72916666666666663</v>
      </c>
      <c r="D2785" s="13">
        <v>40836</v>
      </c>
      <c r="E2785" s="14">
        <v>19.687500000000099</v>
      </c>
      <c r="F2785" s="6">
        <f t="shared" si="176"/>
        <v>40836.6875</v>
      </c>
      <c r="G2785" s="7">
        <v>2.8000000000000001E-2</v>
      </c>
      <c r="K2785" s="7">
        <v>2.8000000000000001E-2</v>
      </c>
      <c r="L2785" s="7">
        <f t="shared" si="178"/>
        <v>2.8000000000000003</v>
      </c>
      <c r="M2785" s="7">
        <f t="shared" si="177"/>
        <v>0.11565648825824049</v>
      </c>
    </row>
    <row r="2786" spans="1:13" x14ac:dyDescent="0.25">
      <c r="A2786" s="6">
        <v>40836.736111111109</v>
      </c>
      <c r="B2786" s="13">
        <v>40836</v>
      </c>
      <c r="C2786" s="14">
        <v>0.73611111111111116</v>
      </c>
      <c r="D2786" s="13">
        <v>40836</v>
      </c>
      <c r="E2786" s="14">
        <v>19.6944444444445</v>
      </c>
      <c r="F2786" s="6">
        <f t="shared" si="176"/>
        <v>40836.694444444445</v>
      </c>
      <c r="G2786" s="7">
        <v>2.8000000000000001E-2</v>
      </c>
      <c r="K2786" s="7">
        <v>2.8000000000000001E-2</v>
      </c>
      <c r="L2786" s="7">
        <f t="shared" si="178"/>
        <v>2.8000000000000003</v>
      </c>
      <c r="M2786" s="7">
        <f t="shared" si="177"/>
        <v>0.11565648825824049</v>
      </c>
    </row>
    <row r="2787" spans="1:13" x14ac:dyDescent="0.25">
      <c r="A2787" s="6">
        <v>40836.743055555555</v>
      </c>
      <c r="B2787" s="13">
        <v>40836</v>
      </c>
      <c r="C2787" s="14">
        <v>0.74305555555555547</v>
      </c>
      <c r="D2787" s="13">
        <v>40836</v>
      </c>
      <c r="E2787" s="14">
        <v>19.701388888888999</v>
      </c>
      <c r="F2787" s="6">
        <f t="shared" si="176"/>
        <v>40836.701388888891</v>
      </c>
      <c r="G2787" s="7">
        <v>2.8000000000000001E-2</v>
      </c>
      <c r="K2787" s="7">
        <v>2.8000000000000001E-2</v>
      </c>
      <c r="L2787" s="7">
        <f t="shared" si="178"/>
        <v>2.8000000000000003</v>
      </c>
      <c r="M2787" s="7">
        <f t="shared" si="177"/>
        <v>0.11565648825824049</v>
      </c>
    </row>
    <row r="2788" spans="1:13" x14ac:dyDescent="0.25">
      <c r="A2788" s="6">
        <v>40836.75</v>
      </c>
      <c r="B2788" s="13">
        <v>40836</v>
      </c>
      <c r="C2788" s="14">
        <v>0.75</v>
      </c>
      <c r="D2788" s="13">
        <v>40836</v>
      </c>
      <c r="E2788" s="14">
        <v>19.7083333333334</v>
      </c>
      <c r="F2788" s="6">
        <f t="shared" si="176"/>
        <v>40836.708333333336</v>
      </c>
      <c r="G2788" s="7">
        <v>2.8000000000000001E-2</v>
      </c>
      <c r="K2788" s="7">
        <v>2.8000000000000001E-2</v>
      </c>
      <c r="L2788" s="7">
        <f t="shared" si="178"/>
        <v>2.8000000000000003</v>
      </c>
      <c r="M2788" s="7">
        <f t="shared" si="177"/>
        <v>0.11565648825824049</v>
      </c>
    </row>
    <row r="2789" spans="1:13" x14ac:dyDescent="0.25">
      <c r="A2789" s="6">
        <v>40836.756944444445</v>
      </c>
      <c r="B2789" s="13">
        <v>40836</v>
      </c>
      <c r="C2789" s="14">
        <v>0.75694444444444453</v>
      </c>
      <c r="D2789" s="13">
        <v>40836</v>
      </c>
      <c r="E2789" s="14">
        <v>19.715277777777899</v>
      </c>
      <c r="F2789" s="6">
        <f t="shared" si="176"/>
        <v>40836.715277777781</v>
      </c>
      <c r="G2789" s="7">
        <v>2.8000000000000001E-2</v>
      </c>
      <c r="K2789" s="7">
        <v>2.8000000000000001E-2</v>
      </c>
      <c r="L2789" s="7">
        <f t="shared" si="178"/>
        <v>2.8000000000000003</v>
      </c>
      <c r="M2789" s="7">
        <f t="shared" si="177"/>
        <v>0.11565648825824049</v>
      </c>
    </row>
    <row r="2790" spans="1:13" x14ac:dyDescent="0.25">
      <c r="A2790" s="6">
        <v>40836.763888888891</v>
      </c>
      <c r="B2790" s="13">
        <v>40836</v>
      </c>
      <c r="C2790" s="14">
        <v>0.76388888888888884</v>
      </c>
      <c r="D2790" s="13">
        <v>40836</v>
      </c>
      <c r="E2790" s="14">
        <v>19.7222222222223</v>
      </c>
      <c r="F2790" s="6">
        <f t="shared" si="176"/>
        <v>40836.722222222219</v>
      </c>
      <c r="G2790" s="7">
        <v>2.8000000000000001E-2</v>
      </c>
      <c r="K2790" s="7">
        <v>2.8000000000000001E-2</v>
      </c>
      <c r="L2790" s="7">
        <f t="shared" si="178"/>
        <v>2.8000000000000003</v>
      </c>
      <c r="M2790" s="7">
        <f t="shared" si="177"/>
        <v>0.11565648825824049</v>
      </c>
    </row>
    <row r="2791" spans="1:13" x14ac:dyDescent="0.25">
      <c r="A2791" s="6">
        <v>40836.770833333336</v>
      </c>
      <c r="B2791" s="13">
        <v>40836</v>
      </c>
      <c r="C2791" s="14">
        <v>0.77083333333333337</v>
      </c>
      <c r="D2791" s="13">
        <v>40836</v>
      </c>
      <c r="E2791" s="14">
        <v>19.7291666666667</v>
      </c>
      <c r="F2791" s="6">
        <f t="shared" si="176"/>
        <v>40836.729166666664</v>
      </c>
      <c r="G2791" s="7">
        <v>2.8000000000000001E-2</v>
      </c>
      <c r="K2791" s="7">
        <v>2.8000000000000001E-2</v>
      </c>
      <c r="L2791" s="7">
        <f t="shared" si="178"/>
        <v>2.8000000000000003</v>
      </c>
      <c r="M2791" s="7">
        <f t="shared" si="177"/>
        <v>0.11565648825824049</v>
      </c>
    </row>
    <row r="2792" spans="1:13" x14ac:dyDescent="0.25">
      <c r="A2792" s="6">
        <v>40836.777777777781</v>
      </c>
      <c r="B2792" s="13">
        <v>40836</v>
      </c>
      <c r="C2792" s="14">
        <v>0.77777777777777779</v>
      </c>
      <c r="D2792" s="13">
        <v>40836</v>
      </c>
      <c r="E2792" s="14">
        <v>19.7361111111112</v>
      </c>
      <c r="F2792" s="6">
        <f t="shared" si="176"/>
        <v>40836.736111111109</v>
      </c>
      <c r="G2792" s="7">
        <v>2.8000000000000001E-2</v>
      </c>
      <c r="K2792" s="7">
        <v>2.8000000000000001E-2</v>
      </c>
      <c r="L2792" s="7">
        <f t="shared" si="178"/>
        <v>2.8000000000000003</v>
      </c>
      <c r="M2792" s="7">
        <f t="shared" si="177"/>
        <v>0.11565648825824049</v>
      </c>
    </row>
    <row r="2793" spans="1:13" x14ac:dyDescent="0.25">
      <c r="A2793" s="6">
        <v>40836.784722222219</v>
      </c>
      <c r="B2793" s="13">
        <v>40836</v>
      </c>
      <c r="C2793" s="14">
        <v>0.78472222222222221</v>
      </c>
      <c r="D2793" s="13">
        <v>40836</v>
      </c>
      <c r="E2793" s="14">
        <v>19.7430555555556</v>
      </c>
      <c r="F2793" s="6">
        <f t="shared" si="176"/>
        <v>40836.743055555555</v>
      </c>
      <c r="G2793" s="7">
        <v>2.8000000000000001E-2</v>
      </c>
      <c r="K2793" s="7">
        <v>2.8000000000000001E-2</v>
      </c>
      <c r="L2793" s="7">
        <f t="shared" si="178"/>
        <v>2.8000000000000003</v>
      </c>
      <c r="M2793" s="7">
        <f t="shared" si="177"/>
        <v>0.11565648825824049</v>
      </c>
    </row>
    <row r="2794" spans="1:13" x14ac:dyDescent="0.25">
      <c r="A2794" s="6">
        <v>40836.791666666664</v>
      </c>
      <c r="B2794" s="13">
        <v>40836</v>
      </c>
      <c r="C2794" s="14">
        <v>0.79166666666666663</v>
      </c>
      <c r="D2794" s="13">
        <v>40836</v>
      </c>
      <c r="E2794" s="14">
        <v>19.750000000000099</v>
      </c>
      <c r="F2794" s="6">
        <f t="shared" si="176"/>
        <v>40836.75</v>
      </c>
      <c r="G2794" s="7">
        <v>2.8000000000000001E-2</v>
      </c>
      <c r="K2794" s="7">
        <v>2.8000000000000001E-2</v>
      </c>
      <c r="L2794" s="7">
        <f t="shared" si="178"/>
        <v>2.8000000000000003</v>
      </c>
      <c r="M2794" s="7">
        <f t="shared" si="177"/>
        <v>0.11565648825824049</v>
      </c>
    </row>
    <row r="2795" spans="1:13" x14ac:dyDescent="0.25">
      <c r="A2795" s="6">
        <v>40836.798611111109</v>
      </c>
      <c r="B2795" s="13">
        <v>40836</v>
      </c>
      <c r="C2795" s="14">
        <v>0.79861111111111116</v>
      </c>
      <c r="D2795" s="13">
        <v>40836</v>
      </c>
      <c r="E2795" s="14">
        <v>19.7569444444445</v>
      </c>
      <c r="F2795" s="6">
        <f t="shared" si="176"/>
        <v>40836.756944444445</v>
      </c>
      <c r="G2795" s="7">
        <v>2.8000000000000001E-2</v>
      </c>
      <c r="K2795" s="7">
        <v>2.8000000000000001E-2</v>
      </c>
      <c r="L2795" s="7">
        <f t="shared" si="178"/>
        <v>2.8000000000000003</v>
      </c>
      <c r="M2795" s="7">
        <f t="shared" si="177"/>
        <v>0.11565648825824049</v>
      </c>
    </row>
    <row r="2796" spans="1:13" x14ac:dyDescent="0.25">
      <c r="A2796" s="6">
        <v>40836.805555555555</v>
      </c>
      <c r="B2796" s="13">
        <v>40836</v>
      </c>
      <c r="C2796" s="14">
        <v>0.80555555555555547</v>
      </c>
      <c r="D2796" s="13">
        <v>40836</v>
      </c>
      <c r="E2796" s="14">
        <v>19.763888888888999</v>
      </c>
      <c r="F2796" s="6">
        <f t="shared" si="176"/>
        <v>40836.763888888891</v>
      </c>
      <c r="G2796" s="7">
        <v>2.8000000000000001E-2</v>
      </c>
      <c r="K2796" s="7">
        <v>2.8000000000000001E-2</v>
      </c>
      <c r="L2796" s="7">
        <f t="shared" si="178"/>
        <v>2.8000000000000003</v>
      </c>
      <c r="M2796" s="7">
        <f t="shared" si="177"/>
        <v>0.11565648825824049</v>
      </c>
    </row>
    <row r="2797" spans="1:13" x14ac:dyDescent="0.25">
      <c r="A2797" s="6">
        <v>40836.8125</v>
      </c>
      <c r="B2797" s="13">
        <v>40836</v>
      </c>
      <c r="C2797" s="14">
        <v>0.8125</v>
      </c>
      <c r="D2797" s="13">
        <v>40836</v>
      </c>
      <c r="E2797" s="14">
        <v>19.7708333333334</v>
      </c>
      <c r="F2797" s="6">
        <f t="shared" si="176"/>
        <v>40836.770833333336</v>
      </c>
      <c r="G2797" s="7">
        <v>2.9000000000000001E-2</v>
      </c>
      <c r="K2797" s="7">
        <v>2.9000000000000001E-2</v>
      </c>
      <c r="L2797" s="7">
        <f t="shared" si="178"/>
        <v>2.9000000000000004</v>
      </c>
      <c r="M2797" s="7">
        <f t="shared" si="177"/>
        <v>0.1251979119852728</v>
      </c>
    </row>
    <row r="2798" spans="1:13" x14ac:dyDescent="0.25">
      <c r="A2798" s="6">
        <v>40836.819444444445</v>
      </c>
      <c r="B2798" s="13">
        <v>40836</v>
      </c>
      <c r="C2798" s="14">
        <v>0.81944444444444453</v>
      </c>
      <c r="D2798" s="13">
        <v>40836</v>
      </c>
      <c r="E2798" s="14">
        <v>19.777777777777899</v>
      </c>
      <c r="F2798" s="6">
        <f t="shared" si="176"/>
        <v>40836.777777777781</v>
      </c>
      <c r="G2798" s="7">
        <v>2.9000000000000001E-2</v>
      </c>
      <c r="K2798" s="7">
        <v>2.9000000000000001E-2</v>
      </c>
      <c r="L2798" s="7">
        <f t="shared" si="178"/>
        <v>2.9000000000000004</v>
      </c>
      <c r="M2798" s="7">
        <f t="shared" si="177"/>
        <v>0.1251979119852728</v>
      </c>
    </row>
    <row r="2799" spans="1:13" x14ac:dyDescent="0.25">
      <c r="A2799" s="6">
        <v>40836.826388888891</v>
      </c>
      <c r="B2799" s="13">
        <v>40836</v>
      </c>
      <c r="C2799" s="14">
        <v>0.82638888888888884</v>
      </c>
      <c r="D2799" s="13">
        <v>40836</v>
      </c>
      <c r="E2799" s="14">
        <v>19.7847222222223</v>
      </c>
      <c r="F2799" s="6">
        <f t="shared" si="176"/>
        <v>40836.784722222219</v>
      </c>
      <c r="G2799" s="7">
        <v>2.9000000000000001E-2</v>
      </c>
      <c r="K2799" s="7">
        <v>2.9000000000000001E-2</v>
      </c>
      <c r="L2799" s="7">
        <f t="shared" si="178"/>
        <v>2.9000000000000004</v>
      </c>
      <c r="M2799" s="7">
        <f t="shared" si="177"/>
        <v>0.1251979119852728</v>
      </c>
    </row>
    <row r="2800" spans="1:13" x14ac:dyDescent="0.25">
      <c r="A2800" s="6">
        <v>40836.833333333336</v>
      </c>
      <c r="B2800" s="13">
        <v>40836</v>
      </c>
      <c r="C2800" s="14">
        <v>0.83333333333333337</v>
      </c>
      <c r="D2800" s="13">
        <v>40836</v>
      </c>
      <c r="E2800" s="14">
        <v>19.7916666666667</v>
      </c>
      <c r="F2800" s="6">
        <f t="shared" si="176"/>
        <v>40836.791666666664</v>
      </c>
      <c r="G2800" s="7">
        <v>2.9000000000000001E-2</v>
      </c>
      <c r="K2800" s="7">
        <v>2.9000000000000001E-2</v>
      </c>
      <c r="L2800" s="7">
        <f t="shared" si="178"/>
        <v>2.9000000000000004</v>
      </c>
      <c r="M2800" s="7">
        <f t="shared" si="177"/>
        <v>0.1251979119852728</v>
      </c>
    </row>
    <row r="2801" spans="1:13" x14ac:dyDescent="0.25">
      <c r="A2801" s="6">
        <v>40836.840277777781</v>
      </c>
      <c r="B2801" s="13">
        <v>40836</v>
      </c>
      <c r="C2801" s="14">
        <v>0.84027777777777779</v>
      </c>
      <c r="D2801" s="13">
        <v>40836</v>
      </c>
      <c r="E2801" s="14">
        <v>19.7986111111112</v>
      </c>
      <c r="F2801" s="6">
        <f t="shared" si="176"/>
        <v>40836.798611111109</v>
      </c>
      <c r="G2801" s="7">
        <v>2.9000000000000001E-2</v>
      </c>
      <c r="K2801" s="7">
        <v>2.9000000000000001E-2</v>
      </c>
      <c r="L2801" s="7">
        <f t="shared" si="178"/>
        <v>2.9000000000000004</v>
      </c>
      <c r="M2801" s="7">
        <f t="shared" si="177"/>
        <v>0.1251979119852728</v>
      </c>
    </row>
    <row r="2802" spans="1:13" x14ac:dyDescent="0.25">
      <c r="A2802" s="6">
        <v>40836.847222222219</v>
      </c>
      <c r="B2802" s="13">
        <v>40836</v>
      </c>
      <c r="C2802" s="14">
        <v>0.84722222222222221</v>
      </c>
      <c r="D2802" s="13">
        <v>40836</v>
      </c>
      <c r="E2802" s="14">
        <v>19.8055555555556</v>
      </c>
      <c r="F2802" s="6">
        <f t="shared" si="176"/>
        <v>40836.805555555555</v>
      </c>
      <c r="G2802" s="7">
        <v>2.9000000000000001E-2</v>
      </c>
      <c r="K2802" s="7">
        <v>2.9000000000000001E-2</v>
      </c>
      <c r="L2802" s="7">
        <f t="shared" si="178"/>
        <v>2.9000000000000004</v>
      </c>
      <c r="M2802" s="7">
        <f t="shared" si="177"/>
        <v>0.1251979119852728</v>
      </c>
    </row>
    <row r="2803" spans="1:13" x14ac:dyDescent="0.25">
      <c r="A2803" s="6">
        <v>40836.854166666664</v>
      </c>
      <c r="B2803" s="13">
        <v>40836</v>
      </c>
      <c r="C2803" s="14">
        <v>0.85416666666666663</v>
      </c>
      <c r="D2803" s="13">
        <v>40836</v>
      </c>
      <c r="E2803" s="14">
        <v>19.812500000000099</v>
      </c>
      <c r="F2803" s="6">
        <f t="shared" si="176"/>
        <v>40836.8125</v>
      </c>
      <c r="G2803" s="7">
        <v>2.8000000000000001E-2</v>
      </c>
      <c r="K2803" s="7">
        <v>2.8000000000000001E-2</v>
      </c>
      <c r="L2803" s="7">
        <f t="shared" si="178"/>
        <v>2.8000000000000003</v>
      </c>
      <c r="M2803" s="7">
        <f t="shared" si="177"/>
        <v>0.11565648825824049</v>
      </c>
    </row>
    <row r="2804" spans="1:13" x14ac:dyDescent="0.25">
      <c r="A2804" s="6">
        <v>40836.861111111109</v>
      </c>
      <c r="B2804" s="13">
        <v>40836</v>
      </c>
      <c r="C2804" s="14">
        <v>0.86111111111111116</v>
      </c>
      <c r="D2804" s="13">
        <v>40836</v>
      </c>
      <c r="E2804" s="14">
        <v>19.8194444444445</v>
      </c>
      <c r="F2804" s="6">
        <f t="shared" si="176"/>
        <v>40836.819444444445</v>
      </c>
      <c r="G2804" s="7">
        <v>2.9000000000000001E-2</v>
      </c>
      <c r="K2804" s="7">
        <v>2.9000000000000001E-2</v>
      </c>
      <c r="L2804" s="7">
        <f t="shared" si="178"/>
        <v>2.9000000000000004</v>
      </c>
      <c r="M2804" s="7">
        <f t="shared" si="177"/>
        <v>0.1251979119852728</v>
      </c>
    </row>
    <row r="2805" spans="1:13" x14ac:dyDescent="0.25">
      <c r="A2805" s="6">
        <v>40836.868055555555</v>
      </c>
      <c r="B2805" s="13">
        <v>40836</v>
      </c>
      <c r="C2805" s="14">
        <v>0.86805555555555547</v>
      </c>
      <c r="D2805" s="13">
        <v>40836</v>
      </c>
      <c r="E2805" s="14">
        <v>19.826388888888999</v>
      </c>
      <c r="F2805" s="6">
        <f t="shared" si="176"/>
        <v>40836.826388888891</v>
      </c>
      <c r="G2805" s="7">
        <v>2.9000000000000001E-2</v>
      </c>
      <c r="K2805" s="7">
        <v>2.9000000000000001E-2</v>
      </c>
      <c r="L2805" s="7">
        <f t="shared" si="178"/>
        <v>2.9000000000000004</v>
      </c>
      <c r="M2805" s="7">
        <f t="shared" si="177"/>
        <v>0.1251979119852728</v>
      </c>
    </row>
    <row r="2806" spans="1:13" x14ac:dyDescent="0.25">
      <c r="A2806" s="6">
        <v>40836.875</v>
      </c>
      <c r="B2806" s="13">
        <v>40836</v>
      </c>
      <c r="C2806" s="14">
        <v>0.875</v>
      </c>
      <c r="D2806" s="13">
        <v>40836</v>
      </c>
      <c r="E2806" s="14">
        <v>19.8333333333334</v>
      </c>
      <c r="F2806" s="6">
        <f t="shared" si="176"/>
        <v>40836.833333333336</v>
      </c>
      <c r="G2806" s="7">
        <v>2.8000000000000001E-2</v>
      </c>
      <c r="K2806" s="7">
        <v>2.8000000000000001E-2</v>
      </c>
      <c r="L2806" s="7">
        <f t="shared" si="178"/>
        <v>2.8000000000000003</v>
      </c>
      <c r="M2806" s="7">
        <f t="shared" si="177"/>
        <v>0.11565648825824049</v>
      </c>
    </row>
    <row r="2807" spans="1:13" x14ac:dyDescent="0.25">
      <c r="A2807" s="6">
        <v>40836.881944444445</v>
      </c>
      <c r="B2807" s="13">
        <v>40836</v>
      </c>
      <c r="C2807" s="14">
        <v>0.88194444444444453</v>
      </c>
      <c r="D2807" s="13">
        <v>40836</v>
      </c>
      <c r="E2807" s="14">
        <v>19.840277777777899</v>
      </c>
      <c r="F2807" s="6">
        <f t="shared" si="176"/>
        <v>40836.840277777781</v>
      </c>
      <c r="G2807" s="7">
        <v>2.8000000000000001E-2</v>
      </c>
      <c r="K2807" s="7">
        <v>2.8000000000000001E-2</v>
      </c>
      <c r="L2807" s="7">
        <f t="shared" si="178"/>
        <v>2.8000000000000003</v>
      </c>
      <c r="M2807" s="7">
        <f t="shared" si="177"/>
        <v>0.11565648825824049</v>
      </c>
    </row>
    <row r="2808" spans="1:13" x14ac:dyDescent="0.25">
      <c r="A2808" s="6">
        <v>40836.888888888891</v>
      </c>
      <c r="B2808" s="13">
        <v>40836</v>
      </c>
      <c r="C2808" s="14">
        <v>0.88888888888888884</v>
      </c>
      <c r="D2808" s="13">
        <v>40836</v>
      </c>
      <c r="E2808" s="14">
        <v>19.8472222222223</v>
      </c>
      <c r="F2808" s="6">
        <f t="shared" si="176"/>
        <v>40836.847222222219</v>
      </c>
      <c r="G2808" s="7">
        <v>2.8000000000000001E-2</v>
      </c>
      <c r="K2808" s="7">
        <v>2.8000000000000001E-2</v>
      </c>
      <c r="L2808" s="7">
        <f t="shared" si="178"/>
        <v>2.8000000000000003</v>
      </c>
      <c r="M2808" s="7">
        <f t="shared" si="177"/>
        <v>0.11565648825824049</v>
      </c>
    </row>
    <row r="2809" spans="1:13" x14ac:dyDescent="0.25">
      <c r="A2809" s="6">
        <v>40836.895833333336</v>
      </c>
      <c r="B2809" s="13">
        <v>40836</v>
      </c>
      <c r="C2809" s="14">
        <v>0.89583333333333337</v>
      </c>
      <c r="D2809" s="13">
        <v>40836</v>
      </c>
      <c r="E2809" s="14">
        <v>19.8541666666667</v>
      </c>
      <c r="F2809" s="6">
        <f t="shared" si="176"/>
        <v>40836.854166666664</v>
      </c>
      <c r="G2809" s="7">
        <v>2.8000000000000001E-2</v>
      </c>
      <c r="K2809" s="7">
        <v>2.8000000000000001E-2</v>
      </c>
      <c r="L2809" s="7">
        <f t="shared" si="178"/>
        <v>2.8000000000000003</v>
      </c>
      <c r="M2809" s="7">
        <f t="shared" si="177"/>
        <v>0.11565648825824049</v>
      </c>
    </row>
    <row r="2810" spans="1:13" x14ac:dyDescent="0.25">
      <c r="A2810" s="6">
        <v>40836.902777777781</v>
      </c>
      <c r="B2810" s="13">
        <v>40836</v>
      </c>
      <c r="C2810" s="14">
        <v>0.90277777777777779</v>
      </c>
      <c r="D2810" s="13">
        <v>40836</v>
      </c>
      <c r="E2810" s="14">
        <v>19.8611111111112</v>
      </c>
      <c r="F2810" s="6">
        <f t="shared" si="176"/>
        <v>40836.861111111109</v>
      </c>
      <c r="G2810" s="7">
        <v>2.9000000000000001E-2</v>
      </c>
      <c r="K2810" s="7">
        <v>2.9000000000000001E-2</v>
      </c>
      <c r="L2810" s="7">
        <f t="shared" si="178"/>
        <v>2.9000000000000004</v>
      </c>
      <c r="M2810" s="7">
        <f t="shared" si="177"/>
        <v>0.1251979119852728</v>
      </c>
    </row>
    <row r="2811" spans="1:13" x14ac:dyDescent="0.25">
      <c r="A2811" s="6">
        <v>40836.909722222219</v>
      </c>
      <c r="B2811" s="13">
        <v>40836</v>
      </c>
      <c r="C2811" s="14">
        <v>0.90972222222222221</v>
      </c>
      <c r="D2811" s="13">
        <v>40836</v>
      </c>
      <c r="E2811" s="14">
        <v>19.8680555555556</v>
      </c>
      <c r="F2811" s="6">
        <f t="shared" si="176"/>
        <v>40836.868055555555</v>
      </c>
      <c r="G2811" s="7">
        <v>2.8000000000000001E-2</v>
      </c>
      <c r="K2811" s="7">
        <v>2.8000000000000001E-2</v>
      </c>
      <c r="L2811" s="7">
        <f t="shared" si="178"/>
        <v>2.8000000000000003</v>
      </c>
      <c r="M2811" s="7">
        <f t="shared" si="177"/>
        <v>0.11565648825824049</v>
      </c>
    </row>
    <row r="2812" spans="1:13" x14ac:dyDescent="0.25">
      <c r="A2812" s="6">
        <v>40836.916666666664</v>
      </c>
      <c r="B2812" s="13">
        <v>40836</v>
      </c>
      <c r="C2812" s="14">
        <v>0.91666666666666663</v>
      </c>
      <c r="D2812" s="13">
        <v>40836</v>
      </c>
      <c r="E2812" s="14">
        <v>19.875000000000099</v>
      </c>
      <c r="F2812" s="6">
        <f t="shared" si="176"/>
        <v>40836.875</v>
      </c>
      <c r="G2812" s="7">
        <v>2.9000000000000001E-2</v>
      </c>
      <c r="K2812" s="7">
        <v>2.9000000000000001E-2</v>
      </c>
      <c r="L2812" s="7">
        <f t="shared" si="178"/>
        <v>2.9000000000000004</v>
      </c>
      <c r="M2812" s="7">
        <f t="shared" si="177"/>
        <v>0.1251979119852728</v>
      </c>
    </row>
    <row r="2813" spans="1:13" x14ac:dyDescent="0.25">
      <c r="A2813" s="6">
        <v>40836.923611111109</v>
      </c>
      <c r="B2813" s="13">
        <v>40836</v>
      </c>
      <c r="C2813" s="14">
        <v>0.92361111111111116</v>
      </c>
      <c r="D2813" s="13">
        <v>40836</v>
      </c>
      <c r="E2813" s="14">
        <v>19.8819444444445</v>
      </c>
      <c r="F2813" s="6">
        <f t="shared" si="176"/>
        <v>40836.881944444445</v>
      </c>
      <c r="G2813" s="7">
        <v>2.9000000000000001E-2</v>
      </c>
      <c r="K2813" s="7">
        <v>2.9000000000000001E-2</v>
      </c>
      <c r="L2813" s="7">
        <f t="shared" si="178"/>
        <v>2.9000000000000004</v>
      </c>
      <c r="M2813" s="7">
        <f t="shared" si="177"/>
        <v>0.1251979119852728</v>
      </c>
    </row>
    <row r="2814" spans="1:13" x14ac:dyDescent="0.25">
      <c r="A2814" s="6">
        <v>40836.930555555555</v>
      </c>
      <c r="B2814" s="13">
        <v>40836</v>
      </c>
      <c r="C2814" s="14">
        <v>0.93055555555555547</v>
      </c>
      <c r="D2814" s="13">
        <v>40836</v>
      </c>
      <c r="E2814" s="14">
        <v>19.888888888888999</v>
      </c>
      <c r="F2814" s="6">
        <f t="shared" si="176"/>
        <v>40836.888888888891</v>
      </c>
      <c r="G2814" s="7">
        <v>2.9000000000000001E-2</v>
      </c>
      <c r="K2814" s="7">
        <v>2.9000000000000001E-2</v>
      </c>
      <c r="L2814" s="7">
        <f t="shared" si="178"/>
        <v>2.9000000000000004</v>
      </c>
      <c r="M2814" s="7">
        <f t="shared" si="177"/>
        <v>0.1251979119852728</v>
      </c>
    </row>
    <row r="2815" spans="1:13" x14ac:dyDescent="0.25">
      <c r="A2815" s="6">
        <v>40836.9375</v>
      </c>
      <c r="B2815" s="13">
        <v>40836</v>
      </c>
      <c r="C2815" s="14">
        <v>0.9375</v>
      </c>
      <c r="D2815" s="13">
        <v>40836</v>
      </c>
      <c r="E2815" s="14">
        <v>19.8958333333334</v>
      </c>
      <c r="F2815" s="6">
        <f t="shared" ref="F2815:F2829" si="179">D2815+E2815-19</f>
        <v>40836.895833333336</v>
      </c>
      <c r="G2815" s="7">
        <v>2.9000000000000001E-2</v>
      </c>
      <c r="K2815" s="7">
        <v>2.9000000000000001E-2</v>
      </c>
      <c r="L2815" s="7">
        <f t="shared" si="178"/>
        <v>2.9000000000000004</v>
      </c>
      <c r="M2815" s="7">
        <f t="shared" si="177"/>
        <v>0.1251979119852728</v>
      </c>
    </row>
    <row r="2816" spans="1:13" x14ac:dyDescent="0.25">
      <c r="A2816" s="6">
        <v>40836.944444444445</v>
      </c>
      <c r="B2816" s="13">
        <v>40836</v>
      </c>
      <c r="C2816" s="14">
        <v>0.94444444444444453</v>
      </c>
      <c r="D2816" s="13">
        <v>40836</v>
      </c>
      <c r="E2816" s="14">
        <v>19.902777777777899</v>
      </c>
      <c r="F2816" s="6">
        <f t="shared" si="179"/>
        <v>40836.902777777781</v>
      </c>
      <c r="G2816" s="7">
        <v>2.9000000000000001E-2</v>
      </c>
      <c r="K2816" s="7">
        <v>2.9000000000000001E-2</v>
      </c>
      <c r="L2816" s="7">
        <f t="shared" si="178"/>
        <v>2.9000000000000004</v>
      </c>
      <c r="M2816" s="7">
        <f t="shared" si="177"/>
        <v>0.1251979119852728</v>
      </c>
    </row>
    <row r="2817" spans="1:13" x14ac:dyDescent="0.25">
      <c r="A2817" s="6">
        <v>40836.951388888891</v>
      </c>
      <c r="B2817" s="13">
        <v>40836</v>
      </c>
      <c r="C2817" s="14">
        <v>0.95138888888888884</v>
      </c>
      <c r="D2817" s="13">
        <v>40836</v>
      </c>
      <c r="E2817" s="14">
        <v>19.9097222222223</v>
      </c>
      <c r="F2817" s="6">
        <f t="shared" si="179"/>
        <v>40836.909722222219</v>
      </c>
      <c r="G2817" s="7">
        <v>2.9000000000000001E-2</v>
      </c>
      <c r="K2817" s="7">
        <v>2.9000000000000001E-2</v>
      </c>
      <c r="L2817" s="7">
        <f t="shared" si="178"/>
        <v>2.9000000000000004</v>
      </c>
      <c r="M2817" s="7">
        <f t="shared" si="177"/>
        <v>0.1251979119852728</v>
      </c>
    </row>
    <row r="2818" spans="1:13" x14ac:dyDescent="0.25">
      <c r="A2818" s="6">
        <v>40836.958333333336</v>
      </c>
      <c r="B2818" s="13">
        <v>40836</v>
      </c>
      <c r="C2818" s="14">
        <v>0.95833333333333337</v>
      </c>
      <c r="D2818" s="13">
        <v>40836</v>
      </c>
      <c r="E2818" s="14">
        <v>19.9166666666667</v>
      </c>
      <c r="F2818" s="6">
        <f t="shared" si="179"/>
        <v>40836.916666666664</v>
      </c>
      <c r="G2818" s="7">
        <v>2.9000000000000001E-2</v>
      </c>
      <c r="K2818" s="7">
        <v>2.9000000000000001E-2</v>
      </c>
      <c r="L2818" s="7">
        <f t="shared" si="178"/>
        <v>2.9000000000000004</v>
      </c>
      <c r="M2818" s="7">
        <f t="shared" si="177"/>
        <v>0.1251979119852728</v>
      </c>
    </row>
    <row r="2819" spans="1:13" x14ac:dyDescent="0.25">
      <c r="A2819" s="6">
        <v>40836.965277777781</v>
      </c>
      <c r="B2819" s="13">
        <v>40836</v>
      </c>
      <c r="C2819" s="14">
        <v>0.96527777777777779</v>
      </c>
      <c r="D2819" s="13">
        <v>40836</v>
      </c>
      <c r="E2819" s="14">
        <v>19.9236111111112</v>
      </c>
      <c r="F2819" s="6">
        <f t="shared" si="179"/>
        <v>40836.923611111109</v>
      </c>
      <c r="G2819" s="7">
        <v>2.9000000000000001E-2</v>
      </c>
      <c r="K2819" s="7">
        <v>2.9000000000000001E-2</v>
      </c>
      <c r="L2819" s="7">
        <f t="shared" si="178"/>
        <v>2.9000000000000004</v>
      </c>
      <c r="M2819" s="7">
        <f t="shared" ref="M2819:M2882" si="180">IF(L2819&lt;10.1,(0.011299*L2819^2.259),(0.00526*L2819^2.542))</f>
        <v>0.1251979119852728</v>
      </c>
    </row>
    <row r="2820" spans="1:13" x14ac:dyDescent="0.25">
      <c r="A2820" s="6">
        <v>40836.972222222219</v>
      </c>
      <c r="B2820" s="13">
        <v>40836</v>
      </c>
      <c r="C2820" s="14">
        <v>0.97222222222222221</v>
      </c>
      <c r="D2820" s="13">
        <v>40836</v>
      </c>
      <c r="E2820" s="14">
        <v>19.9305555555556</v>
      </c>
      <c r="F2820" s="6">
        <f t="shared" si="179"/>
        <v>40836.930555555555</v>
      </c>
      <c r="G2820" s="7">
        <v>2.9000000000000001E-2</v>
      </c>
      <c r="K2820" s="7">
        <v>2.9000000000000001E-2</v>
      </c>
      <c r="L2820" s="7">
        <f t="shared" si="178"/>
        <v>2.9000000000000004</v>
      </c>
      <c r="M2820" s="7">
        <f t="shared" si="180"/>
        <v>0.1251979119852728</v>
      </c>
    </row>
    <row r="2821" spans="1:13" x14ac:dyDescent="0.25">
      <c r="A2821" s="6">
        <v>40836.979166666664</v>
      </c>
      <c r="B2821" s="13">
        <v>40836</v>
      </c>
      <c r="C2821" s="14">
        <v>0.97916666666666663</v>
      </c>
      <c r="D2821" s="13">
        <v>40836</v>
      </c>
      <c r="E2821" s="14">
        <v>19.937500000000099</v>
      </c>
      <c r="F2821" s="6">
        <f t="shared" si="179"/>
        <v>40836.9375</v>
      </c>
      <c r="G2821" s="7">
        <v>2.9000000000000001E-2</v>
      </c>
      <c r="K2821" s="7">
        <v>2.9000000000000001E-2</v>
      </c>
      <c r="L2821" s="7">
        <f t="shared" ref="L2821:L2884" si="181">K2821*100</f>
        <v>2.9000000000000004</v>
      </c>
      <c r="M2821" s="7">
        <f t="shared" si="180"/>
        <v>0.1251979119852728</v>
      </c>
    </row>
    <row r="2822" spans="1:13" x14ac:dyDescent="0.25">
      <c r="A2822" s="6">
        <v>40836.986111111109</v>
      </c>
      <c r="B2822" s="13">
        <v>40836</v>
      </c>
      <c r="C2822" s="14">
        <v>0.98611111111111116</v>
      </c>
      <c r="D2822" s="13">
        <v>40836</v>
      </c>
      <c r="E2822" s="14">
        <v>19.9444444444445</v>
      </c>
      <c r="F2822" s="6">
        <f t="shared" si="179"/>
        <v>40836.944444444445</v>
      </c>
      <c r="G2822" s="7">
        <v>2.8000000000000001E-2</v>
      </c>
      <c r="K2822" s="7">
        <v>2.8000000000000001E-2</v>
      </c>
      <c r="L2822" s="7">
        <f t="shared" si="181"/>
        <v>2.8000000000000003</v>
      </c>
      <c r="M2822" s="7">
        <f t="shared" si="180"/>
        <v>0.11565648825824049</v>
      </c>
    </row>
    <row r="2823" spans="1:13" x14ac:dyDescent="0.25">
      <c r="A2823" s="6">
        <v>40836.993055555555</v>
      </c>
      <c r="B2823" s="13">
        <v>40836</v>
      </c>
      <c r="C2823" s="14">
        <v>0.99305555555555547</v>
      </c>
      <c r="D2823" s="13">
        <v>40836</v>
      </c>
      <c r="E2823" s="14">
        <v>19.951388888888999</v>
      </c>
      <c r="F2823" s="6">
        <f t="shared" si="179"/>
        <v>40836.951388888891</v>
      </c>
      <c r="G2823" s="7">
        <v>2.8000000000000001E-2</v>
      </c>
      <c r="K2823" s="7">
        <v>2.8000000000000001E-2</v>
      </c>
      <c r="L2823" s="7">
        <f t="shared" si="181"/>
        <v>2.8000000000000003</v>
      </c>
      <c r="M2823" s="7">
        <f t="shared" si="180"/>
        <v>0.11565648825824049</v>
      </c>
    </row>
    <row r="2824" spans="1:13" x14ac:dyDescent="0.25">
      <c r="A2824" s="6">
        <v>40837</v>
      </c>
      <c r="B2824" s="13">
        <v>40837</v>
      </c>
      <c r="C2824" s="14">
        <v>0</v>
      </c>
      <c r="D2824" s="13">
        <v>40836</v>
      </c>
      <c r="E2824" s="14">
        <v>19.9583333333334</v>
      </c>
      <c r="F2824" s="6">
        <f t="shared" si="179"/>
        <v>40836.958333333336</v>
      </c>
      <c r="G2824" s="7">
        <v>2.8000000000000001E-2</v>
      </c>
      <c r="K2824" s="7">
        <v>2.8000000000000001E-2</v>
      </c>
      <c r="L2824" s="7">
        <f t="shared" si="181"/>
        <v>2.8000000000000003</v>
      </c>
      <c r="M2824" s="7">
        <f t="shared" si="180"/>
        <v>0.11565648825824049</v>
      </c>
    </row>
    <row r="2825" spans="1:13" x14ac:dyDescent="0.25">
      <c r="A2825" s="6">
        <v>40837.006944444445</v>
      </c>
      <c r="B2825" s="13">
        <v>40837</v>
      </c>
      <c r="C2825" s="14">
        <v>6.9444444444444441E-3</v>
      </c>
      <c r="D2825" s="13">
        <v>40836</v>
      </c>
      <c r="E2825" s="14">
        <v>19.965277777777899</v>
      </c>
      <c r="F2825" s="6">
        <f t="shared" si="179"/>
        <v>40836.965277777781</v>
      </c>
      <c r="G2825" s="7">
        <v>2.8000000000000001E-2</v>
      </c>
      <c r="K2825" s="7">
        <v>2.8000000000000001E-2</v>
      </c>
      <c r="L2825" s="7">
        <f t="shared" si="181"/>
        <v>2.8000000000000003</v>
      </c>
      <c r="M2825" s="7">
        <f t="shared" si="180"/>
        <v>0.11565648825824049</v>
      </c>
    </row>
    <row r="2826" spans="1:13" x14ac:dyDescent="0.25">
      <c r="A2826" s="6">
        <v>40837.013888888891</v>
      </c>
      <c r="B2826" s="13">
        <v>40837</v>
      </c>
      <c r="C2826" s="14">
        <v>1.3888888888888888E-2</v>
      </c>
      <c r="D2826" s="13">
        <v>40836</v>
      </c>
      <c r="E2826" s="14">
        <v>19.9722222222223</v>
      </c>
      <c r="F2826" s="6">
        <f t="shared" si="179"/>
        <v>40836.972222222219</v>
      </c>
      <c r="G2826" s="7">
        <v>2.8000000000000001E-2</v>
      </c>
      <c r="K2826" s="7">
        <v>2.8000000000000001E-2</v>
      </c>
      <c r="L2826" s="7">
        <f t="shared" si="181"/>
        <v>2.8000000000000003</v>
      </c>
      <c r="M2826" s="7">
        <f t="shared" si="180"/>
        <v>0.11565648825824049</v>
      </c>
    </row>
    <row r="2827" spans="1:13" x14ac:dyDescent="0.25">
      <c r="A2827" s="6">
        <v>40837.020833333336</v>
      </c>
      <c r="B2827" s="13">
        <v>40837</v>
      </c>
      <c r="C2827" s="14">
        <v>2.0833333333333332E-2</v>
      </c>
      <c r="D2827" s="13">
        <v>40836</v>
      </c>
      <c r="E2827" s="14">
        <v>19.9791666666667</v>
      </c>
      <c r="F2827" s="6">
        <f t="shared" si="179"/>
        <v>40836.979166666664</v>
      </c>
      <c r="G2827" s="7">
        <v>2.8000000000000001E-2</v>
      </c>
      <c r="K2827" s="7">
        <v>2.8000000000000001E-2</v>
      </c>
      <c r="L2827" s="7">
        <f t="shared" si="181"/>
        <v>2.8000000000000003</v>
      </c>
      <c r="M2827" s="7">
        <f t="shared" si="180"/>
        <v>0.11565648825824049</v>
      </c>
    </row>
    <row r="2828" spans="1:13" x14ac:dyDescent="0.25">
      <c r="A2828" s="6">
        <v>40837.027777777781</v>
      </c>
      <c r="B2828" s="13">
        <v>40837</v>
      </c>
      <c r="C2828" s="14">
        <v>2.7777777777777776E-2</v>
      </c>
      <c r="D2828" s="13">
        <v>40836</v>
      </c>
      <c r="E2828" s="14">
        <v>19.9861111111112</v>
      </c>
      <c r="F2828" s="6">
        <f t="shared" si="179"/>
        <v>40836.986111111109</v>
      </c>
      <c r="G2828" s="7">
        <v>2.8000000000000001E-2</v>
      </c>
      <c r="K2828" s="7">
        <v>2.8000000000000001E-2</v>
      </c>
      <c r="L2828" s="7">
        <f t="shared" si="181"/>
        <v>2.8000000000000003</v>
      </c>
      <c r="M2828" s="7">
        <f t="shared" si="180"/>
        <v>0.11565648825824049</v>
      </c>
    </row>
    <row r="2829" spans="1:13" x14ac:dyDescent="0.25">
      <c r="A2829" s="6">
        <v>40837.034722222219</v>
      </c>
      <c r="B2829" s="13">
        <v>40837</v>
      </c>
      <c r="C2829" s="14">
        <v>3.4722222222222224E-2</v>
      </c>
      <c r="D2829" s="13">
        <v>40836</v>
      </c>
      <c r="E2829" s="14">
        <v>19.9930555555556</v>
      </c>
      <c r="F2829" s="6">
        <f t="shared" si="179"/>
        <v>40836.993055555555</v>
      </c>
      <c r="G2829" s="7">
        <v>2.8000000000000001E-2</v>
      </c>
      <c r="K2829" s="7">
        <v>2.8000000000000001E-2</v>
      </c>
      <c r="L2829" s="7">
        <f t="shared" si="181"/>
        <v>2.8000000000000003</v>
      </c>
      <c r="M2829" s="7">
        <f t="shared" si="180"/>
        <v>0.11565648825824049</v>
      </c>
    </row>
    <row r="2830" spans="1:13" x14ac:dyDescent="0.25">
      <c r="A2830" s="6">
        <v>40837.041666666664</v>
      </c>
      <c r="B2830" s="13">
        <v>40837</v>
      </c>
      <c r="C2830" s="14">
        <v>4.1666666666666664E-2</v>
      </c>
      <c r="D2830" s="13">
        <v>40837</v>
      </c>
      <c r="E2830" s="14">
        <v>20.000000000000099</v>
      </c>
      <c r="F2830" s="6">
        <f>D2830+E2830-20</f>
        <v>40837</v>
      </c>
      <c r="G2830" s="7">
        <v>2.8000000000000001E-2</v>
      </c>
      <c r="K2830" s="7">
        <v>2.8000000000000001E-2</v>
      </c>
      <c r="L2830" s="7">
        <f t="shared" si="181"/>
        <v>2.8000000000000003</v>
      </c>
      <c r="M2830" s="7">
        <f t="shared" si="180"/>
        <v>0.11565648825824049</v>
      </c>
    </row>
    <row r="2831" spans="1:13" x14ac:dyDescent="0.25">
      <c r="A2831" s="6">
        <v>40837.048611111109</v>
      </c>
      <c r="B2831" s="13">
        <v>40837</v>
      </c>
      <c r="C2831" s="14">
        <v>4.8611111111111112E-2</v>
      </c>
      <c r="D2831" s="13">
        <v>40837</v>
      </c>
      <c r="E2831" s="14">
        <v>20.0069444444445</v>
      </c>
      <c r="F2831" s="6">
        <f>D2831+E2831-20</f>
        <v>40837.006944444445</v>
      </c>
      <c r="G2831" s="7">
        <v>2.8000000000000001E-2</v>
      </c>
      <c r="K2831" s="7">
        <v>2.8000000000000001E-2</v>
      </c>
      <c r="L2831" s="7">
        <f t="shared" si="181"/>
        <v>2.8000000000000003</v>
      </c>
      <c r="M2831" s="7">
        <f t="shared" si="180"/>
        <v>0.11565648825824049</v>
      </c>
    </row>
    <row r="2832" spans="1:13" x14ac:dyDescent="0.25">
      <c r="A2832" s="6">
        <v>40837.055555555555</v>
      </c>
      <c r="B2832" s="13">
        <v>40837</v>
      </c>
      <c r="C2832" s="14">
        <v>5.5555555555555552E-2</v>
      </c>
      <c r="D2832" s="13">
        <v>40837</v>
      </c>
      <c r="E2832" s="14">
        <v>20.013888888888999</v>
      </c>
      <c r="F2832" s="6">
        <f t="shared" ref="F2832:F2895" si="182">D2832+E2832-20</f>
        <v>40837.013888888891</v>
      </c>
      <c r="G2832" s="7">
        <v>2.8000000000000001E-2</v>
      </c>
      <c r="K2832" s="7">
        <v>2.8000000000000001E-2</v>
      </c>
      <c r="L2832" s="7">
        <f t="shared" si="181"/>
        <v>2.8000000000000003</v>
      </c>
      <c r="M2832" s="7">
        <f t="shared" si="180"/>
        <v>0.11565648825824049</v>
      </c>
    </row>
    <row r="2833" spans="1:13" x14ac:dyDescent="0.25">
      <c r="A2833" s="6">
        <v>40837.0625</v>
      </c>
      <c r="B2833" s="13">
        <v>40837</v>
      </c>
      <c r="C2833" s="14">
        <v>6.25E-2</v>
      </c>
      <c r="D2833" s="13">
        <v>40837</v>
      </c>
      <c r="E2833" s="14">
        <v>20.0208333333334</v>
      </c>
      <c r="F2833" s="6">
        <f t="shared" si="182"/>
        <v>40837.020833333336</v>
      </c>
      <c r="G2833" s="7">
        <v>2.8000000000000001E-2</v>
      </c>
      <c r="K2833" s="7">
        <v>2.8000000000000001E-2</v>
      </c>
      <c r="L2833" s="7">
        <f t="shared" si="181"/>
        <v>2.8000000000000003</v>
      </c>
      <c r="M2833" s="7">
        <f t="shared" si="180"/>
        <v>0.11565648825824049</v>
      </c>
    </row>
    <row r="2834" spans="1:13" x14ac:dyDescent="0.25">
      <c r="A2834" s="6">
        <v>40837.069444444445</v>
      </c>
      <c r="B2834" s="13">
        <v>40837</v>
      </c>
      <c r="C2834" s="14">
        <v>6.9444444444444434E-2</v>
      </c>
      <c r="D2834" s="13">
        <v>40837</v>
      </c>
      <c r="E2834" s="14">
        <v>20.027777777777899</v>
      </c>
      <c r="F2834" s="6">
        <f t="shared" si="182"/>
        <v>40837.027777777781</v>
      </c>
      <c r="G2834" s="7">
        <v>2.8000000000000001E-2</v>
      </c>
      <c r="K2834" s="7">
        <v>2.8000000000000001E-2</v>
      </c>
      <c r="L2834" s="7">
        <f t="shared" si="181"/>
        <v>2.8000000000000003</v>
      </c>
      <c r="M2834" s="7">
        <f t="shared" si="180"/>
        <v>0.11565648825824049</v>
      </c>
    </row>
    <row r="2835" spans="1:13" x14ac:dyDescent="0.25">
      <c r="A2835" s="6">
        <v>40837.076388888891</v>
      </c>
      <c r="B2835" s="13">
        <v>40837</v>
      </c>
      <c r="C2835" s="14">
        <v>7.6388888888888895E-2</v>
      </c>
      <c r="D2835" s="13">
        <v>40837</v>
      </c>
      <c r="E2835" s="14">
        <v>20.0347222222223</v>
      </c>
      <c r="F2835" s="6">
        <f t="shared" si="182"/>
        <v>40837.034722222219</v>
      </c>
      <c r="G2835" s="7">
        <v>2.8000000000000001E-2</v>
      </c>
      <c r="K2835" s="7">
        <v>2.8000000000000001E-2</v>
      </c>
      <c r="L2835" s="7">
        <f t="shared" si="181"/>
        <v>2.8000000000000003</v>
      </c>
      <c r="M2835" s="7">
        <f t="shared" si="180"/>
        <v>0.11565648825824049</v>
      </c>
    </row>
    <row r="2836" spans="1:13" x14ac:dyDescent="0.25">
      <c r="A2836" s="6">
        <v>40837.083333333336</v>
      </c>
      <c r="B2836" s="13">
        <v>40837</v>
      </c>
      <c r="C2836" s="14">
        <v>8.3333333333333329E-2</v>
      </c>
      <c r="D2836" s="13">
        <v>40837</v>
      </c>
      <c r="E2836" s="14">
        <v>20.0416666666667</v>
      </c>
      <c r="F2836" s="6">
        <f t="shared" si="182"/>
        <v>40837.041666666664</v>
      </c>
      <c r="G2836" s="7">
        <v>2.8000000000000001E-2</v>
      </c>
      <c r="K2836" s="7">
        <v>2.8000000000000001E-2</v>
      </c>
      <c r="L2836" s="7">
        <f t="shared" si="181"/>
        <v>2.8000000000000003</v>
      </c>
      <c r="M2836" s="7">
        <f t="shared" si="180"/>
        <v>0.11565648825824049</v>
      </c>
    </row>
    <row r="2837" spans="1:13" x14ac:dyDescent="0.25">
      <c r="A2837" s="6">
        <v>40837.090277777781</v>
      </c>
      <c r="B2837" s="13">
        <v>40837</v>
      </c>
      <c r="C2837" s="14">
        <v>9.0277777777777776E-2</v>
      </c>
      <c r="D2837" s="13">
        <v>40837</v>
      </c>
      <c r="E2837" s="14">
        <v>20.0486111111112</v>
      </c>
      <c r="F2837" s="6">
        <f t="shared" si="182"/>
        <v>40837.048611111109</v>
      </c>
      <c r="G2837" s="7">
        <v>2.8000000000000001E-2</v>
      </c>
      <c r="K2837" s="7">
        <v>2.8000000000000001E-2</v>
      </c>
      <c r="L2837" s="7">
        <f t="shared" si="181"/>
        <v>2.8000000000000003</v>
      </c>
      <c r="M2837" s="7">
        <f t="shared" si="180"/>
        <v>0.11565648825824049</v>
      </c>
    </row>
    <row r="2838" spans="1:13" x14ac:dyDescent="0.25">
      <c r="A2838" s="6">
        <v>40837.097222222219</v>
      </c>
      <c r="B2838" s="13">
        <v>40837</v>
      </c>
      <c r="C2838" s="14">
        <v>9.7222222222222224E-2</v>
      </c>
      <c r="D2838" s="13">
        <v>40837</v>
      </c>
      <c r="E2838" s="14">
        <v>20.0555555555556</v>
      </c>
      <c r="F2838" s="6">
        <f t="shared" si="182"/>
        <v>40837.055555555555</v>
      </c>
      <c r="G2838" s="7">
        <v>2.8000000000000001E-2</v>
      </c>
      <c r="K2838" s="7">
        <v>2.8000000000000001E-2</v>
      </c>
      <c r="L2838" s="7">
        <f t="shared" si="181"/>
        <v>2.8000000000000003</v>
      </c>
      <c r="M2838" s="7">
        <f t="shared" si="180"/>
        <v>0.11565648825824049</v>
      </c>
    </row>
    <row r="2839" spans="1:13" x14ac:dyDescent="0.25">
      <c r="A2839" s="6">
        <v>40837.104166666664</v>
      </c>
      <c r="B2839" s="13">
        <v>40837</v>
      </c>
      <c r="C2839" s="14">
        <v>0.10416666666666667</v>
      </c>
      <c r="D2839" s="13">
        <v>40837</v>
      </c>
      <c r="E2839" s="14">
        <v>20.062500000000099</v>
      </c>
      <c r="F2839" s="6">
        <f t="shared" si="182"/>
        <v>40837.0625</v>
      </c>
      <c r="G2839" s="7">
        <v>2.8000000000000001E-2</v>
      </c>
      <c r="K2839" s="7">
        <v>2.8000000000000001E-2</v>
      </c>
      <c r="L2839" s="7">
        <f t="shared" si="181"/>
        <v>2.8000000000000003</v>
      </c>
      <c r="M2839" s="7">
        <f t="shared" si="180"/>
        <v>0.11565648825824049</v>
      </c>
    </row>
    <row r="2840" spans="1:13" x14ac:dyDescent="0.25">
      <c r="A2840" s="6">
        <v>40837.111111111109</v>
      </c>
      <c r="B2840" s="13">
        <v>40837</v>
      </c>
      <c r="C2840" s="14">
        <v>0.1111111111111111</v>
      </c>
      <c r="D2840" s="13">
        <v>40837</v>
      </c>
      <c r="E2840" s="14">
        <v>20.0694444444445</v>
      </c>
      <c r="F2840" s="6">
        <f t="shared" si="182"/>
        <v>40837.069444444445</v>
      </c>
      <c r="G2840" s="7">
        <v>2.8000000000000001E-2</v>
      </c>
      <c r="K2840" s="7">
        <v>2.8000000000000001E-2</v>
      </c>
      <c r="L2840" s="7">
        <f t="shared" si="181"/>
        <v>2.8000000000000003</v>
      </c>
      <c r="M2840" s="7">
        <f t="shared" si="180"/>
        <v>0.11565648825824049</v>
      </c>
    </row>
    <row r="2841" spans="1:13" x14ac:dyDescent="0.25">
      <c r="A2841" s="6">
        <v>40837.118055555555</v>
      </c>
      <c r="B2841" s="13">
        <v>40837</v>
      </c>
      <c r="C2841" s="14">
        <v>0.11805555555555557</v>
      </c>
      <c r="D2841" s="13">
        <v>40837</v>
      </c>
      <c r="E2841" s="14">
        <v>20.076388888888999</v>
      </c>
      <c r="F2841" s="6">
        <f t="shared" si="182"/>
        <v>40837.076388888891</v>
      </c>
      <c r="G2841" s="7">
        <v>2.8000000000000001E-2</v>
      </c>
      <c r="K2841" s="7">
        <v>2.8000000000000001E-2</v>
      </c>
      <c r="L2841" s="7">
        <f t="shared" si="181"/>
        <v>2.8000000000000003</v>
      </c>
      <c r="M2841" s="7">
        <f t="shared" si="180"/>
        <v>0.11565648825824049</v>
      </c>
    </row>
    <row r="2842" spans="1:13" x14ac:dyDescent="0.25">
      <c r="A2842" s="6">
        <v>40837.125</v>
      </c>
      <c r="B2842" s="13">
        <v>40837</v>
      </c>
      <c r="C2842" s="14">
        <v>0.125</v>
      </c>
      <c r="D2842" s="13">
        <v>40837</v>
      </c>
      <c r="E2842" s="14">
        <v>20.0833333333334</v>
      </c>
      <c r="F2842" s="6">
        <f t="shared" si="182"/>
        <v>40837.083333333336</v>
      </c>
      <c r="G2842" s="7">
        <v>2.8000000000000001E-2</v>
      </c>
      <c r="K2842" s="7">
        <v>2.8000000000000001E-2</v>
      </c>
      <c r="L2842" s="7">
        <f t="shared" si="181"/>
        <v>2.8000000000000003</v>
      </c>
      <c r="M2842" s="7">
        <f t="shared" si="180"/>
        <v>0.11565648825824049</v>
      </c>
    </row>
    <row r="2843" spans="1:13" x14ac:dyDescent="0.25">
      <c r="A2843" s="6">
        <v>40837.131944444445</v>
      </c>
      <c r="B2843" s="13">
        <v>40837</v>
      </c>
      <c r="C2843" s="14">
        <v>0.13194444444444445</v>
      </c>
      <c r="D2843" s="13">
        <v>40837</v>
      </c>
      <c r="E2843" s="14">
        <v>20.090277777777899</v>
      </c>
      <c r="F2843" s="6">
        <f t="shared" si="182"/>
        <v>40837.090277777781</v>
      </c>
      <c r="G2843" s="7">
        <v>2.8000000000000001E-2</v>
      </c>
      <c r="K2843" s="7">
        <v>2.8000000000000001E-2</v>
      </c>
      <c r="L2843" s="7">
        <f t="shared" si="181"/>
        <v>2.8000000000000003</v>
      </c>
      <c r="M2843" s="7">
        <f t="shared" si="180"/>
        <v>0.11565648825824049</v>
      </c>
    </row>
    <row r="2844" spans="1:13" x14ac:dyDescent="0.25">
      <c r="A2844" s="6">
        <v>40837.138888888891</v>
      </c>
      <c r="B2844" s="13">
        <v>40837</v>
      </c>
      <c r="C2844" s="14">
        <v>0.1388888888888889</v>
      </c>
      <c r="D2844" s="13">
        <v>40837</v>
      </c>
      <c r="E2844" s="14">
        <v>20.0972222222223</v>
      </c>
      <c r="F2844" s="6">
        <f t="shared" si="182"/>
        <v>40837.097222222219</v>
      </c>
      <c r="G2844" s="7">
        <v>2.8000000000000001E-2</v>
      </c>
      <c r="K2844" s="7">
        <v>2.8000000000000001E-2</v>
      </c>
      <c r="L2844" s="7">
        <f t="shared" si="181"/>
        <v>2.8000000000000003</v>
      </c>
      <c r="M2844" s="7">
        <f t="shared" si="180"/>
        <v>0.11565648825824049</v>
      </c>
    </row>
    <row r="2845" spans="1:13" x14ac:dyDescent="0.25">
      <c r="A2845" s="6">
        <v>40837.145833333336</v>
      </c>
      <c r="B2845" s="13">
        <v>40837</v>
      </c>
      <c r="C2845" s="14">
        <v>0.14583333333333334</v>
      </c>
      <c r="D2845" s="13">
        <v>40837</v>
      </c>
      <c r="E2845" s="14">
        <v>20.1041666666667</v>
      </c>
      <c r="F2845" s="6">
        <f t="shared" si="182"/>
        <v>40837.104166666664</v>
      </c>
      <c r="G2845" s="7">
        <v>2.8000000000000001E-2</v>
      </c>
      <c r="K2845" s="7">
        <v>2.8000000000000001E-2</v>
      </c>
      <c r="L2845" s="7">
        <f t="shared" si="181"/>
        <v>2.8000000000000003</v>
      </c>
      <c r="M2845" s="7">
        <f t="shared" si="180"/>
        <v>0.11565648825824049</v>
      </c>
    </row>
    <row r="2846" spans="1:13" x14ac:dyDescent="0.25">
      <c r="A2846" s="6">
        <v>40837.152777777781</v>
      </c>
      <c r="B2846" s="13">
        <v>40837</v>
      </c>
      <c r="C2846" s="14">
        <v>0.15277777777777776</v>
      </c>
      <c r="D2846" s="13">
        <v>40837</v>
      </c>
      <c r="E2846" s="14">
        <v>20.1111111111112</v>
      </c>
      <c r="F2846" s="6">
        <f t="shared" si="182"/>
        <v>40837.111111111109</v>
      </c>
      <c r="G2846" s="7">
        <v>2.8000000000000001E-2</v>
      </c>
      <c r="K2846" s="7">
        <v>2.8000000000000001E-2</v>
      </c>
      <c r="L2846" s="7">
        <f t="shared" si="181"/>
        <v>2.8000000000000003</v>
      </c>
      <c r="M2846" s="7">
        <f t="shared" si="180"/>
        <v>0.11565648825824049</v>
      </c>
    </row>
    <row r="2847" spans="1:13" x14ac:dyDescent="0.25">
      <c r="A2847" s="6">
        <v>40837.159722222219</v>
      </c>
      <c r="B2847" s="13">
        <v>40837</v>
      </c>
      <c r="C2847" s="14">
        <v>0.15972222222222224</v>
      </c>
      <c r="D2847" s="13">
        <v>40837</v>
      </c>
      <c r="E2847" s="14">
        <v>20.1180555555556</v>
      </c>
      <c r="F2847" s="6">
        <f t="shared" si="182"/>
        <v>40837.118055555555</v>
      </c>
      <c r="G2847" s="7">
        <v>2.8000000000000001E-2</v>
      </c>
      <c r="K2847" s="7">
        <v>2.8000000000000001E-2</v>
      </c>
      <c r="L2847" s="7">
        <f t="shared" si="181"/>
        <v>2.8000000000000003</v>
      </c>
      <c r="M2847" s="7">
        <f t="shared" si="180"/>
        <v>0.11565648825824049</v>
      </c>
    </row>
    <row r="2848" spans="1:13" x14ac:dyDescent="0.25">
      <c r="A2848" s="6">
        <v>40837.166666666664</v>
      </c>
      <c r="B2848" s="13">
        <v>40837</v>
      </c>
      <c r="C2848" s="14">
        <v>0.16666666666666666</v>
      </c>
      <c r="D2848" s="13">
        <v>40837</v>
      </c>
      <c r="E2848" s="14">
        <v>20.125000000000099</v>
      </c>
      <c r="F2848" s="6">
        <f t="shared" si="182"/>
        <v>40837.125</v>
      </c>
      <c r="G2848" s="7">
        <v>2.8000000000000001E-2</v>
      </c>
      <c r="K2848" s="7">
        <v>2.8000000000000001E-2</v>
      </c>
      <c r="L2848" s="7">
        <f t="shared" si="181"/>
        <v>2.8000000000000003</v>
      </c>
      <c r="M2848" s="7">
        <f t="shared" si="180"/>
        <v>0.11565648825824049</v>
      </c>
    </row>
    <row r="2849" spans="1:13" x14ac:dyDescent="0.25">
      <c r="A2849" s="6">
        <v>40837.173611111109</v>
      </c>
      <c r="B2849" s="13">
        <v>40837</v>
      </c>
      <c r="C2849" s="14">
        <v>0.17361111111111113</v>
      </c>
      <c r="D2849" s="13">
        <v>40837</v>
      </c>
      <c r="E2849" s="14">
        <v>20.1319444444445</v>
      </c>
      <c r="F2849" s="6">
        <f t="shared" si="182"/>
        <v>40837.131944444445</v>
      </c>
      <c r="G2849" s="7">
        <v>2.8000000000000001E-2</v>
      </c>
      <c r="K2849" s="7">
        <v>2.8000000000000001E-2</v>
      </c>
      <c r="L2849" s="7">
        <f t="shared" si="181"/>
        <v>2.8000000000000003</v>
      </c>
      <c r="M2849" s="7">
        <f t="shared" si="180"/>
        <v>0.11565648825824049</v>
      </c>
    </row>
    <row r="2850" spans="1:13" x14ac:dyDescent="0.25">
      <c r="A2850" s="6">
        <v>40837.180555555555</v>
      </c>
      <c r="B2850" s="13">
        <v>40837</v>
      </c>
      <c r="C2850" s="14">
        <v>0.18055555555555555</v>
      </c>
      <c r="D2850" s="13">
        <v>40837</v>
      </c>
      <c r="E2850" s="14">
        <v>20.138888888888999</v>
      </c>
      <c r="F2850" s="6">
        <f t="shared" si="182"/>
        <v>40837.138888888891</v>
      </c>
      <c r="G2850" s="7">
        <v>2.8000000000000001E-2</v>
      </c>
      <c r="K2850" s="7">
        <v>2.8000000000000001E-2</v>
      </c>
      <c r="L2850" s="7">
        <f t="shared" si="181"/>
        <v>2.8000000000000003</v>
      </c>
      <c r="M2850" s="7">
        <f t="shared" si="180"/>
        <v>0.11565648825824049</v>
      </c>
    </row>
    <row r="2851" spans="1:13" x14ac:dyDescent="0.25">
      <c r="A2851" s="6">
        <v>40837.1875</v>
      </c>
      <c r="B2851" s="13">
        <v>40837</v>
      </c>
      <c r="C2851" s="14">
        <v>0.1875</v>
      </c>
      <c r="D2851" s="13">
        <v>40837</v>
      </c>
      <c r="E2851" s="14">
        <v>20.1458333333334</v>
      </c>
      <c r="F2851" s="6">
        <f t="shared" si="182"/>
        <v>40837.145833333336</v>
      </c>
      <c r="G2851" s="7">
        <v>2.7E-2</v>
      </c>
      <c r="K2851" s="7">
        <v>2.7E-2</v>
      </c>
      <c r="L2851" s="7">
        <f t="shared" si="181"/>
        <v>2.7</v>
      </c>
      <c r="M2851" s="7">
        <f t="shared" si="180"/>
        <v>0.10653461773179985</v>
      </c>
    </row>
    <row r="2852" spans="1:13" x14ac:dyDescent="0.25">
      <c r="A2852" s="6">
        <v>40837.194444444445</v>
      </c>
      <c r="B2852" s="13">
        <v>40837</v>
      </c>
      <c r="C2852" s="14">
        <v>0.19444444444444445</v>
      </c>
      <c r="D2852" s="13">
        <v>40837</v>
      </c>
      <c r="E2852" s="14">
        <v>20.152777777777899</v>
      </c>
      <c r="F2852" s="6">
        <f t="shared" si="182"/>
        <v>40837.152777777781</v>
      </c>
      <c r="G2852" s="7">
        <v>2.7E-2</v>
      </c>
      <c r="K2852" s="7">
        <v>2.7E-2</v>
      </c>
      <c r="L2852" s="7">
        <f t="shared" si="181"/>
        <v>2.7</v>
      </c>
      <c r="M2852" s="7">
        <f t="shared" si="180"/>
        <v>0.10653461773179985</v>
      </c>
    </row>
    <row r="2853" spans="1:13" x14ac:dyDescent="0.25">
      <c r="A2853" s="6">
        <v>40837.201388888891</v>
      </c>
      <c r="B2853" s="13">
        <v>40837</v>
      </c>
      <c r="C2853" s="14">
        <v>0.20138888888888887</v>
      </c>
      <c r="D2853" s="13">
        <v>40837</v>
      </c>
      <c r="E2853" s="14">
        <v>20.1597222222223</v>
      </c>
      <c r="F2853" s="6">
        <f t="shared" si="182"/>
        <v>40837.159722222219</v>
      </c>
      <c r="G2853" s="7">
        <v>2.7E-2</v>
      </c>
      <c r="K2853" s="7">
        <v>2.7E-2</v>
      </c>
      <c r="L2853" s="7">
        <f t="shared" si="181"/>
        <v>2.7</v>
      </c>
      <c r="M2853" s="7">
        <f t="shared" si="180"/>
        <v>0.10653461773179985</v>
      </c>
    </row>
    <row r="2854" spans="1:13" x14ac:dyDescent="0.25">
      <c r="A2854" s="6">
        <v>40837.208333333336</v>
      </c>
      <c r="B2854" s="13">
        <v>40837</v>
      </c>
      <c r="C2854" s="14">
        <v>0.20833333333333334</v>
      </c>
      <c r="D2854" s="13">
        <v>40837</v>
      </c>
      <c r="E2854" s="14">
        <v>20.1666666666667</v>
      </c>
      <c r="F2854" s="6">
        <f t="shared" si="182"/>
        <v>40837.166666666664</v>
      </c>
      <c r="G2854" s="7">
        <v>2.7E-2</v>
      </c>
      <c r="K2854" s="7">
        <v>2.7E-2</v>
      </c>
      <c r="L2854" s="7">
        <f t="shared" si="181"/>
        <v>2.7</v>
      </c>
      <c r="M2854" s="7">
        <f t="shared" si="180"/>
        <v>0.10653461773179985</v>
      </c>
    </row>
    <row r="2855" spans="1:13" x14ac:dyDescent="0.25">
      <c r="A2855" s="6">
        <v>40837.215277777781</v>
      </c>
      <c r="B2855" s="13">
        <v>40837</v>
      </c>
      <c r="C2855" s="14">
        <v>0.21527777777777779</v>
      </c>
      <c r="D2855" s="13">
        <v>40837</v>
      </c>
      <c r="E2855" s="14">
        <v>20.1736111111112</v>
      </c>
      <c r="F2855" s="6">
        <f t="shared" si="182"/>
        <v>40837.173611111109</v>
      </c>
      <c r="G2855" s="7">
        <v>2.7E-2</v>
      </c>
      <c r="K2855" s="7">
        <v>2.7E-2</v>
      </c>
      <c r="L2855" s="7">
        <f t="shared" si="181"/>
        <v>2.7</v>
      </c>
      <c r="M2855" s="7">
        <f t="shared" si="180"/>
        <v>0.10653461773179985</v>
      </c>
    </row>
    <row r="2856" spans="1:13" x14ac:dyDescent="0.25">
      <c r="A2856" s="6">
        <v>40837.222222222219</v>
      </c>
      <c r="B2856" s="13">
        <v>40837</v>
      </c>
      <c r="C2856" s="14">
        <v>0.22222222222222221</v>
      </c>
      <c r="D2856" s="13">
        <v>40837</v>
      </c>
      <c r="E2856" s="14">
        <v>20.1805555555556</v>
      </c>
      <c r="F2856" s="6">
        <f t="shared" si="182"/>
        <v>40837.180555555555</v>
      </c>
      <c r="G2856" s="7">
        <v>2.7E-2</v>
      </c>
      <c r="K2856" s="7">
        <v>2.7E-2</v>
      </c>
      <c r="L2856" s="7">
        <f t="shared" si="181"/>
        <v>2.7</v>
      </c>
      <c r="M2856" s="7">
        <f t="shared" si="180"/>
        <v>0.10653461773179985</v>
      </c>
    </row>
    <row r="2857" spans="1:13" x14ac:dyDescent="0.25">
      <c r="A2857" s="6">
        <v>40837.229166666664</v>
      </c>
      <c r="B2857" s="13">
        <v>40837</v>
      </c>
      <c r="C2857" s="14">
        <v>0.22916666666666666</v>
      </c>
      <c r="D2857" s="13">
        <v>40837</v>
      </c>
      <c r="E2857" s="14">
        <v>20.187500000000099</v>
      </c>
      <c r="F2857" s="6">
        <f t="shared" si="182"/>
        <v>40837.1875</v>
      </c>
      <c r="G2857" s="7">
        <v>2.7E-2</v>
      </c>
      <c r="K2857" s="7">
        <v>2.7E-2</v>
      </c>
      <c r="L2857" s="7">
        <f t="shared" si="181"/>
        <v>2.7</v>
      </c>
      <c r="M2857" s="7">
        <f t="shared" si="180"/>
        <v>0.10653461773179985</v>
      </c>
    </row>
    <row r="2858" spans="1:13" x14ac:dyDescent="0.25">
      <c r="A2858" s="6">
        <v>40837.236111111109</v>
      </c>
      <c r="B2858" s="13">
        <v>40837</v>
      </c>
      <c r="C2858" s="14">
        <v>0.23611111111111113</v>
      </c>
      <c r="D2858" s="13">
        <v>40837</v>
      </c>
      <c r="E2858" s="14">
        <v>20.1944444444445</v>
      </c>
      <c r="F2858" s="6">
        <f t="shared" si="182"/>
        <v>40837.194444444445</v>
      </c>
      <c r="G2858" s="7">
        <v>2.7E-2</v>
      </c>
      <c r="K2858" s="7">
        <v>2.7E-2</v>
      </c>
      <c r="L2858" s="7">
        <f t="shared" si="181"/>
        <v>2.7</v>
      </c>
      <c r="M2858" s="7">
        <f t="shared" si="180"/>
        <v>0.10653461773179985</v>
      </c>
    </row>
    <row r="2859" spans="1:13" x14ac:dyDescent="0.25">
      <c r="A2859" s="6">
        <v>40837.243055555555</v>
      </c>
      <c r="B2859" s="13">
        <v>40837</v>
      </c>
      <c r="C2859" s="14">
        <v>0.24305555555555555</v>
      </c>
      <c r="D2859" s="13">
        <v>40837</v>
      </c>
      <c r="E2859" s="14">
        <v>20.201388888888999</v>
      </c>
      <c r="F2859" s="6">
        <f t="shared" si="182"/>
        <v>40837.201388888891</v>
      </c>
      <c r="G2859" s="7">
        <v>2.7E-2</v>
      </c>
      <c r="K2859" s="7">
        <v>2.7E-2</v>
      </c>
      <c r="L2859" s="7">
        <f t="shared" si="181"/>
        <v>2.7</v>
      </c>
      <c r="M2859" s="7">
        <f t="shared" si="180"/>
        <v>0.10653461773179985</v>
      </c>
    </row>
    <row r="2860" spans="1:13" x14ac:dyDescent="0.25">
      <c r="A2860" s="6">
        <v>40837.25</v>
      </c>
      <c r="B2860" s="13">
        <v>40837</v>
      </c>
      <c r="C2860" s="14">
        <v>0.25</v>
      </c>
      <c r="D2860" s="13">
        <v>40837</v>
      </c>
      <c r="E2860" s="14">
        <v>20.2083333333334</v>
      </c>
      <c r="F2860" s="6">
        <f t="shared" si="182"/>
        <v>40837.208333333336</v>
      </c>
      <c r="G2860" s="7">
        <v>2.7E-2</v>
      </c>
      <c r="K2860" s="7">
        <v>2.7E-2</v>
      </c>
      <c r="L2860" s="7">
        <f t="shared" si="181"/>
        <v>2.7</v>
      </c>
      <c r="M2860" s="7">
        <f t="shared" si="180"/>
        <v>0.10653461773179985</v>
      </c>
    </row>
    <row r="2861" spans="1:13" x14ac:dyDescent="0.25">
      <c r="A2861" s="6">
        <v>40837.256944444445</v>
      </c>
      <c r="B2861" s="13">
        <v>40837</v>
      </c>
      <c r="C2861" s="14">
        <v>0.25694444444444448</v>
      </c>
      <c r="D2861" s="13">
        <v>40837</v>
      </c>
      <c r="E2861" s="14">
        <v>20.215277777777899</v>
      </c>
      <c r="F2861" s="6">
        <f t="shared" si="182"/>
        <v>40837.215277777781</v>
      </c>
      <c r="G2861" s="7">
        <v>2.7E-2</v>
      </c>
      <c r="K2861" s="7">
        <v>2.7E-2</v>
      </c>
      <c r="L2861" s="7">
        <f t="shared" si="181"/>
        <v>2.7</v>
      </c>
      <c r="M2861" s="7">
        <f t="shared" si="180"/>
        <v>0.10653461773179985</v>
      </c>
    </row>
    <row r="2862" spans="1:13" x14ac:dyDescent="0.25">
      <c r="A2862" s="6">
        <v>40837.263888888891</v>
      </c>
      <c r="B2862" s="13">
        <v>40837</v>
      </c>
      <c r="C2862" s="14">
        <v>0.2638888888888889</v>
      </c>
      <c r="D2862" s="13">
        <v>40837</v>
      </c>
      <c r="E2862" s="14">
        <v>20.2222222222223</v>
      </c>
      <c r="F2862" s="6">
        <f t="shared" si="182"/>
        <v>40837.222222222219</v>
      </c>
      <c r="G2862" s="7">
        <v>2.8000000000000001E-2</v>
      </c>
      <c r="K2862" s="7">
        <v>2.8000000000000001E-2</v>
      </c>
      <c r="L2862" s="7">
        <f t="shared" si="181"/>
        <v>2.8000000000000003</v>
      </c>
      <c r="M2862" s="7">
        <f t="shared" si="180"/>
        <v>0.11565648825824049</v>
      </c>
    </row>
    <row r="2863" spans="1:13" x14ac:dyDescent="0.25">
      <c r="A2863" s="6">
        <v>40837.270833333336</v>
      </c>
      <c r="B2863" s="13">
        <v>40837</v>
      </c>
      <c r="C2863" s="14">
        <v>0.27083333333333331</v>
      </c>
      <c r="D2863" s="13">
        <v>40837</v>
      </c>
      <c r="E2863" s="14">
        <v>20.2291666666667</v>
      </c>
      <c r="F2863" s="6">
        <f t="shared" si="182"/>
        <v>40837.229166666664</v>
      </c>
      <c r="G2863" s="7">
        <v>2.8000000000000001E-2</v>
      </c>
      <c r="K2863" s="7">
        <v>2.8000000000000001E-2</v>
      </c>
      <c r="L2863" s="7">
        <f t="shared" si="181"/>
        <v>2.8000000000000003</v>
      </c>
      <c r="M2863" s="7">
        <f t="shared" si="180"/>
        <v>0.11565648825824049</v>
      </c>
    </row>
    <row r="2864" spans="1:13" x14ac:dyDescent="0.25">
      <c r="A2864" s="6">
        <v>40837.277777777781</v>
      </c>
      <c r="B2864" s="13">
        <v>40837</v>
      </c>
      <c r="C2864" s="14">
        <v>0.27777777777777779</v>
      </c>
      <c r="D2864" s="13">
        <v>40837</v>
      </c>
      <c r="E2864" s="14">
        <v>20.2361111111112</v>
      </c>
      <c r="F2864" s="6">
        <f t="shared" si="182"/>
        <v>40837.236111111109</v>
      </c>
      <c r="G2864" s="7">
        <v>2.8000000000000001E-2</v>
      </c>
      <c r="K2864" s="7">
        <v>2.8000000000000001E-2</v>
      </c>
      <c r="L2864" s="7">
        <f t="shared" si="181"/>
        <v>2.8000000000000003</v>
      </c>
      <c r="M2864" s="7">
        <f t="shared" si="180"/>
        <v>0.11565648825824049</v>
      </c>
    </row>
    <row r="2865" spans="1:13" x14ac:dyDescent="0.25">
      <c r="A2865" s="6">
        <v>40837.284722222219</v>
      </c>
      <c r="B2865" s="13">
        <v>40837</v>
      </c>
      <c r="C2865" s="14">
        <v>0.28472222222222221</v>
      </c>
      <c r="D2865" s="13">
        <v>40837</v>
      </c>
      <c r="E2865" s="14">
        <v>20.2430555555556</v>
      </c>
      <c r="F2865" s="6">
        <f t="shared" si="182"/>
        <v>40837.243055555555</v>
      </c>
      <c r="G2865" s="7">
        <v>2.8000000000000001E-2</v>
      </c>
      <c r="K2865" s="7">
        <v>2.8000000000000001E-2</v>
      </c>
      <c r="L2865" s="7">
        <f t="shared" si="181"/>
        <v>2.8000000000000003</v>
      </c>
      <c r="M2865" s="7">
        <f t="shared" si="180"/>
        <v>0.11565648825824049</v>
      </c>
    </row>
    <row r="2866" spans="1:13" x14ac:dyDescent="0.25">
      <c r="A2866" s="6">
        <v>40837.291666666664</v>
      </c>
      <c r="B2866" s="13">
        <v>40837</v>
      </c>
      <c r="C2866" s="14">
        <v>0.29166666666666669</v>
      </c>
      <c r="D2866" s="13">
        <v>40837</v>
      </c>
      <c r="E2866" s="14">
        <v>20.250000000000099</v>
      </c>
      <c r="F2866" s="6">
        <f t="shared" si="182"/>
        <v>40837.25</v>
      </c>
      <c r="G2866" s="7">
        <v>2.8000000000000001E-2</v>
      </c>
      <c r="K2866" s="7">
        <v>2.8000000000000001E-2</v>
      </c>
      <c r="L2866" s="7">
        <f t="shared" si="181"/>
        <v>2.8000000000000003</v>
      </c>
      <c r="M2866" s="7">
        <f t="shared" si="180"/>
        <v>0.11565648825824049</v>
      </c>
    </row>
    <row r="2867" spans="1:13" x14ac:dyDescent="0.25">
      <c r="A2867" s="6">
        <v>40837.298611111109</v>
      </c>
      <c r="B2867" s="13">
        <v>40837</v>
      </c>
      <c r="C2867" s="14">
        <v>0.2986111111111111</v>
      </c>
      <c r="D2867" s="13">
        <v>40837</v>
      </c>
      <c r="E2867" s="14">
        <v>20.2569444444445</v>
      </c>
      <c r="F2867" s="6">
        <f t="shared" si="182"/>
        <v>40837.256944444445</v>
      </c>
      <c r="G2867" s="7">
        <v>2.8000000000000001E-2</v>
      </c>
      <c r="K2867" s="7">
        <v>2.8000000000000001E-2</v>
      </c>
      <c r="L2867" s="7">
        <f t="shared" si="181"/>
        <v>2.8000000000000003</v>
      </c>
      <c r="M2867" s="7">
        <f t="shared" si="180"/>
        <v>0.11565648825824049</v>
      </c>
    </row>
    <row r="2868" spans="1:13" x14ac:dyDescent="0.25">
      <c r="A2868" s="6">
        <v>40837.305555555555</v>
      </c>
      <c r="B2868" s="13">
        <v>40837</v>
      </c>
      <c r="C2868" s="14">
        <v>0.30555555555555552</v>
      </c>
      <c r="D2868" s="13">
        <v>40837</v>
      </c>
      <c r="E2868" s="14">
        <v>20.263888888888999</v>
      </c>
      <c r="F2868" s="6">
        <f t="shared" si="182"/>
        <v>40837.263888888891</v>
      </c>
      <c r="G2868" s="7">
        <v>2.8000000000000001E-2</v>
      </c>
      <c r="K2868" s="7">
        <v>2.8000000000000001E-2</v>
      </c>
      <c r="L2868" s="7">
        <f t="shared" si="181"/>
        <v>2.8000000000000003</v>
      </c>
      <c r="M2868" s="7">
        <f t="shared" si="180"/>
        <v>0.11565648825824049</v>
      </c>
    </row>
    <row r="2869" spans="1:13" x14ac:dyDescent="0.25">
      <c r="A2869" s="6">
        <v>40837.3125</v>
      </c>
      <c r="B2869" s="13">
        <v>40837</v>
      </c>
      <c r="C2869" s="14">
        <v>0.3125</v>
      </c>
      <c r="D2869" s="13">
        <v>40837</v>
      </c>
      <c r="E2869" s="14">
        <v>20.2708333333334</v>
      </c>
      <c r="F2869" s="6">
        <f t="shared" si="182"/>
        <v>40837.270833333336</v>
      </c>
      <c r="G2869" s="7">
        <v>2.8000000000000001E-2</v>
      </c>
      <c r="K2869" s="7">
        <v>2.8000000000000001E-2</v>
      </c>
      <c r="L2869" s="7">
        <f t="shared" si="181"/>
        <v>2.8000000000000003</v>
      </c>
      <c r="M2869" s="7">
        <f t="shared" si="180"/>
        <v>0.11565648825824049</v>
      </c>
    </row>
    <row r="2870" spans="1:13" x14ac:dyDescent="0.25">
      <c r="A2870" s="6">
        <v>40837.319444444445</v>
      </c>
      <c r="B2870" s="13">
        <v>40837</v>
      </c>
      <c r="C2870" s="14">
        <v>0.31944444444444448</v>
      </c>
      <c r="D2870" s="13">
        <v>40837</v>
      </c>
      <c r="E2870" s="14">
        <v>20.277777777777899</v>
      </c>
      <c r="F2870" s="6">
        <f t="shared" si="182"/>
        <v>40837.277777777781</v>
      </c>
      <c r="G2870" s="7">
        <v>2.8000000000000001E-2</v>
      </c>
      <c r="K2870" s="7">
        <v>2.8000000000000001E-2</v>
      </c>
      <c r="L2870" s="7">
        <f t="shared" si="181"/>
        <v>2.8000000000000003</v>
      </c>
      <c r="M2870" s="7">
        <f t="shared" si="180"/>
        <v>0.11565648825824049</v>
      </c>
    </row>
    <row r="2871" spans="1:13" x14ac:dyDescent="0.25">
      <c r="A2871" s="6">
        <v>40837.326388888891</v>
      </c>
      <c r="B2871" s="13">
        <v>40837</v>
      </c>
      <c r="C2871" s="14">
        <v>0.3263888888888889</v>
      </c>
      <c r="D2871" s="13">
        <v>40837</v>
      </c>
      <c r="E2871" s="14">
        <v>20.2847222222223</v>
      </c>
      <c r="F2871" s="6">
        <f t="shared" si="182"/>
        <v>40837.284722222219</v>
      </c>
      <c r="G2871" s="7">
        <v>2.7E-2</v>
      </c>
      <c r="K2871" s="7">
        <v>2.7E-2</v>
      </c>
      <c r="L2871" s="7">
        <f t="shared" si="181"/>
        <v>2.7</v>
      </c>
      <c r="M2871" s="7">
        <f t="shared" si="180"/>
        <v>0.10653461773179985</v>
      </c>
    </row>
    <row r="2872" spans="1:13" x14ac:dyDescent="0.25">
      <c r="A2872" s="6">
        <v>40837.333333333336</v>
      </c>
      <c r="B2872" s="13">
        <v>40837</v>
      </c>
      <c r="C2872" s="14">
        <v>0.33333333333333331</v>
      </c>
      <c r="D2872" s="13">
        <v>40837</v>
      </c>
      <c r="E2872" s="14">
        <v>20.2916666666667</v>
      </c>
      <c r="F2872" s="6">
        <f t="shared" si="182"/>
        <v>40837.291666666664</v>
      </c>
      <c r="G2872" s="7">
        <v>2.7E-2</v>
      </c>
      <c r="K2872" s="7">
        <v>2.7E-2</v>
      </c>
      <c r="L2872" s="7">
        <f t="shared" si="181"/>
        <v>2.7</v>
      </c>
      <c r="M2872" s="7">
        <f t="shared" si="180"/>
        <v>0.10653461773179985</v>
      </c>
    </row>
    <row r="2873" spans="1:13" x14ac:dyDescent="0.25">
      <c r="A2873" s="6">
        <v>40837.340277777781</v>
      </c>
      <c r="B2873" s="13">
        <v>40837</v>
      </c>
      <c r="C2873" s="14">
        <v>0.34027777777777773</v>
      </c>
      <c r="D2873" s="13">
        <v>40837</v>
      </c>
      <c r="E2873" s="14">
        <v>20.2986111111112</v>
      </c>
      <c r="F2873" s="6">
        <f t="shared" si="182"/>
        <v>40837.298611111109</v>
      </c>
      <c r="G2873" s="7">
        <v>2.7E-2</v>
      </c>
      <c r="K2873" s="7">
        <v>2.7E-2</v>
      </c>
      <c r="L2873" s="7">
        <f t="shared" si="181"/>
        <v>2.7</v>
      </c>
      <c r="M2873" s="7">
        <f t="shared" si="180"/>
        <v>0.10653461773179985</v>
      </c>
    </row>
    <row r="2874" spans="1:13" x14ac:dyDescent="0.25">
      <c r="A2874" s="6">
        <v>40837.347222222219</v>
      </c>
      <c r="B2874" s="13">
        <v>40837</v>
      </c>
      <c r="C2874" s="14">
        <v>0.34722222222222227</v>
      </c>
      <c r="D2874" s="13">
        <v>40837</v>
      </c>
      <c r="E2874" s="14">
        <v>20.3055555555556</v>
      </c>
      <c r="F2874" s="6">
        <f t="shared" si="182"/>
        <v>40837.305555555555</v>
      </c>
      <c r="G2874" s="7">
        <v>2.7E-2</v>
      </c>
      <c r="K2874" s="7">
        <v>2.7E-2</v>
      </c>
      <c r="L2874" s="7">
        <f t="shared" si="181"/>
        <v>2.7</v>
      </c>
      <c r="M2874" s="7">
        <f t="shared" si="180"/>
        <v>0.10653461773179985</v>
      </c>
    </row>
    <row r="2875" spans="1:13" x14ac:dyDescent="0.25">
      <c r="A2875" s="6">
        <v>40837.354166666664</v>
      </c>
      <c r="B2875" s="13">
        <v>40837</v>
      </c>
      <c r="C2875" s="14">
        <v>0.35416666666666669</v>
      </c>
      <c r="D2875" s="13">
        <v>40837</v>
      </c>
      <c r="E2875" s="14">
        <v>20.312500000000099</v>
      </c>
      <c r="F2875" s="6">
        <f t="shared" si="182"/>
        <v>40837.3125</v>
      </c>
      <c r="G2875" s="7">
        <v>2.7E-2</v>
      </c>
      <c r="K2875" s="7">
        <v>2.7E-2</v>
      </c>
      <c r="L2875" s="7">
        <f t="shared" si="181"/>
        <v>2.7</v>
      </c>
      <c r="M2875" s="7">
        <f t="shared" si="180"/>
        <v>0.10653461773179985</v>
      </c>
    </row>
    <row r="2876" spans="1:13" x14ac:dyDescent="0.25">
      <c r="A2876" s="6">
        <v>40837.361111111109</v>
      </c>
      <c r="B2876" s="13">
        <v>40837</v>
      </c>
      <c r="C2876" s="14">
        <v>0.3611111111111111</v>
      </c>
      <c r="D2876" s="13">
        <v>40837</v>
      </c>
      <c r="E2876" s="14">
        <v>20.3194444444445</v>
      </c>
      <c r="F2876" s="6">
        <f t="shared" si="182"/>
        <v>40837.319444444445</v>
      </c>
      <c r="G2876" s="7">
        <v>2.7E-2</v>
      </c>
      <c r="K2876" s="7">
        <v>2.7E-2</v>
      </c>
      <c r="L2876" s="7">
        <f t="shared" si="181"/>
        <v>2.7</v>
      </c>
      <c r="M2876" s="7">
        <f t="shared" si="180"/>
        <v>0.10653461773179985</v>
      </c>
    </row>
    <row r="2877" spans="1:13" x14ac:dyDescent="0.25">
      <c r="A2877" s="6">
        <v>40837.368055555555</v>
      </c>
      <c r="B2877" s="13">
        <v>40837</v>
      </c>
      <c r="C2877" s="14">
        <v>0.36805555555555558</v>
      </c>
      <c r="D2877" s="13">
        <v>40837</v>
      </c>
      <c r="E2877" s="14">
        <v>20.326388888888999</v>
      </c>
      <c r="F2877" s="6">
        <f t="shared" si="182"/>
        <v>40837.326388888891</v>
      </c>
      <c r="G2877" s="7">
        <v>2.8000000000000001E-2</v>
      </c>
      <c r="K2877" s="7">
        <v>2.8000000000000001E-2</v>
      </c>
      <c r="L2877" s="7">
        <f t="shared" si="181"/>
        <v>2.8000000000000003</v>
      </c>
      <c r="M2877" s="7">
        <f t="shared" si="180"/>
        <v>0.11565648825824049</v>
      </c>
    </row>
    <row r="2878" spans="1:13" x14ac:dyDescent="0.25">
      <c r="A2878" s="6">
        <v>40837.375</v>
      </c>
      <c r="B2878" s="13">
        <v>40837</v>
      </c>
      <c r="C2878" s="14">
        <v>0.375</v>
      </c>
      <c r="D2878" s="13">
        <v>40837</v>
      </c>
      <c r="E2878" s="14">
        <v>20.3333333333334</v>
      </c>
      <c r="F2878" s="6">
        <f t="shared" si="182"/>
        <v>40837.333333333336</v>
      </c>
      <c r="G2878" s="7">
        <v>2.9000000000000001E-2</v>
      </c>
      <c r="K2878" s="7">
        <v>2.9000000000000001E-2</v>
      </c>
      <c r="L2878" s="7">
        <f t="shared" si="181"/>
        <v>2.9000000000000004</v>
      </c>
      <c r="M2878" s="7">
        <f t="shared" si="180"/>
        <v>0.1251979119852728</v>
      </c>
    </row>
    <row r="2879" spans="1:13" x14ac:dyDescent="0.25">
      <c r="A2879" s="6">
        <v>40837.381944444445</v>
      </c>
      <c r="B2879" s="13">
        <v>40837</v>
      </c>
      <c r="C2879" s="14">
        <v>0.38194444444444442</v>
      </c>
      <c r="D2879" s="13">
        <v>40837</v>
      </c>
      <c r="E2879" s="14">
        <v>20.340277777777899</v>
      </c>
      <c r="F2879" s="6">
        <f t="shared" si="182"/>
        <v>40837.340277777781</v>
      </c>
      <c r="G2879" s="7">
        <v>2.9000000000000001E-2</v>
      </c>
      <c r="K2879" s="7">
        <v>2.9000000000000001E-2</v>
      </c>
      <c r="L2879" s="7">
        <f t="shared" si="181"/>
        <v>2.9000000000000004</v>
      </c>
      <c r="M2879" s="7">
        <f t="shared" si="180"/>
        <v>0.1251979119852728</v>
      </c>
    </row>
    <row r="2880" spans="1:13" x14ac:dyDescent="0.25">
      <c r="A2880" s="6">
        <v>40837.388888888891</v>
      </c>
      <c r="B2880" s="13">
        <v>40837</v>
      </c>
      <c r="C2880" s="14">
        <v>0.3888888888888889</v>
      </c>
      <c r="D2880" s="13">
        <v>40837</v>
      </c>
      <c r="E2880" s="14">
        <v>20.3472222222223</v>
      </c>
      <c r="F2880" s="6">
        <f t="shared" si="182"/>
        <v>40837.347222222219</v>
      </c>
      <c r="G2880" s="7">
        <v>2.9000000000000001E-2</v>
      </c>
      <c r="K2880" s="7">
        <v>2.9000000000000001E-2</v>
      </c>
      <c r="L2880" s="7">
        <f t="shared" si="181"/>
        <v>2.9000000000000004</v>
      </c>
      <c r="M2880" s="7">
        <f t="shared" si="180"/>
        <v>0.1251979119852728</v>
      </c>
    </row>
    <row r="2881" spans="1:13" x14ac:dyDescent="0.25">
      <c r="A2881" s="6">
        <v>40837.395833333336</v>
      </c>
      <c r="B2881" s="13">
        <v>40837</v>
      </c>
      <c r="C2881" s="14">
        <v>0.39583333333333331</v>
      </c>
      <c r="D2881" s="13">
        <v>40837</v>
      </c>
      <c r="E2881" s="14">
        <v>20.3541666666667</v>
      </c>
      <c r="F2881" s="6">
        <f t="shared" si="182"/>
        <v>40837.354166666664</v>
      </c>
      <c r="G2881" s="7">
        <v>2.8000000000000001E-2</v>
      </c>
      <c r="K2881" s="7">
        <v>2.8000000000000001E-2</v>
      </c>
      <c r="L2881" s="7">
        <f t="shared" si="181"/>
        <v>2.8000000000000003</v>
      </c>
      <c r="M2881" s="7">
        <f t="shared" si="180"/>
        <v>0.11565648825824049</v>
      </c>
    </row>
    <row r="2882" spans="1:13" x14ac:dyDescent="0.25">
      <c r="A2882" s="6">
        <v>40837.402777777781</v>
      </c>
      <c r="B2882" s="13">
        <v>40837</v>
      </c>
      <c r="C2882" s="14">
        <v>0.40277777777777773</v>
      </c>
      <c r="D2882" s="13">
        <v>40837</v>
      </c>
      <c r="E2882" s="14">
        <v>20.3611111111112</v>
      </c>
      <c r="F2882" s="6">
        <f t="shared" si="182"/>
        <v>40837.361111111109</v>
      </c>
      <c r="G2882" s="7">
        <v>2.8000000000000001E-2</v>
      </c>
      <c r="K2882" s="7">
        <v>2.8000000000000001E-2</v>
      </c>
      <c r="L2882" s="7">
        <f t="shared" si="181"/>
        <v>2.8000000000000003</v>
      </c>
      <c r="M2882" s="7">
        <f t="shared" si="180"/>
        <v>0.11565648825824049</v>
      </c>
    </row>
    <row r="2883" spans="1:13" x14ac:dyDescent="0.25">
      <c r="A2883" s="6">
        <v>40837.409722222219</v>
      </c>
      <c r="B2883" s="13">
        <v>40837</v>
      </c>
      <c r="C2883" s="14">
        <v>0.40972222222222227</v>
      </c>
      <c r="D2883" s="13">
        <v>40837</v>
      </c>
      <c r="E2883" s="14">
        <v>20.3680555555556</v>
      </c>
      <c r="F2883" s="6">
        <f t="shared" si="182"/>
        <v>40837.368055555555</v>
      </c>
      <c r="G2883" s="7">
        <v>2.8000000000000001E-2</v>
      </c>
      <c r="K2883" s="7">
        <v>2.8000000000000001E-2</v>
      </c>
      <c r="L2883" s="7">
        <f t="shared" si="181"/>
        <v>2.8000000000000003</v>
      </c>
      <c r="M2883" s="7">
        <f t="shared" ref="M2883:M2946" si="183">IF(L2883&lt;10.1,(0.011299*L2883^2.259),(0.00526*L2883^2.542))</f>
        <v>0.11565648825824049</v>
      </c>
    </row>
    <row r="2884" spans="1:13" x14ac:dyDescent="0.25">
      <c r="A2884" s="6">
        <v>40837.416666666664</v>
      </c>
      <c r="B2884" s="13">
        <v>40837</v>
      </c>
      <c r="C2884" s="14">
        <v>0.41666666666666669</v>
      </c>
      <c r="D2884" s="13">
        <v>40837</v>
      </c>
      <c r="E2884" s="14">
        <v>20.375000000000099</v>
      </c>
      <c r="F2884" s="6">
        <f t="shared" si="182"/>
        <v>40837.375</v>
      </c>
      <c r="G2884" s="7">
        <v>2.8000000000000001E-2</v>
      </c>
      <c r="K2884" s="7">
        <v>2.8000000000000001E-2</v>
      </c>
      <c r="L2884" s="7">
        <f t="shared" si="181"/>
        <v>2.8000000000000003</v>
      </c>
      <c r="M2884" s="7">
        <f t="shared" si="183"/>
        <v>0.11565648825824049</v>
      </c>
    </row>
    <row r="2885" spans="1:13" x14ac:dyDescent="0.25">
      <c r="A2885" s="6">
        <v>40837.423611111109</v>
      </c>
      <c r="B2885" s="13">
        <v>40837</v>
      </c>
      <c r="C2885" s="14">
        <v>0.4236111111111111</v>
      </c>
      <c r="D2885" s="13">
        <v>40837</v>
      </c>
      <c r="E2885" s="14">
        <v>20.3819444444445</v>
      </c>
      <c r="F2885" s="6">
        <f t="shared" si="182"/>
        <v>40837.381944444445</v>
      </c>
      <c r="G2885" s="7">
        <v>2.8000000000000001E-2</v>
      </c>
      <c r="K2885" s="7">
        <v>2.8000000000000001E-2</v>
      </c>
      <c r="L2885" s="7">
        <f t="shared" ref="L2885:L2948" si="184">K2885*100</f>
        <v>2.8000000000000003</v>
      </c>
      <c r="M2885" s="7">
        <f t="shared" si="183"/>
        <v>0.11565648825824049</v>
      </c>
    </row>
    <row r="2886" spans="1:13" x14ac:dyDescent="0.25">
      <c r="A2886" s="6">
        <v>40837.430555555555</v>
      </c>
      <c r="B2886" s="13">
        <v>40837</v>
      </c>
      <c r="C2886" s="14">
        <v>0.43055555555555558</v>
      </c>
      <c r="D2886" s="13">
        <v>40837</v>
      </c>
      <c r="E2886" s="14">
        <v>20.388888888888999</v>
      </c>
      <c r="F2886" s="6">
        <f t="shared" si="182"/>
        <v>40837.388888888891</v>
      </c>
      <c r="G2886" s="7">
        <v>2.8000000000000001E-2</v>
      </c>
      <c r="K2886" s="7">
        <v>2.8000000000000001E-2</v>
      </c>
      <c r="L2886" s="7">
        <f t="shared" si="184"/>
        <v>2.8000000000000003</v>
      </c>
      <c r="M2886" s="7">
        <f t="shared" si="183"/>
        <v>0.11565648825824049</v>
      </c>
    </row>
    <row r="2887" spans="1:13" x14ac:dyDescent="0.25">
      <c r="A2887" s="6">
        <v>40837.4375</v>
      </c>
      <c r="B2887" s="13">
        <v>40837</v>
      </c>
      <c r="C2887" s="14">
        <v>0.4375</v>
      </c>
      <c r="D2887" s="13">
        <v>40837</v>
      </c>
      <c r="E2887" s="14">
        <v>20.3958333333334</v>
      </c>
      <c r="F2887" s="6">
        <f t="shared" si="182"/>
        <v>40837.395833333336</v>
      </c>
      <c r="G2887" s="7">
        <v>2.7E-2</v>
      </c>
      <c r="K2887" s="7">
        <v>2.7E-2</v>
      </c>
      <c r="L2887" s="7">
        <f t="shared" si="184"/>
        <v>2.7</v>
      </c>
      <c r="M2887" s="7">
        <f t="shared" si="183"/>
        <v>0.10653461773179985</v>
      </c>
    </row>
    <row r="2888" spans="1:13" x14ac:dyDescent="0.25">
      <c r="A2888" s="6">
        <v>40837.444444444445</v>
      </c>
      <c r="B2888" s="13">
        <v>40837</v>
      </c>
      <c r="C2888" s="14">
        <v>0.44444444444444442</v>
      </c>
      <c r="D2888" s="13">
        <v>40837</v>
      </c>
      <c r="E2888" s="14">
        <v>20.402777777777899</v>
      </c>
      <c r="F2888" s="6">
        <f t="shared" si="182"/>
        <v>40837.402777777781</v>
      </c>
      <c r="G2888" s="7">
        <v>2.7E-2</v>
      </c>
      <c r="K2888" s="7">
        <v>2.7E-2</v>
      </c>
      <c r="L2888" s="7">
        <f t="shared" si="184"/>
        <v>2.7</v>
      </c>
      <c r="M2888" s="7">
        <f t="shared" si="183"/>
        <v>0.10653461773179985</v>
      </c>
    </row>
    <row r="2889" spans="1:13" x14ac:dyDescent="0.25">
      <c r="A2889" s="6">
        <v>40837.451388888891</v>
      </c>
      <c r="B2889" s="13">
        <v>40837</v>
      </c>
      <c r="C2889" s="14">
        <v>0.4513888888888889</v>
      </c>
      <c r="D2889" s="13">
        <v>40837</v>
      </c>
      <c r="E2889" s="14">
        <v>20.4097222222223</v>
      </c>
      <c r="F2889" s="6">
        <f t="shared" si="182"/>
        <v>40837.409722222219</v>
      </c>
      <c r="G2889" s="7">
        <v>2.7E-2</v>
      </c>
      <c r="K2889" s="7">
        <v>2.7E-2</v>
      </c>
      <c r="L2889" s="7">
        <f t="shared" si="184"/>
        <v>2.7</v>
      </c>
      <c r="M2889" s="7">
        <f t="shared" si="183"/>
        <v>0.10653461773179985</v>
      </c>
    </row>
    <row r="2890" spans="1:13" x14ac:dyDescent="0.25">
      <c r="A2890" s="6">
        <v>40837.458333333336</v>
      </c>
      <c r="B2890" s="13">
        <v>40837</v>
      </c>
      <c r="C2890" s="14">
        <v>0.45833333333333331</v>
      </c>
      <c r="D2890" s="13">
        <v>40837</v>
      </c>
      <c r="E2890" s="14">
        <v>20.4166666666667</v>
      </c>
      <c r="F2890" s="6">
        <f t="shared" si="182"/>
        <v>40837.416666666664</v>
      </c>
      <c r="G2890" s="7">
        <v>2.7E-2</v>
      </c>
      <c r="K2890" s="7">
        <v>2.7E-2</v>
      </c>
      <c r="L2890" s="7">
        <f t="shared" si="184"/>
        <v>2.7</v>
      </c>
      <c r="M2890" s="7">
        <f t="shared" si="183"/>
        <v>0.10653461773179985</v>
      </c>
    </row>
    <row r="2891" spans="1:13" x14ac:dyDescent="0.25">
      <c r="A2891" s="6">
        <v>40837.465277777781</v>
      </c>
      <c r="B2891" s="13">
        <v>40837</v>
      </c>
      <c r="C2891" s="14">
        <v>0.46527777777777773</v>
      </c>
      <c r="D2891" s="13">
        <v>40837</v>
      </c>
      <c r="E2891" s="14">
        <v>20.4236111111112</v>
      </c>
      <c r="F2891" s="6">
        <f t="shared" si="182"/>
        <v>40837.423611111109</v>
      </c>
      <c r="G2891" s="7">
        <v>2.7E-2</v>
      </c>
      <c r="K2891" s="7">
        <v>2.7E-2</v>
      </c>
      <c r="L2891" s="7">
        <f t="shared" si="184"/>
        <v>2.7</v>
      </c>
      <c r="M2891" s="7">
        <f t="shared" si="183"/>
        <v>0.10653461773179985</v>
      </c>
    </row>
    <row r="2892" spans="1:13" x14ac:dyDescent="0.25">
      <c r="A2892" s="6">
        <v>40837.472222222219</v>
      </c>
      <c r="B2892" s="13">
        <v>40837</v>
      </c>
      <c r="C2892" s="14">
        <v>0.47222222222222227</v>
      </c>
      <c r="D2892" s="13">
        <v>40837</v>
      </c>
      <c r="E2892" s="14">
        <v>20.4305555555556</v>
      </c>
      <c r="F2892" s="6">
        <f t="shared" si="182"/>
        <v>40837.430555555555</v>
      </c>
      <c r="G2892" s="7">
        <v>2.7E-2</v>
      </c>
      <c r="K2892" s="7">
        <v>2.7E-2</v>
      </c>
      <c r="L2892" s="7">
        <f t="shared" si="184"/>
        <v>2.7</v>
      </c>
      <c r="M2892" s="7">
        <f t="shared" si="183"/>
        <v>0.10653461773179985</v>
      </c>
    </row>
    <row r="2893" spans="1:13" x14ac:dyDescent="0.25">
      <c r="A2893" s="6">
        <v>40837.479166666664</v>
      </c>
      <c r="B2893" s="13">
        <v>40837</v>
      </c>
      <c r="C2893" s="14">
        <v>0.47916666666666669</v>
      </c>
      <c r="D2893" s="13">
        <v>40837</v>
      </c>
      <c r="E2893" s="14">
        <v>20.437500000000099</v>
      </c>
      <c r="F2893" s="6">
        <f t="shared" si="182"/>
        <v>40837.4375</v>
      </c>
      <c r="G2893" s="7">
        <v>2.7E-2</v>
      </c>
      <c r="K2893" s="7">
        <v>2.7E-2</v>
      </c>
      <c r="L2893" s="7">
        <f t="shared" si="184"/>
        <v>2.7</v>
      </c>
      <c r="M2893" s="7">
        <f t="shared" si="183"/>
        <v>0.10653461773179985</v>
      </c>
    </row>
    <row r="2894" spans="1:13" x14ac:dyDescent="0.25">
      <c r="A2894" s="6">
        <v>40837.486111111109</v>
      </c>
      <c r="B2894" s="13">
        <v>40837</v>
      </c>
      <c r="C2894" s="14">
        <v>0.4861111111111111</v>
      </c>
      <c r="D2894" s="13">
        <v>40837</v>
      </c>
      <c r="E2894" s="14">
        <v>20.4444444444445</v>
      </c>
      <c r="F2894" s="6">
        <f t="shared" si="182"/>
        <v>40837.444444444445</v>
      </c>
      <c r="G2894" s="7">
        <v>2.7E-2</v>
      </c>
      <c r="K2894" s="7">
        <v>2.7E-2</v>
      </c>
      <c r="L2894" s="7">
        <f t="shared" si="184"/>
        <v>2.7</v>
      </c>
      <c r="M2894" s="7">
        <f t="shared" si="183"/>
        <v>0.10653461773179985</v>
      </c>
    </row>
    <row r="2895" spans="1:13" x14ac:dyDescent="0.25">
      <c r="A2895" s="6">
        <v>40837.493055555555</v>
      </c>
      <c r="B2895" s="13">
        <v>40837</v>
      </c>
      <c r="C2895" s="14">
        <v>0.49305555555555558</v>
      </c>
      <c r="D2895" s="13">
        <v>40837</v>
      </c>
      <c r="E2895" s="14">
        <v>20.451388888888999</v>
      </c>
      <c r="F2895" s="6">
        <f t="shared" si="182"/>
        <v>40837.451388888891</v>
      </c>
      <c r="G2895" s="7">
        <v>2.5999999999999999E-2</v>
      </c>
      <c r="K2895" s="7">
        <v>2.5999999999999999E-2</v>
      </c>
      <c r="L2895" s="7">
        <f t="shared" si="184"/>
        <v>2.6</v>
      </c>
      <c r="M2895" s="7">
        <f t="shared" si="183"/>
        <v>9.7828366455611257E-2</v>
      </c>
    </row>
    <row r="2896" spans="1:13" x14ac:dyDescent="0.25">
      <c r="A2896" s="6">
        <v>40837.5</v>
      </c>
      <c r="B2896" s="13">
        <v>40837</v>
      </c>
      <c r="C2896" s="14">
        <v>0.5</v>
      </c>
      <c r="D2896" s="13">
        <v>40837</v>
      </c>
      <c r="E2896" s="14">
        <v>20.4583333333334</v>
      </c>
      <c r="F2896" s="6">
        <f t="shared" ref="F2896:F2959" si="185">D2896+E2896-20</f>
        <v>40837.458333333336</v>
      </c>
      <c r="G2896" s="7">
        <v>2.5999999999999999E-2</v>
      </c>
      <c r="K2896" s="7">
        <v>2.5999999999999999E-2</v>
      </c>
      <c r="L2896" s="7">
        <f t="shared" si="184"/>
        <v>2.6</v>
      </c>
      <c r="M2896" s="7">
        <f t="shared" si="183"/>
        <v>9.7828366455611257E-2</v>
      </c>
    </row>
    <row r="2897" spans="1:13" x14ac:dyDescent="0.25">
      <c r="A2897" s="6">
        <v>40837.506944444445</v>
      </c>
      <c r="B2897" s="13">
        <v>40837</v>
      </c>
      <c r="C2897" s="14">
        <v>0.50694444444444442</v>
      </c>
      <c r="D2897" s="13">
        <v>40837</v>
      </c>
      <c r="E2897" s="14">
        <v>20.465277777777899</v>
      </c>
      <c r="F2897" s="6">
        <f t="shared" si="185"/>
        <v>40837.465277777781</v>
      </c>
      <c r="G2897" s="7">
        <v>2.5999999999999999E-2</v>
      </c>
      <c r="K2897" s="7">
        <v>2.5999999999999999E-2</v>
      </c>
      <c r="L2897" s="7">
        <f t="shared" si="184"/>
        <v>2.6</v>
      </c>
      <c r="M2897" s="7">
        <f t="shared" si="183"/>
        <v>9.7828366455611257E-2</v>
      </c>
    </row>
    <row r="2898" spans="1:13" x14ac:dyDescent="0.25">
      <c r="A2898" s="6">
        <v>40837.513888888891</v>
      </c>
      <c r="B2898" s="13">
        <v>40837</v>
      </c>
      <c r="C2898" s="14">
        <v>0.51388888888888895</v>
      </c>
      <c r="D2898" s="13">
        <v>40837</v>
      </c>
      <c r="E2898" s="14">
        <v>20.4722222222223</v>
      </c>
      <c r="F2898" s="6">
        <f t="shared" si="185"/>
        <v>40837.472222222219</v>
      </c>
      <c r="G2898" s="7">
        <v>2.5999999999999999E-2</v>
      </c>
      <c r="K2898" s="7">
        <v>2.5999999999999999E-2</v>
      </c>
      <c r="L2898" s="7">
        <f t="shared" si="184"/>
        <v>2.6</v>
      </c>
      <c r="M2898" s="7">
        <f t="shared" si="183"/>
        <v>9.7828366455611257E-2</v>
      </c>
    </row>
    <row r="2899" spans="1:13" x14ac:dyDescent="0.25">
      <c r="A2899" s="6">
        <v>40837.520833333336</v>
      </c>
      <c r="B2899" s="13">
        <v>40837</v>
      </c>
      <c r="C2899" s="14">
        <v>0.52083333333333337</v>
      </c>
      <c r="D2899" s="13">
        <v>40837</v>
      </c>
      <c r="E2899" s="14">
        <v>20.4791666666667</v>
      </c>
      <c r="F2899" s="6">
        <f t="shared" si="185"/>
        <v>40837.479166666664</v>
      </c>
      <c r="G2899" s="7">
        <v>2.5999999999999999E-2</v>
      </c>
      <c r="K2899" s="7">
        <v>2.5999999999999999E-2</v>
      </c>
      <c r="L2899" s="7">
        <f t="shared" si="184"/>
        <v>2.6</v>
      </c>
      <c r="M2899" s="7">
        <f t="shared" si="183"/>
        <v>9.7828366455611257E-2</v>
      </c>
    </row>
    <row r="2900" spans="1:13" x14ac:dyDescent="0.25">
      <c r="A2900" s="6">
        <v>40837.527777777781</v>
      </c>
      <c r="B2900" s="13">
        <v>40837</v>
      </c>
      <c r="C2900" s="14">
        <v>0.52777777777777779</v>
      </c>
      <c r="D2900" s="13">
        <v>40837</v>
      </c>
      <c r="E2900" s="14">
        <v>20.4861111111112</v>
      </c>
      <c r="F2900" s="6">
        <f t="shared" si="185"/>
        <v>40837.486111111109</v>
      </c>
      <c r="G2900" s="7">
        <v>2.5999999999999999E-2</v>
      </c>
      <c r="K2900" s="7">
        <v>2.5999999999999999E-2</v>
      </c>
      <c r="L2900" s="7">
        <f t="shared" si="184"/>
        <v>2.6</v>
      </c>
      <c r="M2900" s="7">
        <f t="shared" si="183"/>
        <v>9.7828366455611257E-2</v>
      </c>
    </row>
    <row r="2901" spans="1:13" x14ac:dyDescent="0.25">
      <c r="A2901" s="6">
        <v>40837.534722222219</v>
      </c>
      <c r="B2901" s="13">
        <v>40837</v>
      </c>
      <c r="C2901" s="14">
        <v>0.53472222222222221</v>
      </c>
      <c r="D2901" s="13">
        <v>40837</v>
      </c>
      <c r="E2901" s="14">
        <v>20.4930555555556</v>
      </c>
      <c r="F2901" s="6">
        <f t="shared" si="185"/>
        <v>40837.493055555555</v>
      </c>
      <c r="G2901" s="7">
        <v>2.5999999999999999E-2</v>
      </c>
      <c r="K2901" s="7">
        <v>2.5999999999999999E-2</v>
      </c>
      <c r="L2901" s="7">
        <f t="shared" si="184"/>
        <v>2.6</v>
      </c>
      <c r="M2901" s="7">
        <f t="shared" si="183"/>
        <v>9.7828366455611257E-2</v>
      </c>
    </row>
    <row r="2902" spans="1:13" x14ac:dyDescent="0.25">
      <c r="A2902" s="6">
        <v>40837.541666666664</v>
      </c>
      <c r="B2902" s="13">
        <v>40837</v>
      </c>
      <c r="C2902" s="14">
        <v>0.54166666666666663</v>
      </c>
      <c r="D2902" s="13">
        <v>40837</v>
      </c>
      <c r="E2902" s="14">
        <v>20.500000000000099</v>
      </c>
      <c r="F2902" s="6">
        <f t="shared" si="185"/>
        <v>40837.5</v>
      </c>
      <c r="G2902" s="7">
        <v>2.5999999999999999E-2</v>
      </c>
      <c r="K2902" s="7">
        <v>2.5999999999999999E-2</v>
      </c>
      <c r="L2902" s="7">
        <f t="shared" si="184"/>
        <v>2.6</v>
      </c>
      <c r="M2902" s="7">
        <f t="shared" si="183"/>
        <v>9.7828366455611257E-2</v>
      </c>
    </row>
    <row r="2903" spans="1:13" x14ac:dyDescent="0.25">
      <c r="A2903" s="6">
        <v>40837.548611111109</v>
      </c>
      <c r="B2903" s="13">
        <v>40837</v>
      </c>
      <c r="C2903" s="14">
        <v>0.54861111111111105</v>
      </c>
      <c r="D2903" s="13">
        <v>40837</v>
      </c>
      <c r="E2903" s="14">
        <v>20.5069444444445</v>
      </c>
      <c r="F2903" s="6">
        <f t="shared" si="185"/>
        <v>40837.506944444445</v>
      </c>
      <c r="G2903" s="7">
        <v>2.5999999999999999E-2</v>
      </c>
      <c r="K2903" s="7">
        <v>2.5999999999999999E-2</v>
      </c>
      <c r="L2903" s="7">
        <f t="shared" si="184"/>
        <v>2.6</v>
      </c>
      <c r="M2903" s="7">
        <f t="shared" si="183"/>
        <v>9.7828366455611257E-2</v>
      </c>
    </row>
    <row r="2904" spans="1:13" x14ac:dyDescent="0.25">
      <c r="A2904" s="6">
        <v>40837.555555555555</v>
      </c>
      <c r="B2904" s="13">
        <v>40837</v>
      </c>
      <c r="C2904" s="14">
        <v>0.55555555555555558</v>
      </c>
      <c r="D2904" s="13">
        <v>40837</v>
      </c>
      <c r="E2904" s="14">
        <v>20.513888888888999</v>
      </c>
      <c r="F2904" s="6">
        <f t="shared" si="185"/>
        <v>40837.513888888891</v>
      </c>
      <c r="G2904" s="7">
        <v>2.5999999999999999E-2</v>
      </c>
      <c r="K2904" s="7">
        <v>2.5999999999999999E-2</v>
      </c>
      <c r="L2904" s="7">
        <f t="shared" si="184"/>
        <v>2.6</v>
      </c>
      <c r="M2904" s="7">
        <f t="shared" si="183"/>
        <v>9.7828366455611257E-2</v>
      </c>
    </row>
    <row r="2905" spans="1:13" x14ac:dyDescent="0.25">
      <c r="A2905" s="6">
        <v>40837.5625</v>
      </c>
      <c r="B2905" s="13">
        <v>40837</v>
      </c>
      <c r="C2905" s="14">
        <v>0.5625</v>
      </c>
      <c r="D2905" s="13">
        <v>40837</v>
      </c>
      <c r="E2905" s="14">
        <v>20.5208333333334</v>
      </c>
      <c r="F2905" s="6">
        <f t="shared" si="185"/>
        <v>40837.520833333336</v>
      </c>
      <c r="G2905" s="7">
        <v>2.5999999999999999E-2</v>
      </c>
      <c r="K2905" s="7">
        <v>2.5999999999999999E-2</v>
      </c>
      <c r="L2905" s="7">
        <f t="shared" si="184"/>
        <v>2.6</v>
      </c>
      <c r="M2905" s="7">
        <f t="shared" si="183"/>
        <v>9.7828366455611257E-2</v>
      </c>
    </row>
    <row r="2906" spans="1:13" x14ac:dyDescent="0.25">
      <c r="A2906" s="6">
        <v>40837.569444444445</v>
      </c>
      <c r="B2906" s="13">
        <v>40837</v>
      </c>
      <c r="C2906" s="14">
        <v>0.56944444444444442</v>
      </c>
      <c r="D2906" s="13">
        <v>40837</v>
      </c>
      <c r="E2906" s="14">
        <v>20.527777777777899</v>
      </c>
      <c r="F2906" s="6">
        <f t="shared" si="185"/>
        <v>40837.527777777781</v>
      </c>
      <c r="G2906" s="7">
        <v>2.5999999999999999E-2</v>
      </c>
      <c r="K2906" s="7">
        <v>2.5999999999999999E-2</v>
      </c>
      <c r="L2906" s="7">
        <f t="shared" si="184"/>
        <v>2.6</v>
      </c>
      <c r="M2906" s="7">
        <f t="shared" si="183"/>
        <v>9.7828366455611257E-2</v>
      </c>
    </row>
    <row r="2907" spans="1:13" x14ac:dyDescent="0.25">
      <c r="A2907" s="6">
        <v>40837.576388888891</v>
      </c>
      <c r="B2907" s="13">
        <v>40837</v>
      </c>
      <c r="C2907" s="14">
        <v>0.57638888888888895</v>
      </c>
      <c r="D2907" s="13">
        <v>40837</v>
      </c>
      <c r="E2907" s="14">
        <v>20.5347222222223</v>
      </c>
      <c r="F2907" s="6">
        <f t="shared" si="185"/>
        <v>40837.534722222219</v>
      </c>
      <c r="G2907" s="7">
        <v>2.5999999999999999E-2</v>
      </c>
      <c r="K2907" s="7">
        <v>2.5999999999999999E-2</v>
      </c>
      <c r="L2907" s="7">
        <f t="shared" si="184"/>
        <v>2.6</v>
      </c>
      <c r="M2907" s="7">
        <f t="shared" si="183"/>
        <v>9.7828366455611257E-2</v>
      </c>
    </row>
    <row r="2908" spans="1:13" x14ac:dyDescent="0.25">
      <c r="A2908" s="6">
        <v>40837.583333333336</v>
      </c>
      <c r="B2908" s="13">
        <v>40837</v>
      </c>
      <c r="C2908" s="14">
        <v>0.58333333333333337</v>
      </c>
      <c r="D2908" s="13">
        <v>40837</v>
      </c>
      <c r="E2908" s="14">
        <v>20.5416666666667</v>
      </c>
      <c r="F2908" s="6">
        <f t="shared" si="185"/>
        <v>40837.541666666664</v>
      </c>
      <c r="G2908" s="7">
        <v>2.5999999999999999E-2</v>
      </c>
      <c r="K2908" s="7">
        <v>2.5999999999999999E-2</v>
      </c>
      <c r="L2908" s="7">
        <f t="shared" si="184"/>
        <v>2.6</v>
      </c>
      <c r="M2908" s="7">
        <f t="shared" si="183"/>
        <v>9.7828366455611257E-2</v>
      </c>
    </row>
    <row r="2909" spans="1:13" x14ac:dyDescent="0.25">
      <c r="A2909" s="6">
        <v>40837.590277777781</v>
      </c>
      <c r="B2909" s="13">
        <v>40837</v>
      </c>
      <c r="C2909" s="14">
        <v>0.59027777777777779</v>
      </c>
      <c r="D2909" s="13">
        <v>40837</v>
      </c>
      <c r="E2909" s="14">
        <v>20.5486111111112</v>
      </c>
      <c r="F2909" s="6">
        <f t="shared" si="185"/>
        <v>40837.548611111109</v>
      </c>
      <c r="G2909" s="7">
        <v>2.5999999999999999E-2</v>
      </c>
      <c r="K2909" s="7">
        <v>2.5999999999999999E-2</v>
      </c>
      <c r="L2909" s="7">
        <f t="shared" si="184"/>
        <v>2.6</v>
      </c>
      <c r="M2909" s="7">
        <f t="shared" si="183"/>
        <v>9.7828366455611257E-2</v>
      </c>
    </row>
    <row r="2910" spans="1:13" x14ac:dyDescent="0.25">
      <c r="A2910" s="6">
        <v>40837.597222222219</v>
      </c>
      <c r="B2910" s="13">
        <v>40837</v>
      </c>
      <c r="C2910" s="14">
        <v>0.59722222222222221</v>
      </c>
      <c r="D2910" s="13">
        <v>40837</v>
      </c>
      <c r="E2910" s="14">
        <v>20.5555555555556</v>
      </c>
      <c r="F2910" s="6">
        <f t="shared" si="185"/>
        <v>40837.555555555555</v>
      </c>
      <c r="G2910" s="7">
        <v>2.5999999999999999E-2</v>
      </c>
      <c r="K2910" s="7">
        <v>2.5999999999999999E-2</v>
      </c>
      <c r="L2910" s="7">
        <f t="shared" si="184"/>
        <v>2.6</v>
      </c>
      <c r="M2910" s="7">
        <f t="shared" si="183"/>
        <v>9.7828366455611257E-2</v>
      </c>
    </row>
    <row r="2911" spans="1:13" x14ac:dyDescent="0.25">
      <c r="A2911" s="6">
        <v>40837.604166666664</v>
      </c>
      <c r="B2911" s="13">
        <v>40837</v>
      </c>
      <c r="C2911" s="14">
        <v>0.60416666666666663</v>
      </c>
      <c r="D2911" s="13">
        <v>40837</v>
      </c>
      <c r="E2911" s="14">
        <v>20.562500000000099</v>
      </c>
      <c r="F2911" s="6">
        <f t="shared" si="185"/>
        <v>40837.5625</v>
      </c>
      <c r="G2911" s="7">
        <v>2.5999999999999999E-2</v>
      </c>
      <c r="K2911" s="7">
        <v>2.5999999999999999E-2</v>
      </c>
      <c r="L2911" s="7">
        <f t="shared" si="184"/>
        <v>2.6</v>
      </c>
      <c r="M2911" s="7">
        <f t="shared" si="183"/>
        <v>9.7828366455611257E-2</v>
      </c>
    </row>
    <row r="2912" spans="1:13" x14ac:dyDescent="0.25">
      <c r="A2912" s="6">
        <v>40837.611111111109</v>
      </c>
      <c r="B2912" s="13">
        <v>40837</v>
      </c>
      <c r="C2912" s="14">
        <v>0.61111111111111105</v>
      </c>
      <c r="D2912" s="13">
        <v>40837</v>
      </c>
      <c r="E2912" s="14">
        <v>20.5694444444445</v>
      </c>
      <c r="F2912" s="6">
        <f t="shared" si="185"/>
        <v>40837.569444444445</v>
      </c>
      <c r="G2912" s="7">
        <v>2.5999999999999999E-2</v>
      </c>
      <c r="K2912" s="7">
        <v>2.5999999999999999E-2</v>
      </c>
      <c r="L2912" s="7">
        <f t="shared" si="184"/>
        <v>2.6</v>
      </c>
      <c r="M2912" s="7">
        <f t="shared" si="183"/>
        <v>9.7828366455611257E-2</v>
      </c>
    </row>
    <row r="2913" spans="1:13" x14ac:dyDescent="0.25">
      <c r="A2913" s="6">
        <v>40837.618055555555</v>
      </c>
      <c r="B2913" s="13">
        <v>40837</v>
      </c>
      <c r="C2913" s="14">
        <v>0.61805555555555558</v>
      </c>
      <c r="D2913" s="13">
        <v>40837</v>
      </c>
      <c r="E2913" s="14">
        <v>20.576388888888999</v>
      </c>
      <c r="F2913" s="6">
        <f t="shared" si="185"/>
        <v>40837.576388888891</v>
      </c>
      <c r="G2913" s="7">
        <v>2.5999999999999999E-2</v>
      </c>
      <c r="K2913" s="7">
        <v>2.5999999999999999E-2</v>
      </c>
      <c r="L2913" s="7">
        <f t="shared" si="184"/>
        <v>2.6</v>
      </c>
      <c r="M2913" s="7">
        <f t="shared" si="183"/>
        <v>9.7828366455611257E-2</v>
      </c>
    </row>
    <row r="2914" spans="1:13" x14ac:dyDescent="0.25">
      <c r="A2914" s="6">
        <v>40837.625</v>
      </c>
      <c r="B2914" s="13">
        <v>40837</v>
      </c>
      <c r="C2914" s="14">
        <v>0.625</v>
      </c>
      <c r="D2914" s="13">
        <v>40837</v>
      </c>
      <c r="E2914" s="14">
        <v>20.5833333333334</v>
      </c>
      <c r="F2914" s="6">
        <f t="shared" si="185"/>
        <v>40837.583333333336</v>
      </c>
      <c r="G2914" s="7">
        <v>2.5999999999999999E-2</v>
      </c>
      <c r="K2914" s="7">
        <v>2.5999999999999999E-2</v>
      </c>
      <c r="L2914" s="7">
        <f t="shared" si="184"/>
        <v>2.6</v>
      </c>
      <c r="M2914" s="7">
        <f t="shared" si="183"/>
        <v>9.7828366455611257E-2</v>
      </c>
    </row>
    <row r="2915" spans="1:13" x14ac:dyDescent="0.25">
      <c r="A2915" s="6">
        <v>40837.631944444445</v>
      </c>
      <c r="B2915" s="13">
        <v>40837</v>
      </c>
      <c r="C2915" s="14">
        <v>0.63194444444444442</v>
      </c>
      <c r="D2915" s="13">
        <v>40837</v>
      </c>
      <c r="E2915" s="14">
        <v>20.590277777777899</v>
      </c>
      <c r="F2915" s="6">
        <f t="shared" si="185"/>
        <v>40837.590277777781</v>
      </c>
      <c r="G2915" s="7">
        <v>2.5999999999999999E-2</v>
      </c>
      <c r="K2915" s="7">
        <v>2.5999999999999999E-2</v>
      </c>
      <c r="L2915" s="7">
        <f t="shared" si="184"/>
        <v>2.6</v>
      </c>
      <c r="M2915" s="7">
        <f t="shared" si="183"/>
        <v>9.7828366455611257E-2</v>
      </c>
    </row>
    <row r="2916" spans="1:13" x14ac:dyDescent="0.25">
      <c r="A2916" s="6">
        <v>40837.638888888891</v>
      </c>
      <c r="B2916" s="13">
        <v>40837</v>
      </c>
      <c r="C2916" s="14">
        <v>0.63888888888888895</v>
      </c>
      <c r="D2916" s="13">
        <v>40837</v>
      </c>
      <c r="E2916" s="14">
        <v>20.5972222222223</v>
      </c>
      <c r="F2916" s="6">
        <f t="shared" si="185"/>
        <v>40837.597222222219</v>
      </c>
      <c r="G2916" s="7">
        <v>2.5000000000000001E-2</v>
      </c>
      <c r="K2916" s="7">
        <v>2.5000000000000001E-2</v>
      </c>
      <c r="L2916" s="7">
        <f t="shared" si="184"/>
        <v>2.5</v>
      </c>
      <c r="M2916" s="7">
        <f t="shared" si="183"/>
        <v>8.9533690940011415E-2</v>
      </c>
    </row>
    <row r="2917" spans="1:13" x14ac:dyDescent="0.25">
      <c r="A2917" s="6">
        <v>40837.645833333336</v>
      </c>
      <c r="B2917" s="13">
        <v>40837</v>
      </c>
      <c r="C2917" s="14">
        <v>0.64583333333333337</v>
      </c>
      <c r="D2917" s="13">
        <v>40837</v>
      </c>
      <c r="E2917" s="14">
        <v>20.6041666666667</v>
      </c>
      <c r="F2917" s="6">
        <f t="shared" si="185"/>
        <v>40837.604166666664</v>
      </c>
      <c r="G2917" s="7">
        <v>2.5000000000000001E-2</v>
      </c>
      <c r="K2917" s="7">
        <v>2.5000000000000001E-2</v>
      </c>
      <c r="L2917" s="7">
        <f t="shared" si="184"/>
        <v>2.5</v>
      </c>
      <c r="M2917" s="7">
        <f t="shared" si="183"/>
        <v>8.9533690940011415E-2</v>
      </c>
    </row>
    <row r="2918" spans="1:13" x14ac:dyDescent="0.25">
      <c r="A2918" s="6">
        <v>40837.652777777781</v>
      </c>
      <c r="B2918" s="13">
        <v>40837</v>
      </c>
      <c r="C2918" s="14">
        <v>0.65277777777777779</v>
      </c>
      <c r="D2918" s="13">
        <v>40837</v>
      </c>
      <c r="E2918" s="14">
        <v>20.6111111111112</v>
      </c>
      <c r="F2918" s="6">
        <f t="shared" si="185"/>
        <v>40837.611111111109</v>
      </c>
      <c r="G2918" s="7">
        <v>2.5000000000000001E-2</v>
      </c>
      <c r="K2918" s="7">
        <v>2.5000000000000001E-2</v>
      </c>
      <c r="L2918" s="7">
        <f t="shared" si="184"/>
        <v>2.5</v>
      </c>
      <c r="M2918" s="7">
        <f t="shared" si="183"/>
        <v>8.9533690940011415E-2</v>
      </c>
    </row>
    <row r="2919" spans="1:13" x14ac:dyDescent="0.25">
      <c r="A2919" s="6">
        <v>40837.659722222219</v>
      </c>
      <c r="B2919" s="13">
        <v>40837</v>
      </c>
      <c r="C2919" s="14">
        <v>0.65972222222222221</v>
      </c>
      <c r="D2919" s="13">
        <v>40837</v>
      </c>
      <c r="E2919" s="14">
        <v>20.6180555555556</v>
      </c>
      <c r="F2919" s="6">
        <f t="shared" si="185"/>
        <v>40837.618055555555</v>
      </c>
      <c r="G2919" s="7">
        <v>2.5000000000000001E-2</v>
      </c>
      <c r="K2919" s="7">
        <v>2.5000000000000001E-2</v>
      </c>
      <c r="L2919" s="7">
        <f t="shared" si="184"/>
        <v>2.5</v>
      </c>
      <c r="M2919" s="7">
        <f t="shared" si="183"/>
        <v>8.9533690940011415E-2</v>
      </c>
    </row>
    <row r="2920" spans="1:13" x14ac:dyDescent="0.25">
      <c r="A2920" s="6">
        <v>40837.666666666664</v>
      </c>
      <c r="B2920" s="13">
        <v>40837</v>
      </c>
      <c r="C2920" s="14">
        <v>0.66666666666666663</v>
      </c>
      <c r="D2920" s="13">
        <v>40837</v>
      </c>
      <c r="E2920" s="14">
        <v>20.625000000000099</v>
      </c>
      <c r="F2920" s="6">
        <f t="shared" si="185"/>
        <v>40837.625</v>
      </c>
      <c r="G2920" s="7">
        <v>2.5000000000000001E-2</v>
      </c>
      <c r="K2920" s="7">
        <v>2.5000000000000001E-2</v>
      </c>
      <c r="L2920" s="7">
        <f t="shared" si="184"/>
        <v>2.5</v>
      </c>
      <c r="M2920" s="7">
        <f t="shared" si="183"/>
        <v>8.9533690940011415E-2</v>
      </c>
    </row>
    <row r="2921" spans="1:13" x14ac:dyDescent="0.25">
      <c r="A2921" s="6">
        <v>40837.673611111109</v>
      </c>
      <c r="B2921" s="13">
        <v>40837</v>
      </c>
      <c r="C2921" s="14">
        <v>0.67361111111111116</v>
      </c>
      <c r="D2921" s="13">
        <v>40837</v>
      </c>
      <c r="E2921" s="14">
        <v>20.6319444444445</v>
      </c>
      <c r="F2921" s="6">
        <f t="shared" si="185"/>
        <v>40837.631944444445</v>
      </c>
      <c r="G2921" s="7">
        <v>2.5000000000000001E-2</v>
      </c>
      <c r="K2921" s="7">
        <v>2.5000000000000001E-2</v>
      </c>
      <c r="L2921" s="7">
        <f t="shared" si="184"/>
        <v>2.5</v>
      </c>
      <c r="M2921" s="7">
        <f t="shared" si="183"/>
        <v>8.9533690940011415E-2</v>
      </c>
    </row>
    <row r="2922" spans="1:13" x14ac:dyDescent="0.25">
      <c r="A2922" s="6">
        <v>40837.680555555555</v>
      </c>
      <c r="B2922" s="13">
        <v>40837</v>
      </c>
      <c r="C2922" s="14">
        <v>0.68055555555555547</v>
      </c>
      <c r="D2922" s="13">
        <v>40837</v>
      </c>
      <c r="E2922" s="14">
        <v>20.638888888888999</v>
      </c>
      <c r="F2922" s="6">
        <f t="shared" si="185"/>
        <v>40837.638888888891</v>
      </c>
      <c r="G2922" s="7">
        <v>2.5000000000000001E-2</v>
      </c>
      <c r="K2922" s="7">
        <v>2.5000000000000001E-2</v>
      </c>
      <c r="L2922" s="7">
        <f t="shared" si="184"/>
        <v>2.5</v>
      </c>
      <c r="M2922" s="7">
        <f t="shared" si="183"/>
        <v>8.9533690940011415E-2</v>
      </c>
    </row>
    <row r="2923" spans="1:13" x14ac:dyDescent="0.25">
      <c r="A2923" s="6">
        <v>40837.6875</v>
      </c>
      <c r="B2923" s="13">
        <v>40837</v>
      </c>
      <c r="C2923" s="14">
        <v>0.6875</v>
      </c>
      <c r="D2923" s="13">
        <v>40837</v>
      </c>
      <c r="E2923" s="14">
        <v>20.6458333333334</v>
      </c>
      <c r="F2923" s="6">
        <f t="shared" si="185"/>
        <v>40837.645833333336</v>
      </c>
      <c r="G2923" s="7">
        <v>2.5000000000000001E-2</v>
      </c>
      <c r="K2923" s="7">
        <v>2.5000000000000001E-2</v>
      </c>
      <c r="L2923" s="7">
        <f t="shared" si="184"/>
        <v>2.5</v>
      </c>
      <c r="M2923" s="7">
        <f t="shared" si="183"/>
        <v>8.9533690940011415E-2</v>
      </c>
    </row>
    <row r="2924" spans="1:13" x14ac:dyDescent="0.25">
      <c r="A2924" s="6">
        <v>40837.694444444445</v>
      </c>
      <c r="B2924" s="13">
        <v>40837</v>
      </c>
      <c r="C2924" s="14">
        <v>0.69444444444444453</v>
      </c>
      <c r="D2924" s="13">
        <v>40837</v>
      </c>
      <c r="E2924" s="14">
        <v>20.652777777777899</v>
      </c>
      <c r="F2924" s="6">
        <f t="shared" si="185"/>
        <v>40837.652777777781</v>
      </c>
      <c r="G2924" s="7">
        <v>2.5000000000000001E-2</v>
      </c>
      <c r="K2924" s="7">
        <v>2.5000000000000001E-2</v>
      </c>
      <c r="L2924" s="7">
        <f t="shared" si="184"/>
        <v>2.5</v>
      </c>
      <c r="M2924" s="7">
        <f t="shared" si="183"/>
        <v>8.9533690940011415E-2</v>
      </c>
    </row>
    <row r="2925" spans="1:13" x14ac:dyDescent="0.25">
      <c r="A2925" s="6">
        <v>40837.701388888891</v>
      </c>
      <c r="B2925" s="13">
        <v>40837</v>
      </c>
      <c r="C2925" s="14">
        <v>0.70138888888888884</v>
      </c>
      <c r="D2925" s="13">
        <v>40837</v>
      </c>
      <c r="E2925" s="14">
        <v>20.6597222222223</v>
      </c>
      <c r="F2925" s="6">
        <f t="shared" si="185"/>
        <v>40837.659722222219</v>
      </c>
      <c r="G2925" s="7">
        <v>2.5000000000000001E-2</v>
      </c>
      <c r="K2925" s="7">
        <v>2.5000000000000001E-2</v>
      </c>
      <c r="L2925" s="7">
        <f t="shared" si="184"/>
        <v>2.5</v>
      </c>
      <c r="M2925" s="7">
        <f t="shared" si="183"/>
        <v>8.9533690940011415E-2</v>
      </c>
    </row>
    <row r="2926" spans="1:13" x14ac:dyDescent="0.25">
      <c r="A2926" s="6">
        <v>40837.708333333336</v>
      </c>
      <c r="B2926" s="13">
        <v>40837</v>
      </c>
      <c r="C2926" s="14">
        <v>0.70833333333333337</v>
      </c>
      <c r="D2926" s="13">
        <v>40837</v>
      </c>
      <c r="E2926" s="14">
        <v>20.6666666666667</v>
      </c>
      <c r="F2926" s="6">
        <f t="shared" si="185"/>
        <v>40837.666666666664</v>
      </c>
      <c r="G2926" s="7">
        <v>2.5000000000000001E-2</v>
      </c>
      <c r="K2926" s="7">
        <v>2.5000000000000001E-2</v>
      </c>
      <c r="L2926" s="7">
        <f t="shared" si="184"/>
        <v>2.5</v>
      </c>
      <c r="M2926" s="7">
        <f t="shared" si="183"/>
        <v>8.9533690940011415E-2</v>
      </c>
    </row>
    <row r="2927" spans="1:13" x14ac:dyDescent="0.25">
      <c r="A2927" s="6">
        <v>40837.715277777781</v>
      </c>
      <c r="B2927" s="13">
        <v>40837</v>
      </c>
      <c r="C2927" s="14">
        <v>0.71527777777777779</v>
      </c>
      <c r="D2927" s="13">
        <v>40837</v>
      </c>
      <c r="E2927" s="14">
        <v>20.6736111111112</v>
      </c>
      <c r="F2927" s="6">
        <f t="shared" si="185"/>
        <v>40837.673611111109</v>
      </c>
      <c r="G2927" s="7">
        <v>2.5000000000000001E-2</v>
      </c>
      <c r="K2927" s="7">
        <v>2.5000000000000001E-2</v>
      </c>
      <c r="L2927" s="7">
        <f t="shared" si="184"/>
        <v>2.5</v>
      </c>
      <c r="M2927" s="7">
        <f t="shared" si="183"/>
        <v>8.9533690940011415E-2</v>
      </c>
    </row>
    <row r="2928" spans="1:13" x14ac:dyDescent="0.25">
      <c r="A2928" s="6">
        <v>40837.722222222219</v>
      </c>
      <c r="B2928" s="13">
        <v>40837</v>
      </c>
      <c r="C2928" s="14">
        <v>0.72222222222222221</v>
      </c>
      <c r="D2928" s="13">
        <v>40837</v>
      </c>
      <c r="E2928" s="14">
        <v>20.6805555555556</v>
      </c>
      <c r="F2928" s="6">
        <f t="shared" si="185"/>
        <v>40837.680555555555</v>
      </c>
      <c r="G2928" s="7">
        <v>2.5000000000000001E-2</v>
      </c>
      <c r="K2928" s="7">
        <v>2.5000000000000001E-2</v>
      </c>
      <c r="L2928" s="7">
        <f t="shared" si="184"/>
        <v>2.5</v>
      </c>
      <c r="M2928" s="7">
        <f t="shared" si="183"/>
        <v>8.9533690940011415E-2</v>
      </c>
    </row>
    <row r="2929" spans="1:13" x14ac:dyDescent="0.25">
      <c r="A2929" s="6">
        <v>40837.729166666664</v>
      </c>
      <c r="B2929" s="13">
        <v>40837</v>
      </c>
      <c r="C2929" s="14">
        <v>0.72916666666666663</v>
      </c>
      <c r="D2929" s="13">
        <v>40837</v>
      </c>
      <c r="E2929" s="14">
        <v>20.687500000000099</v>
      </c>
      <c r="F2929" s="6">
        <f t="shared" si="185"/>
        <v>40837.6875</v>
      </c>
      <c r="G2929" s="7">
        <v>2.5000000000000001E-2</v>
      </c>
      <c r="K2929" s="7">
        <v>2.5000000000000001E-2</v>
      </c>
      <c r="L2929" s="7">
        <f t="shared" si="184"/>
        <v>2.5</v>
      </c>
      <c r="M2929" s="7">
        <f t="shared" si="183"/>
        <v>8.9533690940011415E-2</v>
      </c>
    </row>
    <row r="2930" spans="1:13" x14ac:dyDescent="0.25">
      <c r="A2930" s="6">
        <v>40837.736111111109</v>
      </c>
      <c r="B2930" s="13">
        <v>40837</v>
      </c>
      <c r="C2930" s="14">
        <v>0.73611111111111116</v>
      </c>
      <c r="D2930" s="13">
        <v>40837</v>
      </c>
      <c r="E2930" s="14">
        <v>20.6944444444445</v>
      </c>
      <c r="F2930" s="6">
        <f t="shared" si="185"/>
        <v>40837.694444444445</v>
      </c>
      <c r="G2930" s="7">
        <v>2.5000000000000001E-2</v>
      </c>
      <c r="K2930" s="7">
        <v>2.5000000000000001E-2</v>
      </c>
      <c r="L2930" s="7">
        <f t="shared" si="184"/>
        <v>2.5</v>
      </c>
      <c r="M2930" s="7">
        <f t="shared" si="183"/>
        <v>8.9533690940011415E-2</v>
      </c>
    </row>
    <row r="2931" spans="1:13" x14ac:dyDescent="0.25">
      <c r="A2931" s="6">
        <v>40837.743055555555</v>
      </c>
      <c r="B2931" s="13">
        <v>40837</v>
      </c>
      <c r="C2931" s="14">
        <v>0.74305555555555547</v>
      </c>
      <c r="D2931" s="13">
        <v>40837</v>
      </c>
      <c r="E2931" s="14">
        <v>20.701388888888999</v>
      </c>
      <c r="F2931" s="6">
        <f t="shared" si="185"/>
        <v>40837.701388888891</v>
      </c>
      <c r="G2931" s="7">
        <v>2.5000000000000001E-2</v>
      </c>
      <c r="K2931" s="7">
        <v>2.5000000000000001E-2</v>
      </c>
      <c r="L2931" s="7">
        <f t="shared" si="184"/>
        <v>2.5</v>
      </c>
      <c r="M2931" s="7">
        <f t="shared" si="183"/>
        <v>8.9533690940011415E-2</v>
      </c>
    </row>
    <row r="2932" spans="1:13" x14ac:dyDescent="0.25">
      <c r="A2932" s="6">
        <v>40837.75</v>
      </c>
      <c r="B2932" s="13">
        <v>40837</v>
      </c>
      <c r="C2932" s="14">
        <v>0.75</v>
      </c>
      <c r="D2932" s="13">
        <v>40837</v>
      </c>
      <c r="E2932" s="14">
        <v>20.7083333333334</v>
      </c>
      <c r="F2932" s="6">
        <f t="shared" si="185"/>
        <v>40837.708333333336</v>
      </c>
      <c r="G2932" s="7">
        <v>2.5000000000000001E-2</v>
      </c>
      <c r="K2932" s="7">
        <v>2.5000000000000001E-2</v>
      </c>
      <c r="L2932" s="7">
        <f t="shared" si="184"/>
        <v>2.5</v>
      </c>
      <c r="M2932" s="7">
        <f t="shared" si="183"/>
        <v>8.9533690940011415E-2</v>
      </c>
    </row>
    <row r="2933" spans="1:13" x14ac:dyDescent="0.25">
      <c r="A2933" s="6">
        <v>40837.756944444445</v>
      </c>
      <c r="B2933" s="13">
        <v>40837</v>
      </c>
      <c r="C2933" s="14">
        <v>0.75694444444444453</v>
      </c>
      <c r="D2933" s="13">
        <v>40837</v>
      </c>
      <c r="E2933" s="14">
        <v>20.715277777777899</v>
      </c>
      <c r="F2933" s="6">
        <f t="shared" si="185"/>
        <v>40837.715277777781</v>
      </c>
      <c r="G2933" s="7">
        <v>2.5000000000000001E-2</v>
      </c>
      <c r="K2933" s="7">
        <v>2.5000000000000001E-2</v>
      </c>
      <c r="L2933" s="7">
        <f t="shared" si="184"/>
        <v>2.5</v>
      </c>
      <c r="M2933" s="7">
        <f t="shared" si="183"/>
        <v>8.9533690940011415E-2</v>
      </c>
    </row>
    <row r="2934" spans="1:13" x14ac:dyDescent="0.25">
      <c r="A2934" s="6">
        <v>40837.763888888891</v>
      </c>
      <c r="B2934" s="13">
        <v>40837</v>
      </c>
      <c r="C2934" s="14">
        <v>0.76388888888888884</v>
      </c>
      <c r="D2934" s="13">
        <v>40837</v>
      </c>
      <c r="E2934" s="14">
        <v>20.7222222222223</v>
      </c>
      <c r="F2934" s="6">
        <f t="shared" si="185"/>
        <v>40837.722222222219</v>
      </c>
      <c r="G2934" s="7">
        <v>2.5000000000000001E-2</v>
      </c>
      <c r="K2934" s="7">
        <v>2.5000000000000001E-2</v>
      </c>
      <c r="L2934" s="7">
        <f t="shared" si="184"/>
        <v>2.5</v>
      </c>
      <c r="M2934" s="7">
        <f t="shared" si="183"/>
        <v>8.9533690940011415E-2</v>
      </c>
    </row>
    <row r="2935" spans="1:13" x14ac:dyDescent="0.25">
      <c r="A2935" s="6">
        <v>40837.770833333336</v>
      </c>
      <c r="B2935" s="13">
        <v>40837</v>
      </c>
      <c r="C2935" s="14">
        <v>0.77083333333333337</v>
      </c>
      <c r="D2935" s="13">
        <v>40837</v>
      </c>
      <c r="E2935" s="14">
        <v>20.7291666666667</v>
      </c>
      <c r="F2935" s="6">
        <f t="shared" si="185"/>
        <v>40837.729166666664</v>
      </c>
      <c r="G2935" s="7">
        <v>2.5000000000000001E-2</v>
      </c>
      <c r="K2935" s="7">
        <v>2.5000000000000001E-2</v>
      </c>
      <c r="L2935" s="7">
        <f t="shared" si="184"/>
        <v>2.5</v>
      </c>
      <c r="M2935" s="7">
        <f t="shared" si="183"/>
        <v>8.9533690940011415E-2</v>
      </c>
    </row>
    <row r="2936" spans="1:13" x14ac:dyDescent="0.25">
      <c r="A2936" s="6">
        <v>40837.777777777781</v>
      </c>
      <c r="B2936" s="13">
        <v>40837</v>
      </c>
      <c r="C2936" s="14">
        <v>0.77777777777777779</v>
      </c>
      <c r="D2936" s="13">
        <v>40837</v>
      </c>
      <c r="E2936" s="14">
        <v>20.7361111111112</v>
      </c>
      <c r="F2936" s="6">
        <f t="shared" si="185"/>
        <v>40837.736111111109</v>
      </c>
      <c r="G2936" s="7">
        <v>2.5000000000000001E-2</v>
      </c>
      <c r="K2936" s="7">
        <v>2.5000000000000001E-2</v>
      </c>
      <c r="L2936" s="7">
        <f t="shared" si="184"/>
        <v>2.5</v>
      </c>
      <c r="M2936" s="7">
        <f t="shared" si="183"/>
        <v>8.9533690940011415E-2</v>
      </c>
    </row>
    <row r="2937" spans="1:13" x14ac:dyDescent="0.25">
      <c r="A2937" s="6">
        <v>40837.784722222219</v>
      </c>
      <c r="B2937" s="13">
        <v>40837</v>
      </c>
      <c r="C2937" s="14">
        <v>0.78472222222222221</v>
      </c>
      <c r="D2937" s="13">
        <v>40837</v>
      </c>
      <c r="E2937" s="14">
        <v>20.7430555555556</v>
      </c>
      <c r="F2937" s="6">
        <f t="shared" si="185"/>
        <v>40837.743055555555</v>
      </c>
      <c r="G2937" s="7">
        <v>2.5000000000000001E-2</v>
      </c>
      <c r="K2937" s="7">
        <v>2.5000000000000001E-2</v>
      </c>
      <c r="L2937" s="7">
        <f t="shared" si="184"/>
        <v>2.5</v>
      </c>
      <c r="M2937" s="7">
        <f t="shared" si="183"/>
        <v>8.9533690940011415E-2</v>
      </c>
    </row>
    <row r="2938" spans="1:13" x14ac:dyDescent="0.25">
      <c r="A2938" s="6">
        <v>40837.791666666664</v>
      </c>
      <c r="B2938" s="13">
        <v>40837</v>
      </c>
      <c r="C2938" s="14">
        <v>0.79166666666666663</v>
      </c>
      <c r="D2938" s="13">
        <v>40837</v>
      </c>
      <c r="E2938" s="14">
        <v>20.750000000000099</v>
      </c>
      <c r="F2938" s="6">
        <f t="shared" si="185"/>
        <v>40837.75</v>
      </c>
      <c r="G2938" s="7">
        <v>2.8000000000000001E-2</v>
      </c>
      <c r="K2938" s="7">
        <v>2.8000000000000001E-2</v>
      </c>
      <c r="L2938" s="7">
        <f t="shared" si="184"/>
        <v>2.8000000000000003</v>
      </c>
      <c r="M2938" s="7">
        <f t="shared" si="183"/>
        <v>0.11565648825824049</v>
      </c>
    </row>
    <row r="2939" spans="1:13" x14ac:dyDescent="0.25">
      <c r="A2939" s="6">
        <v>40837.798611111109</v>
      </c>
      <c r="B2939" s="13">
        <v>40837</v>
      </c>
      <c r="C2939" s="14">
        <v>0.79861111111111116</v>
      </c>
      <c r="D2939" s="13">
        <v>40837</v>
      </c>
      <c r="E2939" s="14">
        <v>20.7569444444445</v>
      </c>
      <c r="F2939" s="6">
        <f t="shared" si="185"/>
        <v>40837.756944444445</v>
      </c>
      <c r="G2939" s="7">
        <v>2.8000000000000001E-2</v>
      </c>
      <c r="K2939" s="7">
        <v>2.8000000000000001E-2</v>
      </c>
      <c r="L2939" s="7">
        <f t="shared" si="184"/>
        <v>2.8000000000000003</v>
      </c>
      <c r="M2939" s="7">
        <f t="shared" si="183"/>
        <v>0.11565648825824049</v>
      </c>
    </row>
    <row r="2940" spans="1:13" x14ac:dyDescent="0.25">
      <c r="A2940" s="6">
        <v>40837.805555555555</v>
      </c>
      <c r="B2940" s="13">
        <v>40837</v>
      </c>
      <c r="C2940" s="14">
        <v>0.80555555555555547</v>
      </c>
      <c r="D2940" s="13">
        <v>40837</v>
      </c>
      <c r="E2940" s="14">
        <v>20.763888888888999</v>
      </c>
      <c r="F2940" s="6">
        <f t="shared" si="185"/>
        <v>40837.763888888891</v>
      </c>
      <c r="G2940" s="7">
        <v>2.8000000000000001E-2</v>
      </c>
      <c r="K2940" s="7">
        <v>2.8000000000000001E-2</v>
      </c>
      <c r="L2940" s="7">
        <f t="shared" si="184"/>
        <v>2.8000000000000003</v>
      </c>
      <c r="M2940" s="7">
        <f t="shared" si="183"/>
        <v>0.11565648825824049</v>
      </c>
    </row>
    <row r="2941" spans="1:13" x14ac:dyDescent="0.25">
      <c r="A2941" s="6">
        <v>40837.8125</v>
      </c>
      <c r="B2941" s="13">
        <v>40837</v>
      </c>
      <c r="C2941" s="14">
        <v>0.8125</v>
      </c>
      <c r="D2941" s="13">
        <v>40837</v>
      </c>
      <c r="E2941" s="14">
        <v>20.7708333333334</v>
      </c>
      <c r="F2941" s="6">
        <f t="shared" si="185"/>
        <v>40837.770833333336</v>
      </c>
      <c r="G2941" s="7">
        <v>2.8000000000000001E-2</v>
      </c>
      <c r="K2941" s="7">
        <v>2.8000000000000001E-2</v>
      </c>
      <c r="L2941" s="7">
        <f t="shared" si="184"/>
        <v>2.8000000000000003</v>
      </c>
      <c r="M2941" s="7">
        <f t="shared" si="183"/>
        <v>0.11565648825824049</v>
      </c>
    </row>
    <row r="2942" spans="1:13" x14ac:dyDescent="0.25">
      <c r="A2942" s="6">
        <v>40837.819444444445</v>
      </c>
      <c r="B2942" s="13">
        <v>40837</v>
      </c>
      <c r="C2942" s="14">
        <v>0.81944444444444453</v>
      </c>
      <c r="D2942" s="13">
        <v>40837</v>
      </c>
      <c r="E2942" s="14">
        <v>20.777777777777899</v>
      </c>
      <c r="F2942" s="6">
        <f t="shared" si="185"/>
        <v>40837.777777777781</v>
      </c>
      <c r="G2942" s="7">
        <v>2.8000000000000001E-2</v>
      </c>
      <c r="K2942" s="7">
        <v>2.8000000000000001E-2</v>
      </c>
      <c r="L2942" s="7">
        <f t="shared" si="184"/>
        <v>2.8000000000000003</v>
      </c>
      <c r="M2942" s="7">
        <f t="shared" si="183"/>
        <v>0.11565648825824049</v>
      </c>
    </row>
    <row r="2943" spans="1:13" x14ac:dyDescent="0.25">
      <c r="A2943" s="6">
        <v>40837.826388888891</v>
      </c>
      <c r="B2943" s="13">
        <v>40837</v>
      </c>
      <c r="C2943" s="14">
        <v>0.82638888888888884</v>
      </c>
      <c r="D2943" s="13">
        <v>40837</v>
      </c>
      <c r="E2943" s="14">
        <v>20.7847222222223</v>
      </c>
      <c r="F2943" s="6">
        <f t="shared" si="185"/>
        <v>40837.784722222219</v>
      </c>
      <c r="G2943" s="7">
        <v>2.8000000000000001E-2</v>
      </c>
      <c r="K2943" s="7">
        <v>2.8000000000000001E-2</v>
      </c>
      <c r="L2943" s="7">
        <f t="shared" si="184"/>
        <v>2.8000000000000003</v>
      </c>
      <c r="M2943" s="7">
        <f t="shared" si="183"/>
        <v>0.11565648825824049</v>
      </c>
    </row>
    <row r="2944" spans="1:13" x14ac:dyDescent="0.25">
      <c r="A2944" s="6">
        <v>40837.833333333336</v>
      </c>
      <c r="B2944" s="13">
        <v>40837</v>
      </c>
      <c r="C2944" s="14">
        <v>0.83333333333333337</v>
      </c>
      <c r="D2944" s="13">
        <v>40837</v>
      </c>
      <c r="E2944" s="14">
        <v>20.7916666666667</v>
      </c>
      <c r="F2944" s="6">
        <f t="shared" si="185"/>
        <v>40837.791666666664</v>
      </c>
      <c r="G2944" s="7">
        <v>2.8000000000000001E-2</v>
      </c>
      <c r="K2944" s="7">
        <v>2.8000000000000001E-2</v>
      </c>
      <c r="L2944" s="7">
        <f t="shared" si="184"/>
        <v>2.8000000000000003</v>
      </c>
      <c r="M2944" s="7">
        <f t="shared" si="183"/>
        <v>0.11565648825824049</v>
      </c>
    </row>
    <row r="2945" spans="1:13" x14ac:dyDescent="0.25">
      <c r="A2945" s="6">
        <v>40837.840277777781</v>
      </c>
      <c r="B2945" s="13">
        <v>40837</v>
      </c>
      <c r="C2945" s="14">
        <v>0.84027777777777779</v>
      </c>
      <c r="D2945" s="13">
        <v>40837</v>
      </c>
      <c r="E2945" s="14">
        <v>20.7986111111112</v>
      </c>
      <c r="F2945" s="6">
        <f t="shared" si="185"/>
        <v>40837.798611111109</v>
      </c>
      <c r="G2945" s="7">
        <v>2.8000000000000001E-2</v>
      </c>
      <c r="K2945" s="7">
        <v>2.8000000000000001E-2</v>
      </c>
      <c r="L2945" s="7">
        <f t="shared" si="184"/>
        <v>2.8000000000000003</v>
      </c>
      <c r="M2945" s="7">
        <f t="shared" si="183"/>
        <v>0.11565648825824049</v>
      </c>
    </row>
    <row r="2946" spans="1:13" x14ac:dyDescent="0.25">
      <c r="A2946" s="6">
        <v>40837.847222222219</v>
      </c>
      <c r="B2946" s="13">
        <v>40837</v>
      </c>
      <c r="C2946" s="14">
        <v>0.84722222222222221</v>
      </c>
      <c r="D2946" s="13">
        <v>40837</v>
      </c>
      <c r="E2946" s="14">
        <v>20.8055555555556</v>
      </c>
      <c r="F2946" s="6">
        <f t="shared" si="185"/>
        <v>40837.805555555555</v>
      </c>
      <c r="G2946" s="7">
        <v>2.8000000000000001E-2</v>
      </c>
      <c r="K2946" s="7">
        <v>2.8000000000000001E-2</v>
      </c>
      <c r="L2946" s="7">
        <f t="shared" si="184"/>
        <v>2.8000000000000003</v>
      </c>
      <c r="M2946" s="7">
        <f t="shared" si="183"/>
        <v>0.11565648825824049</v>
      </c>
    </row>
    <row r="2947" spans="1:13" x14ac:dyDescent="0.25">
      <c r="A2947" s="6">
        <v>40837.854166666664</v>
      </c>
      <c r="B2947" s="13">
        <v>40837</v>
      </c>
      <c r="C2947" s="14">
        <v>0.85416666666666663</v>
      </c>
      <c r="D2947" s="13">
        <v>40837</v>
      </c>
      <c r="E2947" s="14">
        <v>20.812500000000099</v>
      </c>
      <c r="F2947" s="6">
        <f t="shared" si="185"/>
        <v>40837.8125</v>
      </c>
      <c r="G2947" s="7">
        <v>2.8000000000000001E-2</v>
      </c>
      <c r="K2947" s="7">
        <v>2.8000000000000001E-2</v>
      </c>
      <c r="L2947" s="7">
        <f t="shared" si="184"/>
        <v>2.8000000000000003</v>
      </c>
      <c r="M2947" s="7">
        <f t="shared" ref="M2947:M3010" si="186">IF(L2947&lt;10.1,(0.011299*L2947^2.259),(0.00526*L2947^2.542))</f>
        <v>0.11565648825824049</v>
      </c>
    </row>
    <row r="2948" spans="1:13" x14ac:dyDescent="0.25">
      <c r="A2948" s="6">
        <v>40837.861111111109</v>
      </c>
      <c r="B2948" s="13">
        <v>40837</v>
      </c>
      <c r="C2948" s="14">
        <v>0.86111111111111116</v>
      </c>
      <c r="D2948" s="13">
        <v>40837</v>
      </c>
      <c r="E2948" s="14">
        <v>20.8194444444445</v>
      </c>
      <c r="F2948" s="6">
        <f t="shared" si="185"/>
        <v>40837.819444444445</v>
      </c>
      <c r="G2948" s="7">
        <v>2.8000000000000001E-2</v>
      </c>
      <c r="K2948" s="7">
        <v>2.8000000000000001E-2</v>
      </c>
      <c r="L2948" s="7">
        <f t="shared" si="184"/>
        <v>2.8000000000000003</v>
      </c>
      <c r="M2948" s="7">
        <f t="shared" si="186"/>
        <v>0.11565648825824049</v>
      </c>
    </row>
    <row r="2949" spans="1:13" x14ac:dyDescent="0.25">
      <c r="A2949" s="6">
        <v>40837.868055555555</v>
      </c>
      <c r="B2949" s="13">
        <v>40837</v>
      </c>
      <c r="C2949" s="14">
        <v>0.86805555555555547</v>
      </c>
      <c r="D2949" s="13">
        <v>40837</v>
      </c>
      <c r="E2949" s="14">
        <v>20.826388888888999</v>
      </c>
      <c r="F2949" s="6">
        <f t="shared" si="185"/>
        <v>40837.826388888891</v>
      </c>
      <c r="G2949" s="7">
        <v>2.8000000000000001E-2</v>
      </c>
      <c r="K2949" s="7">
        <v>2.8000000000000001E-2</v>
      </c>
      <c r="L2949" s="7">
        <f t="shared" ref="L2949:L3012" si="187">K2949*100</f>
        <v>2.8000000000000003</v>
      </c>
      <c r="M2949" s="7">
        <f t="shared" si="186"/>
        <v>0.11565648825824049</v>
      </c>
    </row>
    <row r="2950" spans="1:13" x14ac:dyDescent="0.25">
      <c r="A2950" s="6">
        <v>40837.875</v>
      </c>
      <c r="B2950" s="13">
        <v>40837</v>
      </c>
      <c r="C2950" s="14">
        <v>0.875</v>
      </c>
      <c r="D2950" s="13">
        <v>40837</v>
      </c>
      <c r="E2950" s="14">
        <v>20.8333333333334</v>
      </c>
      <c r="F2950" s="6">
        <f t="shared" si="185"/>
        <v>40837.833333333336</v>
      </c>
      <c r="G2950" s="7">
        <v>2.8000000000000001E-2</v>
      </c>
      <c r="K2950" s="7">
        <v>2.8000000000000001E-2</v>
      </c>
      <c r="L2950" s="7">
        <f t="shared" si="187"/>
        <v>2.8000000000000003</v>
      </c>
      <c r="M2950" s="7">
        <f t="shared" si="186"/>
        <v>0.11565648825824049</v>
      </c>
    </row>
    <row r="2951" spans="1:13" x14ac:dyDescent="0.25">
      <c r="A2951" s="6">
        <v>40837.881944444445</v>
      </c>
      <c r="B2951" s="13">
        <v>40837</v>
      </c>
      <c r="C2951" s="14">
        <v>0.88194444444444453</v>
      </c>
      <c r="D2951" s="13">
        <v>40837</v>
      </c>
      <c r="E2951" s="14">
        <v>20.840277777777899</v>
      </c>
      <c r="F2951" s="6">
        <f t="shared" si="185"/>
        <v>40837.840277777781</v>
      </c>
      <c r="G2951" s="7">
        <v>2.8000000000000001E-2</v>
      </c>
      <c r="K2951" s="7">
        <v>2.8000000000000001E-2</v>
      </c>
      <c r="L2951" s="7">
        <f t="shared" si="187"/>
        <v>2.8000000000000003</v>
      </c>
      <c r="M2951" s="7">
        <f t="shared" si="186"/>
        <v>0.11565648825824049</v>
      </c>
    </row>
    <row r="2952" spans="1:13" x14ac:dyDescent="0.25">
      <c r="A2952" s="6">
        <v>40837.888888888891</v>
      </c>
      <c r="B2952" s="13">
        <v>40837</v>
      </c>
      <c r="C2952" s="14">
        <v>0.88888888888888884</v>
      </c>
      <c r="D2952" s="13">
        <v>40837</v>
      </c>
      <c r="E2952" s="14">
        <v>20.8472222222223</v>
      </c>
      <c r="F2952" s="6">
        <f t="shared" si="185"/>
        <v>40837.847222222219</v>
      </c>
      <c r="G2952" s="7">
        <v>2.8000000000000001E-2</v>
      </c>
      <c r="K2952" s="7">
        <v>2.8000000000000001E-2</v>
      </c>
      <c r="L2952" s="7">
        <f t="shared" si="187"/>
        <v>2.8000000000000003</v>
      </c>
      <c r="M2952" s="7">
        <f t="shared" si="186"/>
        <v>0.11565648825824049</v>
      </c>
    </row>
    <row r="2953" spans="1:13" x14ac:dyDescent="0.25">
      <c r="A2953" s="6">
        <v>40837.895833333336</v>
      </c>
      <c r="B2953" s="13">
        <v>40837</v>
      </c>
      <c r="C2953" s="14">
        <v>0.89583333333333337</v>
      </c>
      <c r="D2953" s="13">
        <v>40837</v>
      </c>
      <c r="E2953" s="14">
        <v>20.8541666666667</v>
      </c>
      <c r="F2953" s="6">
        <f t="shared" si="185"/>
        <v>40837.854166666664</v>
      </c>
      <c r="G2953" s="7">
        <v>2.8000000000000001E-2</v>
      </c>
      <c r="K2953" s="7">
        <v>2.8000000000000001E-2</v>
      </c>
      <c r="L2953" s="7">
        <f t="shared" si="187"/>
        <v>2.8000000000000003</v>
      </c>
      <c r="M2953" s="7">
        <f t="shared" si="186"/>
        <v>0.11565648825824049</v>
      </c>
    </row>
    <row r="2954" spans="1:13" x14ac:dyDescent="0.25">
      <c r="A2954" s="6">
        <v>40837.902777777781</v>
      </c>
      <c r="B2954" s="13">
        <v>40837</v>
      </c>
      <c r="C2954" s="14">
        <v>0.90277777777777779</v>
      </c>
      <c r="D2954" s="13">
        <v>40837</v>
      </c>
      <c r="E2954" s="14">
        <v>20.8611111111112</v>
      </c>
      <c r="F2954" s="6">
        <f t="shared" si="185"/>
        <v>40837.861111111109</v>
      </c>
      <c r="G2954" s="7">
        <v>2.8000000000000001E-2</v>
      </c>
      <c r="K2954" s="7">
        <v>2.8000000000000001E-2</v>
      </c>
      <c r="L2954" s="7">
        <f t="shared" si="187"/>
        <v>2.8000000000000003</v>
      </c>
      <c r="M2954" s="7">
        <f t="shared" si="186"/>
        <v>0.11565648825824049</v>
      </c>
    </row>
    <row r="2955" spans="1:13" x14ac:dyDescent="0.25">
      <c r="A2955" s="6">
        <v>40837.909722222219</v>
      </c>
      <c r="B2955" s="13">
        <v>40837</v>
      </c>
      <c r="C2955" s="14">
        <v>0.90972222222222221</v>
      </c>
      <c r="D2955" s="13">
        <v>40837</v>
      </c>
      <c r="E2955" s="14">
        <v>20.8680555555556</v>
      </c>
      <c r="F2955" s="6">
        <f t="shared" si="185"/>
        <v>40837.868055555555</v>
      </c>
      <c r="G2955" s="7">
        <v>2.8000000000000001E-2</v>
      </c>
      <c r="K2955" s="7">
        <v>2.8000000000000001E-2</v>
      </c>
      <c r="L2955" s="7">
        <f t="shared" si="187"/>
        <v>2.8000000000000003</v>
      </c>
      <c r="M2955" s="7">
        <f t="shared" si="186"/>
        <v>0.11565648825824049</v>
      </c>
    </row>
    <row r="2956" spans="1:13" x14ac:dyDescent="0.25">
      <c r="A2956" s="6">
        <v>40837.916666666664</v>
      </c>
      <c r="B2956" s="13">
        <v>40837</v>
      </c>
      <c r="C2956" s="14">
        <v>0.91666666666666663</v>
      </c>
      <c r="D2956" s="13">
        <v>40837</v>
      </c>
      <c r="E2956" s="14">
        <v>20.875000000000099</v>
      </c>
      <c r="F2956" s="6">
        <f t="shared" si="185"/>
        <v>40837.875</v>
      </c>
      <c r="G2956" s="7">
        <v>2.8000000000000001E-2</v>
      </c>
      <c r="K2956" s="7">
        <v>2.8000000000000001E-2</v>
      </c>
      <c r="L2956" s="7">
        <f t="shared" si="187"/>
        <v>2.8000000000000003</v>
      </c>
      <c r="M2956" s="7">
        <f t="shared" si="186"/>
        <v>0.11565648825824049</v>
      </c>
    </row>
    <row r="2957" spans="1:13" x14ac:dyDescent="0.25">
      <c r="A2957" s="6">
        <v>40837.923611111109</v>
      </c>
      <c r="B2957" s="13">
        <v>40837</v>
      </c>
      <c r="C2957" s="14">
        <v>0.92361111111111116</v>
      </c>
      <c r="D2957" s="13">
        <v>40837</v>
      </c>
      <c r="E2957" s="14">
        <v>20.8819444444445</v>
      </c>
      <c r="F2957" s="6">
        <f t="shared" si="185"/>
        <v>40837.881944444445</v>
      </c>
      <c r="G2957" s="7">
        <v>2.8000000000000001E-2</v>
      </c>
      <c r="K2957" s="7">
        <v>2.8000000000000001E-2</v>
      </c>
      <c r="L2957" s="7">
        <f t="shared" si="187"/>
        <v>2.8000000000000003</v>
      </c>
      <c r="M2957" s="7">
        <f t="shared" si="186"/>
        <v>0.11565648825824049</v>
      </c>
    </row>
    <row r="2958" spans="1:13" x14ac:dyDescent="0.25">
      <c r="A2958" s="6">
        <v>40837.930555555555</v>
      </c>
      <c r="B2958" s="13">
        <v>40837</v>
      </c>
      <c r="C2958" s="14">
        <v>0.93055555555555547</v>
      </c>
      <c r="D2958" s="13">
        <v>40837</v>
      </c>
      <c r="E2958" s="14">
        <v>20.888888888888999</v>
      </c>
      <c r="F2958" s="6">
        <f t="shared" si="185"/>
        <v>40837.888888888891</v>
      </c>
      <c r="G2958" s="7">
        <v>2.8000000000000001E-2</v>
      </c>
      <c r="K2958" s="7">
        <v>2.8000000000000001E-2</v>
      </c>
      <c r="L2958" s="7">
        <f t="shared" si="187"/>
        <v>2.8000000000000003</v>
      </c>
      <c r="M2958" s="7">
        <f t="shared" si="186"/>
        <v>0.11565648825824049</v>
      </c>
    </row>
    <row r="2959" spans="1:13" x14ac:dyDescent="0.25">
      <c r="A2959" s="6">
        <v>40837.9375</v>
      </c>
      <c r="B2959" s="13">
        <v>40837</v>
      </c>
      <c r="C2959" s="14">
        <v>0.9375</v>
      </c>
      <c r="D2959" s="13">
        <v>40837</v>
      </c>
      <c r="E2959" s="14">
        <v>20.8958333333334</v>
      </c>
      <c r="F2959" s="6">
        <f t="shared" si="185"/>
        <v>40837.895833333336</v>
      </c>
      <c r="G2959" s="7">
        <v>2.8000000000000001E-2</v>
      </c>
      <c r="K2959" s="7">
        <v>2.8000000000000001E-2</v>
      </c>
      <c r="L2959" s="7">
        <f t="shared" si="187"/>
        <v>2.8000000000000003</v>
      </c>
      <c r="M2959" s="7">
        <f t="shared" si="186"/>
        <v>0.11565648825824049</v>
      </c>
    </row>
    <row r="2960" spans="1:13" x14ac:dyDescent="0.25">
      <c r="A2960" s="6">
        <v>40837.944444444445</v>
      </c>
      <c r="B2960" s="13">
        <v>40837</v>
      </c>
      <c r="C2960" s="14">
        <v>0.94444444444444453</v>
      </c>
      <c r="D2960" s="13">
        <v>40837</v>
      </c>
      <c r="E2960" s="14">
        <v>20.902777777777899</v>
      </c>
      <c r="F2960" s="6">
        <f t="shared" ref="F2960:F2973" si="188">D2960+E2960-20</f>
        <v>40837.902777777781</v>
      </c>
      <c r="G2960" s="7">
        <v>2.8000000000000001E-2</v>
      </c>
      <c r="K2960" s="7">
        <v>2.8000000000000001E-2</v>
      </c>
      <c r="L2960" s="7">
        <f t="shared" si="187"/>
        <v>2.8000000000000003</v>
      </c>
      <c r="M2960" s="7">
        <f t="shared" si="186"/>
        <v>0.11565648825824049</v>
      </c>
    </row>
    <row r="2961" spans="1:13" x14ac:dyDescent="0.25">
      <c r="A2961" s="6">
        <v>40837.951388888891</v>
      </c>
      <c r="B2961" s="13">
        <v>40837</v>
      </c>
      <c r="C2961" s="14">
        <v>0.95138888888888884</v>
      </c>
      <c r="D2961" s="13">
        <v>40837</v>
      </c>
      <c r="E2961" s="14">
        <v>20.9097222222223</v>
      </c>
      <c r="F2961" s="6">
        <f t="shared" si="188"/>
        <v>40837.909722222219</v>
      </c>
      <c r="G2961" s="7">
        <v>2.8000000000000001E-2</v>
      </c>
      <c r="K2961" s="7">
        <v>2.8000000000000001E-2</v>
      </c>
      <c r="L2961" s="7">
        <f t="shared" si="187"/>
        <v>2.8000000000000003</v>
      </c>
      <c r="M2961" s="7">
        <f t="shared" si="186"/>
        <v>0.11565648825824049</v>
      </c>
    </row>
    <row r="2962" spans="1:13" x14ac:dyDescent="0.25">
      <c r="A2962" s="6">
        <v>40837.958333333336</v>
      </c>
      <c r="B2962" s="13">
        <v>40837</v>
      </c>
      <c r="C2962" s="14">
        <v>0.95833333333333337</v>
      </c>
      <c r="D2962" s="13">
        <v>40837</v>
      </c>
      <c r="E2962" s="14">
        <v>20.9166666666667</v>
      </c>
      <c r="F2962" s="6">
        <f t="shared" si="188"/>
        <v>40837.916666666664</v>
      </c>
      <c r="G2962" s="7">
        <v>2.8000000000000001E-2</v>
      </c>
      <c r="K2962" s="7">
        <v>2.8000000000000001E-2</v>
      </c>
      <c r="L2962" s="7">
        <f t="shared" si="187"/>
        <v>2.8000000000000003</v>
      </c>
      <c r="M2962" s="7">
        <f t="shared" si="186"/>
        <v>0.11565648825824049</v>
      </c>
    </row>
    <row r="2963" spans="1:13" x14ac:dyDescent="0.25">
      <c r="A2963" s="6">
        <v>40837.965277777781</v>
      </c>
      <c r="B2963" s="13">
        <v>40837</v>
      </c>
      <c r="C2963" s="14">
        <v>0.96527777777777779</v>
      </c>
      <c r="D2963" s="13">
        <v>40837</v>
      </c>
      <c r="E2963" s="14">
        <v>20.9236111111112</v>
      </c>
      <c r="F2963" s="6">
        <f t="shared" si="188"/>
        <v>40837.923611111109</v>
      </c>
      <c r="G2963" s="7">
        <v>2.8000000000000001E-2</v>
      </c>
      <c r="K2963" s="7">
        <v>2.8000000000000001E-2</v>
      </c>
      <c r="L2963" s="7">
        <f t="shared" si="187"/>
        <v>2.8000000000000003</v>
      </c>
      <c r="M2963" s="7">
        <f t="shared" si="186"/>
        <v>0.11565648825824049</v>
      </c>
    </row>
    <row r="2964" spans="1:13" x14ac:dyDescent="0.25">
      <c r="A2964" s="6">
        <v>40837.972222222219</v>
      </c>
      <c r="B2964" s="13">
        <v>40837</v>
      </c>
      <c r="C2964" s="14">
        <v>0.97222222222222221</v>
      </c>
      <c r="D2964" s="13">
        <v>40837</v>
      </c>
      <c r="E2964" s="14">
        <v>20.9305555555556</v>
      </c>
      <c r="F2964" s="6">
        <f t="shared" si="188"/>
        <v>40837.930555555555</v>
      </c>
      <c r="G2964" s="7">
        <v>2.8000000000000001E-2</v>
      </c>
      <c r="K2964" s="7">
        <v>2.8000000000000001E-2</v>
      </c>
      <c r="L2964" s="7">
        <f t="shared" si="187"/>
        <v>2.8000000000000003</v>
      </c>
      <c r="M2964" s="7">
        <f t="shared" si="186"/>
        <v>0.11565648825824049</v>
      </c>
    </row>
    <row r="2965" spans="1:13" x14ac:dyDescent="0.25">
      <c r="A2965" s="6">
        <v>40837.979166666664</v>
      </c>
      <c r="B2965" s="13">
        <v>40837</v>
      </c>
      <c r="C2965" s="14">
        <v>0.97916666666666663</v>
      </c>
      <c r="D2965" s="13">
        <v>40837</v>
      </c>
      <c r="E2965" s="14">
        <v>20.937500000000099</v>
      </c>
      <c r="F2965" s="6">
        <f t="shared" si="188"/>
        <v>40837.9375</v>
      </c>
      <c r="G2965" s="7">
        <v>2.8000000000000001E-2</v>
      </c>
      <c r="K2965" s="7">
        <v>2.8000000000000001E-2</v>
      </c>
      <c r="L2965" s="7">
        <f t="shared" si="187"/>
        <v>2.8000000000000003</v>
      </c>
      <c r="M2965" s="7">
        <f t="shared" si="186"/>
        <v>0.11565648825824049</v>
      </c>
    </row>
    <row r="2966" spans="1:13" x14ac:dyDescent="0.25">
      <c r="A2966" s="6">
        <v>40837.986111111109</v>
      </c>
      <c r="B2966" s="13">
        <v>40837</v>
      </c>
      <c r="C2966" s="14">
        <v>0.98611111111111116</v>
      </c>
      <c r="D2966" s="13">
        <v>40837</v>
      </c>
      <c r="E2966" s="14">
        <v>20.9444444444445</v>
      </c>
      <c r="F2966" s="6">
        <f t="shared" si="188"/>
        <v>40837.944444444445</v>
      </c>
      <c r="G2966" s="7">
        <v>2.8000000000000001E-2</v>
      </c>
      <c r="K2966" s="7">
        <v>2.8000000000000001E-2</v>
      </c>
      <c r="L2966" s="7">
        <f t="shared" si="187"/>
        <v>2.8000000000000003</v>
      </c>
      <c r="M2966" s="7">
        <f t="shared" si="186"/>
        <v>0.11565648825824049</v>
      </c>
    </row>
    <row r="2967" spans="1:13" x14ac:dyDescent="0.25">
      <c r="A2967" s="6">
        <v>40837.993055555555</v>
      </c>
      <c r="B2967" s="13">
        <v>40837</v>
      </c>
      <c r="C2967" s="14">
        <v>0.99305555555555547</v>
      </c>
      <c r="D2967" s="13">
        <v>40837</v>
      </c>
      <c r="E2967" s="14">
        <v>20.951388888888999</v>
      </c>
      <c r="F2967" s="6">
        <f t="shared" si="188"/>
        <v>40837.951388888891</v>
      </c>
      <c r="G2967" s="7">
        <v>2.8000000000000001E-2</v>
      </c>
      <c r="K2967" s="7">
        <v>2.8000000000000001E-2</v>
      </c>
      <c r="L2967" s="7">
        <f t="shared" si="187"/>
        <v>2.8000000000000003</v>
      </c>
      <c r="M2967" s="7">
        <f t="shared" si="186"/>
        <v>0.11565648825824049</v>
      </c>
    </row>
    <row r="2968" spans="1:13" x14ac:dyDescent="0.25">
      <c r="A2968" s="6">
        <v>40838</v>
      </c>
      <c r="B2968" s="13">
        <v>40838</v>
      </c>
      <c r="C2968" s="14">
        <v>0</v>
      </c>
      <c r="D2968" s="13">
        <v>40837</v>
      </c>
      <c r="E2968" s="14">
        <v>20.9583333333334</v>
      </c>
      <c r="F2968" s="6">
        <f t="shared" si="188"/>
        <v>40837.958333333336</v>
      </c>
      <c r="G2968" s="7">
        <v>2.8000000000000001E-2</v>
      </c>
      <c r="K2968" s="7">
        <v>2.8000000000000001E-2</v>
      </c>
      <c r="L2968" s="7">
        <f t="shared" si="187"/>
        <v>2.8000000000000003</v>
      </c>
      <c r="M2968" s="7">
        <f t="shared" si="186"/>
        <v>0.11565648825824049</v>
      </c>
    </row>
    <row r="2969" spans="1:13" x14ac:dyDescent="0.25">
      <c r="A2969" s="6">
        <v>40838.006944444445</v>
      </c>
      <c r="B2969" s="13">
        <v>40838</v>
      </c>
      <c r="C2969" s="14">
        <v>6.9444444444444441E-3</v>
      </c>
      <c r="D2969" s="13">
        <v>40837</v>
      </c>
      <c r="E2969" s="14">
        <v>20.965277777777899</v>
      </c>
      <c r="F2969" s="6">
        <f t="shared" si="188"/>
        <v>40837.965277777781</v>
      </c>
      <c r="G2969" s="7">
        <v>2.8000000000000001E-2</v>
      </c>
      <c r="K2969" s="7">
        <v>2.8000000000000001E-2</v>
      </c>
      <c r="L2969" s="7">
        <f t="shared" si="187"/>
        <v>2.8000000000000003</v>
      </c>
      <c r="M2969" s="7">
        <f t="shared" si="186"/>
        <v>0.11565648825824049</v>
      </c>
    </row>
    <row r="2970" spans="1:13" x14ac:dyDescent="0.25">
      <c r="A2970" s="6">
        <v>40838.013888888891</v>
      </c>
      <c r="B2970" s="13">
        <v>40838</v>
      </c>
      <c r="C2970" s="14">
        <v>1.3888888888888888E-2</v>
      </c>
      <c r="D2970" s="13">
        <v>40837</v>
      </c>
      <c r="E2970" s="14">
        <v>20.9722222222223</v>
      </c>
      <c r="F2970" s="6">
        <f t="shared" si="188"/>
        <v>40837.972222222219</v>
      </c>
      <c r="G2970" s="7">
        <v>2.8000000000000001E-2</v>
      </c>
      <c r="K2970" s="7">
        <v>2.8000000000000001E-2</v>
      </c>
      <c r="L2970" s="7">
        <f t="shared" si="187"/>
        <v>2.8000000000000003</v>
      </c>
      <c r="M2970" s="7">
        <f t="shared" si="186"/>
        <v>0.11565648825824049</v>
      </c>
    </row>
    <row r="2971" spans="1:13" x14ac:dyDescent="0.25">
      <c r="A2971" s="6">
        <v>40838.020833333336</v>
      </c>
      <c r="B2971" s="13">
        <v>40838</v>
      </c>
      <c r="C2971" s="14">
        <v>2.0833333333333332E-2</v>
      </c>
      <c r="D2971" s="13">
        <v>40837</v>
      </c>
      <c r="E2971" s="14">
        <v>20.9791666666667</v>
      </c>
      <c r="F2971" s="6">
        <f t="shared" si="188"/>
        <v>40837.979166666664</v>
      </c>
      <c r="G2971" s="7">
        <v>2.8000000000000001E-2</v>
      </c>
      <c r="K2971" s="7">
        <v>2.8000000000000001E-2</v>
      </c>
      <c r="L2971" s="7">
        <f t="shared" si="187"/>
        <v>2.8000000000000003</v>
      </c>
      <c r="M2971" s="7">
        <f t="shared" si="186"/>
        <v>0.11565648825824049</v>
      </c>
    </row>
    <row r="2972" spans="1:13" x14ac:dyDescent="0.25">
      <c r="A2972" s="6">
        <v>40838.027777777781</v>
      </c>
      <c r="B2972" s="13">
        <v>40838</v>
      </c>
      <c r="C2972" s="14">
        <v>2.7777777777777776E-2</v>
      </c>
      <c r="D2972" s="13">
        <v>40837</v>
      </c>
      <c r="E2972" s="14">
        <v>20.9861111111112</v>
      </c>
      <c r="F2972" s="6">
        <f t="shared" si="188"/>
        <v>40837.986111111109</v>
      </c>
      <c r="G2972" s="7">
        <v>2.8000000000000001E-2</v>
      </c>
      <c r="K2972" s="7">
        <v>2.8000000000000001E-2</v>
      </c>
      <c r="L2972" s="7">
        <f t="shared" si="187"/>
        <v>2.8000000000000003</v>
      </c>
      <c r="M2972" s="7">
        <f t="shared" si="186"/>
        <v>0.11565648825824049</v>
      </c>
    </row>
    <row r="2973" spans="1:13" x14ac:dyDescent="0.25">
      <c r="A2973" s="6">
        <v>40838.034722222219</v>
      </c>
      <c r="B2973" s="13">
        <v>40838</v>
      </c>
      <c r="C2973" s="14">
        <v>3.4722222222222224E-2</v>
      </c>
      <c r="D2973" s="13">
        <v>40837</v>
      </c>
      <c r="E2973" s="14">
        <v>20.9930555555556</v>
      </c>
      <c r="F2973" s="6">
        <f t="shared" si="188"/>
        <v>40837.993055555555</v>
      </c>
      <c r="G2973" s="7">
        <v>2.8000000000000001E-2</v>
      </c>
      <c r="K2973" s="7">
        <v>2.8000000000000001E-2</v>
      </c>
      <c r="L2973" s="7">
        <f t="shared" si="187"/>
        <v>2.8000000000000003</v>
      </c>
      <c r="M2973" s="7">
        <f t="shared" si="186"/>
        <v>0.11565648825824049</v>
      </c>
    </row>
    <row r="2974" spans="1:13" x14ac:dyDescent="0.25">
      <c r="A2974" s="6">
        <v>40838.041666666664</v>
      </c>
      <c r="B2974" s="13">
        <v>40838</v>
      </c>
      <c r="C2974" s="14">
        <v>4.1666666666666664E-2</v>
      </c>
      <c r="D2974" s="13">
        <v>40838</v>
      </c>
      <c r="E2974" s="14">
        <v>21.000000000000099</v>
      </c>
      <c r="F2974" s="6">
        <f>D2974+E2974-21</f>
        <v>40838</v>
      </c>
      <c r="G2974" s="7">
        <v>2.8000000000000001E-2</v>
      </c>
      <c r="K2974" s="7">
        <v>2.8000000000000001E-2</v>
      </c>
      <c r="L2974" s="7">
        <f t="shared" si="187"/>
        <v>2.8000000000000003</v>
      </c>
      <c r="M2974" s="7">
        <f t="shared" si="186"/>
        <v>0.11565648825824049</v>
      </c>
    </row>
    <row r="2975" spans="1:13" x14ac:dyDescent="0.25">
      <c r="A2975" s="6">
        <v>40838.048611111109</v>
      </c>
      <c r="B2975" s="13">
        <v>40838</v>
      </c>
      <c r="C2975" s="14">
        <v>4.8611111111111112E-2</v>
      </c>
      <c r="D2975" s="13">
        <v>40838</v>
      </c>
      <c r="E2975" s="14">
        <v>21.0069444444445</v>
      </c>
      <c r="F2975" s="6">
        <f>D2975+E2975-21</f>
        <v>40838.006944444445</v>
      </c>
      <c r="G2975" s="7">
        <v>2.8000000000000001E-2</v>
      </c>
      <c r="K2975" s="7">
        <v>2.8000000000000001E-2</v>
      </c>
      <c r="L2975" s="7">
        <f t="shared" si="187"/>
        <v>2.8000000000000003</v>
      </c>
      <c r="M2975" s="7">
        <f t="shared" si="186"/>
        <v>0.11565648825824049</v>
      </c>
    </row>
    <row r="2976" spans="1:13" x14ac:dyDescent="0.25">
      <c r="A2976" s="6">
        <v>40838.055555555555</v>
      </c>
      <c r="B2976" s="13">
        <v>40838</v>
      </c>
      <c r="C2976" s="14">
        <v>5.5555555555555552E-2</v>
      </c>
      <c r="D2976" s="13">
        <v>40838</v>
      </c>
      <c r="E2976" s="14">
        <v>21.013888888888999</v>
      </c>
      <c r="F2976" s="6">
        <f t="shared" ref="F2976:F3039" si="189">D2976+E2976-21</f>
        <v>40838.013888888891</v>
      </c>
      <c r="G2976" s="7">
        <v>2.8000000000000001E-2</v>
      </c>
      <c r="K2976" s="7">
        <v>2.8000000000000001E-2</v>
      </c>
      <c r="L2976" s="7">
        <f t="shared" si="187"/>
        <v>2.8000000000000003</v>
      </c>
      <c r="M2976" s="7">
        <f t="shared" si="186"/>
        <v>0.11565648825824049</v>
      </c>
    </row>
    <row r="2977" spans="1:13" x14ac:dyDescent="0.25">
      <c r="A2977" s="6">
        <v>40838.0625</v>
      </c>
      <c r="B2977" s="13">
        <v>40838</v>
      </c>
      <c r="C2977" s="14">
        <v>6.25E-2</v>
      </c>
      <c r="D2977" s="13">
        <v>40838</v>
      </c>
      <c r="E2977" s="14">
        <v>21.0208333333334</v>
      </c>
      <c r="F2977" s="6">
        <f t="shared" si="189"/>
        <v>40838.020833333336</v>
      </c>
      <c r="G2977" s="7">
        <v>2.8000000000000001E-2</v>
      </c>
      <c r="K2977" s="7">
        <v>2.8000000000000001E-2</v>
      </c>
      <c r="L2977" s="7">
        <f t="shared" si="187"/>
        <v>2.8000000000000003</v>
      </c>
      <c r="M2977" s="7">
        <f t="shared" si="186"/>
        <v>0.11565648825824049</v>
      </c>
    </row>
    <row r="2978" spans="1:13" x14ac:dyDescent="0.25">
      <c r="A2978" s="6">
        <v>40838.069444444445</v>
      </c>
      <c r="B2978" s="13">
        <v>40838</v>
      </c>
      <c r="C2978" s="14">
        <v>6.9444444444444434E-2</v>
      </c>
      <c r="D2978" s="13">
        <v>40838</v>
      </c>
      <c r="E2978" s="14">
        <v>21.027777777777899</v>
      </c>
      <c r="F2978" s="6">
        <f t="shared" si="189"/>
        <v>40838.027777777781</v>
      </c>
      <c r="G2978" s="7">
        <v>2.8000000000000001E-2</v>
      </c>
      <c r="K2978" s="7">
        <v>2.8000000000000001E-2</v>
      </c>
      <c r="L2978" s="7">
        <f t="shared" si="187"/>
        <v>2.8000000000000003</v>
      </c>
      <c r="M2978" s="7">
        <f t="shared" si="186"/>
        <v>0.11565648825824049</v>
      </c>
    </row>
    <row r="2979" spans="1:13" x14ac:dyDescent="0.25">
      <c r="A2979" s="6">
        <v>40838.076388888891</v>
      </c>
      <c r="B2979" s="13">
        <v>40838</v>
      </c>
      <c r="C2979" s="14">
        <v>7.6388888888888895E-2</v>
      </c>
      <c r="D2979" s="13">
        <v>40838</v>
      </c>
      <c r="E2979" s="14">
        <v>21.0347222222223</v>
      </c>
      <c r="F2979" s="6">
        <f t="shared" si="189"/>
        <v>40838.034722222219</v>
      </c>
      <c r="G2979" s="7">
        <v>2.8000000000000001E-2</v>
      </c>
      <c r="K2979" s="7">
        <v>2.8000000000000001E-2</v>
      </c>
      <c r="L2979" s="7">
        <f t="shared" si="187"/>
        <v>2.8000000000000003</v>
      </c>
      <c r="M2979" s="7">
        <f t="shared" si="186"/>
        <v>0.11565648825824049</v>
      </c>
    </row>
    <row r="2980" spans="1:13" x14ac:dyDescent="0.25">
      <c r="A2980" s="6">
        <v>40838.083333333336</v>
      </c>
      <c r="B2980" s="13">
        <v>40838</v>
      </c>
      <c r="C2980" s="14">
        <v>8.3333333333333329E-2</v>
      </c>
      <c r="D2980" s="13">
        <v>40838</v>
      </c>
      <c r="E2980" s="14">
        <v>21.0416666666667</v>
      </c>
      <c r="F2980" s="6">
        <f t="shared" si="189"/>
        <v>40838.041666666664</v>
      </c>
      <c r="G2980" s="7">
        <v>2.8000000000000001E-2</v>
      </c>
      <c r="K2980" s="7">
        <v>2.8000000000000001E-2</v>
      </c>
      <c r="L2980" s="7">
        <f t="shared" si="187"/>
        <v>2.8000000000000003</v>
      </c>
      <c r="M2980" s="7">
        <f t="shared" si="186"/>
        <v>0.11565648825824049</v>
      </c>
    </row>
    <row r="2981" spans="1:13" x14ac:dyDescent="0.25">
      <c r="A2981" s="6">
        <v>40838.090277777781</v>
      </c>
      <c r="B2981" s="13">
        <v>40838</v>
      </c>
      <c r="C2981" s="14">
        <v>9.0277777777777776E-2</v>
      </c>
      <c r="D2981" s="13">
        <v>40838</v>
      </c>
      <c r="E2981" s="14">
        <v>21.0486111111112</v>
      </c>
      <c r="F2981" s="6">
        <f t="shared" si="189"/>
        <v>40838.048611111109</v>
      </c>
      <c r="G2981" s="7">
        <v>2.8000000000000001E-2</v>
      </c>
      <c r="K2981" s="7">
        <v>2.8000000000000001E-2</v>
      </c>
      <c r="L2981" s="7">
        <f t="shared" si="187"/>
        <v>2.8000000000000003</v>
      </c>
      <c r="M2981" s="7">
        <f t="shared" si="186"/>
        <v>0.11565648825824049</v>
      </c>
    </row>
    <row r="2982" spans="1:13" x14ac:dyDescent="0.25">
      <c r="A2982" s="6">
        <v>40838.097222222219</v>
      </c>
      <c r="B2982" s="13">
        <v>40838</v>
      </c>
      <c r="C2982" s="14">
        <v>9.7222222222222224E-2</v>
      </c>
      <c r="D2982" s="13">
        <v>40838</v>
      </c>
      <c r="E2982" s="14">
        <v>21.0555555555556</v>
      </c>
      <c r="F2982" s="6">
        <f t="shared" si="189"/>
        <v>40838.055555555555</v>
      </c>
      <c r="G2982" s="7">
        <v>2.8000000000000001E-2</v>
      </c>
      <c r="K2982" s="7">
        <v>2.8000000000000001E-2</v>
      </c>
      <c r="L2982" s="7">
        <f t="shared" si="187"/>
        <v>2.8000000000000003</v>
      </c>
      <c r="M2982" s="7">
        <f t="shared" si="186"/>
        <v>0.11565648825824049</v>
      </c>
    </row>
    <row r="2983" spans="1:13" x14ac:dyDescent="0.25">
      <c r="A2983" s="6">
        <v>40838.104166666664</v>
      </c>
      <c r="B2983" s="13">
        <v>40838</v>
      </c>
      <c r="C2983" s="14">
        <v>0.10416666666666667</v>
      </c>
      <c r="D2983" s="13">
        <v>40838</v>
      </c>
      <c r="E2983" s="14">
        <v>21.062500000000099</v>
      </c>
      <c r="F2983" s="6">
        <f t="shared" si="189"/>
        <v>40838.0625</v>
      </c>
      <c r="G2983" s="7">
        <v>2.8000000000000001E-2</v>
      </c>
      <c r="K2983" s="7">
        <v>2.8000000000000001E-2</v>
      </c>
      <c r="L2983" s="7">
        <f t="shared" si="187"/>
        <v>2.8000000000000003</v>
      </c>
      <c r="M2983" s="7">
        <f t="shared" si="186"/>
        <v>0.11565648825824049</v>
      </c>
    </row>
    <row r="2984" spans="1:13" x14ac:dyDescent="0.25">
      <c r="A2984" s="6">
        <v>40838.111111111109</v>
      </c>
      <c r="B2984" s="13">
        <v>40838</v>
      </c>
      <c r="C2984" s="14">
        <v>0.1111111111111111</v>
      </c>
      <c r="D2984" s="13">
        <v>40838</v>
      </c>
      <c r="E2984" s="14">
        <v>21.0694444444445</v>
      </c>
      <c r="F2984" s="6">
        <f t="shared" si="189"/>
        <v>40838.069444444445</v>
      </c>
      <c r="G2984" s="7">
        <v>2.8000000000000001E-2</v>
      </c>
      <c r="K2984" s="7">
        <v>2.8000000000000001E-2</v>
      </c>
      <c r="L2984" s="7">
        <f t="shared" si="187"/>
        <v>2.8000000000000003</v>
      </c>
      <c r="M2984" s="7">
        <f t="shared" si="186"/>
        <v>0.11565648825824049</v>
      </c>
    </row>
    <row r="2985" spans="1:13" x14ac:dyDescent="0.25">
      <c r="A2985" s="6">
        <v>40838.118055555555</v>
      </c>
      <c r="B2985" s="13">
        <v>40838</v>
      </c>
      <c r="C2985" s="14">
        <v>0.11805555555555557</v>
      </c>
      <c r="D2985" s="13">
        <v>40838</v>
      </c>
      <c r="E2985" s="14">
        <v>21.076388888888999</v>
      </c>
      <c r="F2985" s="6">
        <f t="shared" si="189"/>
        <v>40838.076388888891</v>
      </c>
      <c r="G2985" s="7">
        <v>2.8000000000000001E-2</v>
      </c>
      <c r="K2985" s="7">
        <v>2.8000000000000001E-2</v>
      </c>
      <c r="L2985" s="7">
        <f t="shared" si="187"/>
        <v>2.8000000000000003</v>
      </c>
      <c r="M2985" s="7">
        <f t="shared" si="186"/>
        <v>0.11565648825824049</v>
      </c>
    </row>
    <row r="2986" spans="1:13" x14ac:dyDescent="0.25">
      <c r="A2986" s="6">
        <v>40838.125</v>
      </c>
      <c r="B2986" s="13">
        <v>40838</v>
      </c>
      <c r="C2986" s="14">
        <v>0.125</v>
      </c>
      <c r="D2986" s="13">
        <v>40838</v>
      </c>
      <c r="E2986" s="14">
        <v>21.0833333333334</v>
      </c>
      <c r="F2986" s="6">
        <f t="shared" si="189"/>
        <v>40838.083333333336</v>
      </c>
      <c r="G2986" s="7">
        <v>2.8000000000000001E-2</v>
      </c>
      <c r="K2986" s="7">
        <v>2.8000000000000001E-2</v>
      </c>
      <c r="L2986" s="7">
        <f t="shared" si="187"/>
        <v>2.8000000000000003</v>
      </c>
      <c r="M2986" s="7">
        <f t="shared" si="186"/>
        <v>0.11565648825824049</v>
      </c>
    </row>
    <row r="2987" spans="1:13" x14ac:dyDescent="0.25">
      <c r="A2987" s="6">
        <v>40838.131944444445</v>
      </c>
      <c r="B2987" s="13">
        <v>40838</v>
      </c>
      <c r="C2987" s="14">
        <v>0.13194444444444445</v>
      </c>
      <c r="D2987" s="13">
        <v>40838</v>
      </c>
      <c r="E2987" s="14">
        <v>21.090277777777899</v>
      </c>
      <c r="F2987" s="6">
        <f t="shared" si="189"/>
        <v>40838.090277777781</v>
      </c>
      <c r="G2987" s="7">
        <v>2.8000000000000001E-2</v>
      </c>
      <c r="K2987" s="7">
        <v>2.8000000000000001E-2</v>
      </c>
      <c r="L2987" s="7">
        <f t="shared" si="187"/>
        <v>2.8000000000000003</v>
      </c>
      <c r="M2987" s="7">
        <f t="shared" si="186"/>
        <v>0.11565648825824049</v>
      </c>
    </row>
    <row r="2988" spans="1:13" x14ac:dyDescent="0.25">
      <c r="A2988" s="6">
        <v>40838.138888888891</v>
      </c>
      <c r="B2988" s="13">
        <v>40838</v>
      </c>
      <c r="C2988" s="14">
        <v>0.1388888888888889</v>
      </c>
      <c r="D2988" s="13">
        <v>40838</v>
      </c>
      <c r="E2988" s="14">
        <v>21.0972222222223</v>
      </c>
      <c r="F2988" s="6">
        <f t="shared" si="189"/>
        <v>40838.097222222219</v>
      </c>
      <c r="G2988" s="7">
        <v>2.8000000000000001E-2</v>
      </c>
      <c r="K2988" s="7">
        <v>2.8000000000000001E-2</v>
      </c>
      <c r="L2988" s="7">
        <f t="shared" si="187"/>
        <v>2.8000000000000003</v>
      </c>
      <c r="M2988" s="7">
        <f t="shared" si="186"/>
        <v>0.11565648825824049</v>
      </c>
    </row>
    <row r="2989" spans="1:13" x14ac:dyDescent="0.25">
      <c r="A2989" s="6">
        <v>40838.145833333336</v>
      </c>
      <c r="B2989" s="13">
        <v>40838</v>
      </c>
      <c r="C2989" s="14">
        <v>0.14583333333333334</v>
      </c>
      <c r="D2989" s="13">
        <v>40838</v>
      </c>
      <c r="E2989" s="14">
        <v>21.1041666666667</v>
      </c>
      <c r="F2989" s="6">
        <f t="shared" si="189"/>
        <v>40838.104166666664</v>
      </c>
      <c r="G2989" s="7">
        <v>2.8000000000000001E-2</v>
      </c>
      <c r="K2989" s="7">
        <v>2.8000000000000001E-2</v>
      </c>
      <c r="L2989" s="7">
        <f t="shared" si="187"/>
        <v>2.8000000000000003</v>
      </c>
      <c r="M2989" s="7">
        <f t="shared" si="186"/>
        <v>0.11565648825824049</v>
      </c>
    </row>
    <row r="2990" spans="1:13" x14ac:dyDescent="0.25">
      <c r="A2990" s="6">
        <v>40838.152777777781</v>
      </c>
      <c r="B2990" s="13">
        <v>40838</v>
      </c>
      <c r="C2990" s="14">
        <v>0.15277777777777776</v>
      </c>
      <c r="D2990" s="13">
        <v>40838</v>
      </c>
      <c r="E2990" s="14">
        <v>21.1111111111112</v>
      </c>
      <c r="F2990" s="6">
        <f t="shared" si="189"/>
        <v>40838.111111111109</v>
      </c>
      <c r="G2990" s="7">
        <v>2.8000000000000001E-2</v>
      </c>
      <c r="K2990" s="7">
        <v>2.8000000000000001E-2</v>
      </c>
      <c r="L2990" s="7">
        <f t="shared" si="187"/>
        <v>2.8000000000000003</v>
      </c>
      <c r="M2990" s="7">
        <f t="shared" si="186"/>
        <v>0.11565648825824049</v>
      </c>
    </row>
    <row r="2991" spans="1:13" x14ac:dyDescent="0.25">
      <c r="A2991" s="6">
        <v>40838.159722222219</v>
      </c>
      <c r="B2991" s="13">
        <v>40838</v>
      </c>
      <c r="C2991" s="14">
        <v>0.15972222222222224</v>
      </c>
      <c r="D2991" s="13">
        <v>40838</v>
      </c>
      <c r="E2991" s="14">
        <v>21.1180555555556</v>
      </c>
      <c r="F2991" s="6">
        <f t="shared" si="189"/>
        <v>40838.118055555555</v>
      </c>
      <c r="G2991" s="7">
        <v>2.8000000000000001E-2</v>
      </c>
      <c r="K2991" s="7">
        <v>2.8000000000000001E-2</v>
      </c>
      <c r="L2991" s="7">
        <f t="shared" si="187"/>
        <v>2.8000000000000003</v>
      </c>
      <c r="M2991" s="7">
        <f t="shared" si="186"/>
        <v>0.11565648825824049</v>
      </c>
    </row>
    <row r="2992" spans="1:13" x14ac:dyDescent="0.25">
      <c r="A2992" s="6">
        <v>40838.166666666664</v>
      </c>
      <c r="B2992" s="13">
        <v>40838</v>
      </c>
      <c r="C2992" s="14">
        <v>0.16666666666666666</v>
      </c>
      <c r="D2992" s="13">
        <v>40838</v>
      </c>
      <c r="E2992" s="14">
        <v>21.125000000000099</v>
      </c>
      <c r="F2992" s="6">
        <f t="shared" si="189"/>
        <v>40838.125</v>
      </c>
      <c r="G2992" s="7">
        <v>2.8000000000000001E-2</v>
      </c>
      <c r="K2992" s="7">
        <v>2.8000000000000001E-2</v>
      </c>
      <c r="L2992" s="7">
        <f t="shared" si="187"/>
        <v>2.8000000000000003</v>
      </c>
      <c r="M2992" s="7">
        <f t="shared" si="186"/>
        <v>0.11565648825824049</v>
      </c>
    </row>
    <row r="2993" spans="1:13" x14ac:dyDescent="0.25">
      <c r="A2993" s="6">
        <v>40838.173611111109</v>
      </c>
      <c r="B2993" s="13">
        <v>40838</v>
      </c>
      <c r="C2993" s="14">
        <v>0.17361111111111113</v>
      </c>
      <c r="D2993" s="13">
        <v>40838</v>
      </c>
      <c r="E2993" s="14">
        <v>21.1319444444445</v>
      </c>
      <c r="F2993" s="6">
        <f t="shared" si="189"/>
        <v>40838.131944444445</v>
      </c>
      <c r="G2993" s="7">
        <v>2.8000000000000001E-2</v>
      </c>
      <c r="K2993" s="7">
        <v>2.8000000000000001E-2</v>
      </c>
      <c r="L2993" s="7">
        <f t="shared" si="187"/>
        <v>2.8000000000000003</v>
      </c>
      <c r="M2993" s="7">
        <f t="shared" si="186"/>
        <v>0.11565648825824049</v>
      </c>
    </row>
    <row r="2994" spans="1:13" x14ac:dyDescent="0.25">
      <c r="A2994" s="6">
        <v>40838.180555555555</v>
      </c>
      <c r="B2994" s="13">
        <v>40838</v>
      </c>
      <c r="C2994" s="14">
        <v>0.18055555555555555</v>
      </c>
      <c r="D2994" s="13">
        <v>40838</v>
      </c>
      <c r="E2994" s="14">
        <v>21.138888888888999</v>
      </c>
      <c r="F2994" s="6">
        <f t="shared" si="189"/>
        <v>40838.138888888891</v>
      </c>
      <c r="G2994" s="7">
        <v>2.8000000000000001E-2</v>
      </c>
      <c r="K2994" s="7">
        <v>2.8000000000000001E-2</v>
      </c>
      <c r="L2994" s="7">
        <f t="shared" si="187"/>
        <v>2.8000000000000003</v>
      </c>
      <c r="M2994" s="7">
        <f t="shared" si="186"/>
        <v>0.11565648825824049</v>
      </c>
    </row>
    <row r="2995" spans="1:13" x14ac:dyDescent="0.25">
      <c r="A2995" s="6">
        <v>40838.1875</v>
      </c>
      <c r="B2995" s="13">
        <v>40838</v>
      </c>
      <c r="C2995" s="14">
        <v>0.1875</v>
      </c>
      <c r="D2995" s="13">
        <v>40838</v>
      </c>
      <c r="E2995" s="14">
        <v>21.1458333333334</v>
      </c>
      <c r="F2995" s="6">
        <f t="shared" si="189"/>
        <v>40838.145833333336</v>
      </c>
      <c r="G2995" s="7">
        <v>2.8000000000000001E-2</v>
      </c>
      <c r="K2995" s="7">
        <v>2.8000000000000001E-2</v>
      </c>
      <c r="L2995" s="7">
        <f t="shared" si="187"/>
        <v>2.8000000000000003</v>
      </c>
      <c r="M2995" s="7">
        <f t="shared" si="186"/>
        <v>0.11565648825824049</v>
      </c>
    </row>
    <row r="2996" spans="1:13" x14ac:dyDescent="0.25">
      <c r="A2996" s="6">
        <v>40838.194444444445</v>
      </c>
      <c r="B2996" s="13">
        <v>40838</v>
      </c>
      <c r="C2996" s="14">
        <v>0.19444444444444445</v>
      </c>
      <c r="D2996" s="13">
        <v>40838</v>
      </c>
      <c r="E2996" s="14">
        <v>21.152777777777899</v>
      </c>
      <c r="F2996" s="6">
        <f t="shared" si="189"/>
        <v>40838.152777777781</v>
      </c>
      <c r="G2996" s="7">
        <v>2.8000000000000001E-2</v>
      </c>
      <c r="K2996" s="7">
        <v>2.8000000000000001E-2</v>
      </c>
      <c r="L2996" s="7">
        <f t="shared" si="187"/>
        <v>2.8000000000000003</v>
      </c>
      <c r="M2996" s="7">
        <f t="shared" si="186"/>
        <v>0.11565648825824049</v>
      </c>
    </row>
    <row r="2997" spans="1:13" x14ac:dyDescent="0.25">
      <c r="A2997" s="6">
        <v>40838.201388888891</v>
      </c>
      <c r="B2997" s="13">
        <v>40838</v>
      </c>
      <c r="C2997" s="14">
        <v>0.20138888888888887</v>
      </c>
      <c r="D2997" s="13">
        <v>40838</v>
      </c>
      <c r="E2997" s="14">
        <v>21.1597222222223</v>
      </c>
      <c r="F2997" s="6">
        <f t="shared" si="189"/>
        <v>40838.159722222219</v>
      </c>
      <c r="G2997" s="7">
        <v>2.8000000000000001E-2</v>
      </c>
      <c r="K2997" s="7">
        <v>2.8000000000000001E-2</v>
      </c>
      <c r="L2997" s="7">
        <f t="shared" si="187"/>
        <v>2.8000000000000003</v>
      </c>
      <c r="M2997" s="7">
        <f t="shared" si="186"/>
        <v>0.11565648825824049</v>
      </c>
    </row>
    <row r="2998" spans="1:13" x14ac:dyDescent="0.25">
      <c r="A2998" s="6">
        <v>40838.208333333336</v>
      </c>
      <c r="B2998" s="13">
        <v>40838</v>
      </c>
      <c r="C2998" s="14">
        <v>0.20833333333333334</v>
      </c>
      <c r="D2998" s="13">
        <v>40838</v>
      </c>
      <c r="E2998" s="14">
        <v>21.1666666666667</v>
      </c>
      <c r="F2998" s="6">
        <f t="shared" si="189"/>
        <v>40838.166666666664</v>
      </c>
      <c r="G2998" s="7">
        <v>2.8000000000000001E-2</v>
      </c>
      <c r="K2998" s="7">
        <v>2.8000000000000001E-2</v>
      </c>
      <c r="L2998" s="7">
        <f t="shared" si="187"/>
        <v>2.8000000000000003</v>
      </c>
      <c r="M2998" s="7">
        <f t="shared" si="186"/>
        <v>0.11565648825824049</v>
      </c>
    </row>
    <row r="2999" spans="1:13" x14ac:dyDescent="0.25">
      <c r="A2999" s="6">
        <v>40838.215277777781</v>
      </c>
      <c r="B2999" s="13">
        <v>40838</v>
      </c>
      <c r="C2999" s="14">
        <v>0.21527777777777779</v>
      </c>
      <c r="D2999" s="13">
        <v>40838</v>
      </c>
      <c r="E2999" s="14">
        <v>21.1736111111112</v>
      </c>
      <c r="F2999" s="6">
        <f t="shared" si="189"/>
        <v>40838.173611111109</v>
      </c>
      <c r="G2999" s="7">
        <v>2.8000000000000001E-2</v>
      </c>
      <c r="K2999" s="7">
        <v>2.8000000000000001E-2</v>
      </c>
      <c r="L2999" s="7">
        <f t="shared" si="187"/>
        <v>2.8000000000000003</v>
      </c>
      <c r="M2999" s="7">
        <f t="shared" si="186"/>
        <v>0.11565648825824049</v>
      </c>
    </row>
    <row r="3000" spans="1:13" x14ac:dyDescent="0.25">
      <c r="A3000" s="6">
        <v>40838.222222222219</v>
      </c>
      <c r="B3000" s="13">
        <v>40838</v>
      </c>
      <c r="C3000" s="14">
        <v>0.22222222222222221</v>
      </c>
      <c r="D3000" s="13">
        <v>40838</v>
      </c>
      <c r="E3000" s="14">
        <v>21.1805555555556</v>
      </c>
      <c r="F3000" s="6">
        <f t="shared" si="189"/>
        <v>40838.180555555555</v>
      </c>
      <c r="G3000" s="7">
        <v>2.8000000000000001E-2</v>
      </c>
      <c r="K3000" s="7">
        <v>2.8000000000000001E-2</v>
      </c>
      <c r="L3000" s="7">
        <f t="shared" si="187"/>
        <v>2.8000000000000003</v>
      </c>
      <c r="M3000" s="7">
        <f t="shared" si="186"/>
        <v>0.11565648825824049</v>
      </c>
    </row>
    <row r="3001" spans="1:13" x14ac:dyDescent="0.25">
      <c r="A3001" s="6">
        <v>40838.229166666664</v>
      </c>
      <c r="B3001" s="13">
        <v>40838</v>
      </c>
      <c r="C3001" s="14">
        <v>0.22916666666666666</v>
      </c>
      <c r="D3001" s="13">
        <v>40838</v>
      </c>
      <c r="E3001" s="14">
        <v>21.187500000000099</v>
      </c>
      <c r="F3001" s="6">
        <f t="shared" si="189"/>
        <v>40838.1875</v>
      </c>
      <c r="G3001" s="7">
        <v>2.8000000000000001E-2</v>
      </c>
      <c r="K3001" s="7">
        <v>2.8000000000000001E-2</v>
      </c>
      <c r="L3001" s="7">
        <f t="shared" si="187"/>
        <v>2.8000000000000003</v>
      </c>
      <c r="M3001" s="7">
        <f t="shared" si="186"/>
        <v>0.11565648825824049</v>
      </c>
    </row>
    <row r="3002" spans="1:13" x14ac:dyDescent="0.25">
      <c r="A3002" s="6">
        <v>40838.236111111109</v>
      </c>
      <c r="B3002" s="13">
        <v>40838</v>
      </c>
      <c r="C3002" s="14">
        <v>0.23611111111111113</v>
      </c>
      <c r="D3002" s="13">
        <v>40838</v>
      </c>
      <c r="E3002" s="14">
        <v>21.1944444444445</v>
      </c>
      <c r="F3002" s="6">
        <f t="shared" si="189"/>
        <v>40838.194444444445</v>
      </c>
      <c r="G3002" s="7">
        <v>2.8000000000000001E-2</v>
      </c>
      <c r="K3002" s="7">
        <v>2.8000000000000001E-2</v>
      </c>
      <c r="L3002" s="7">
        <f t="shared" si="187"/>
        <v>2.8000000000000003</v>
      </c>
      <c r="M3002" s="7">
        <f t="shared" si="186"/>
        <v>0.11565648825824049</v>
      </c>
    </row>
    <row r="3003" spans="1:13" x14ac:dyDescent="0.25">
      <c r="A3003" s="6">
        <v>40838.243055555555</v>
      </c>
      <c r="B3003" s="13">
        <v>40838</v>
      </c>
      <c r="C3003" s="14">
        <v>0.24305555555555555</v>
      </c>
      <c r="D3003" s="13">
        <v>40838</v>
      </c>
      <c r="E3003" s="14">
        <v>21.201388888888999</v>
      </c>
      <c r="F3003" s="6">
        <f t="shared" si="189"/>
        <v>40838.201388888891</v>
      </c>
      <c r="G3003" s="7">
        <v>2.8000000000000001E-2</v>
      </c>
      <c r="K3003" s="7">
        <v>2.8000000000000001E-2</v>
      </c>
      <c r="L3003" s="7">
        <f t="shared" si="187"/>
        <v>2.8000000000000003</v>
      </c>
      <c r="M3003" s="7">
        <f t="shared" si="186"/>
        <v>0.11565648825824049</v>
      </c>
    </row>
    <row r="3004" spans="1:13" x14ac:dyDescent="0.25">
      <c r="A3004" s="6">
        <v>40838.25</v>
      </c>
      <c r="B3004" s="13">
        <v>40838</v>
      </c>
      <c r="C3004" s="14">
        <v>0.25</v>
      </c>
      <c r="D3004" s="13">
        <v>40838</v>
      </c>
      <c r="E3004" s="14">
        <v>21.2083333333334</v>
      </c>
      <c r="F3004" s="6">
        <f t="shared" si="189"/>
        <v>40838.208333333336</v>
      </c>
      <c r="G3004" s="7">
        <v>2.8000000000000001E-2</v>
      </c>
      <c r="K3004" s="7">
        <v>2.8000000000000001E-2</v>
      </c>
      <c r="L3004" s="7">
        <f t="shared" si="187"/>
        <v>2.8000000000000003</v>
      </c>
      <c r="M3004" s="7">
        <f t="shared" si="186"/>
        <v>0.11565648825824049</v>
      </c>
    </row>
    <row r="3005" spans="1:13" x14ac:dyDescent="0.25">
      <c r="A3005" s="6">
        <v>40838.256944444445</v>
      </c>
      <c r="B3005" s="13">
        <v>40838</v>
      </c>
      <c r="C3005" s="14">
        <v>0.25694444444444448</v>
      </c>
      <c r="D3005" s="13">
        <v>40838</v>
      </c>
      <c r="E3005" s="14">
        <v>21.215277777777899</v>
      </c>
      <c r="F3005" s="6">
        <f t="shared" si="189"/>
        <v>40838.215277777781</v>
      </c>
      <c r="G3005" s="7">
        <v>2.8000000000000001E-2</v>
      </c>
      <c r="K3005" s="7">
        <v>2.8000000000000001E-2</v>
      </c>
      <c r="L3005" s="7">
        <f t="shared" si="187"/>
        <v>2.8000000000000003</v>
      </c>
      <c r="M3005" s="7">
        <f t="shared" si="186"/>
        <v>0.11565648825824049</v>
      </c>
    </row>
    <row r="3006" spans="1:13" x14ac:dyDescent="0.25">
      <c r="A3006" s="6">
        <v>40838.263888888891</v>
      </c>
      <c r="B3006" s="13">
        <v>40838</v>
      </c>
      <c r="C3006" s="14">
        <v>0.2638888888888889</v>
      </c>
      <c r="D3006" s="13">
        <v>40838</v>
      </c>
      <c r="E3006" s="14">
        <v>21.2222222222223</v>
      </c>
      <c r="F3006" s="6">
        <f t="shared" si="189"/>
        <v>40838.222222222219</v>
      </c>
      <c r="G3006" s="7">
        <v>2.8000000000000001E-2</v>
      </c>
      <c r="K3006" s="7">
        <v>2.8000000000000001E-2</v>
      </c>
      <c r="L3006" s="7">
        <f t="shared" si="187"/>
        <v>2.8000000000000003</v>
      </c>
      <c r="M3006" s="7">
        <f t="shared" si="186"/>
        <v>0.11565648825824049</v>
      </c>
    </row>
    <row r="3007" spans="1:13" x14ac:dyDescent="0.25">
      <c r="A3007" s="6">
        <v>40838.270833333336</v>
      </c>
      <c r="B3007" s="13">
        <v>40838</v>
      </c>
      <c r="C3007" s="14">
        <v>0.27083333333333331</v>
      </c>
      <c r="D3007" s="13">
        <v>40838</v>
      </c>
      <c r="E3007" s="14">
        <v>21.2291666666667</v>
      </c>
      <c r="F3007" s="6">
        <f t="shared" si="189"/>
        <v>40838.229166666664</v>
      </c>
      <c r="G3007" s="7">
        <v>2.8000000000000001E-2</v>
      </c>
      <c r="K3007" s="7">
        <v>2.8000000000000001E-2</v>
      </c>
      <c r="L3007" s="7">
        <f t="shared" si="187"/>
        <v>2.8000000000000003</v>
      </c>
      <c r="M3007" s="7">
        <f t="shared" si="186"/>
        <v>0.11565648825824049</v>
      </c>
    </row>
    <row r="3008" spans="1:13" x14ac:dyDescent="0.25">
      <c r="A3008" s="6">
        <v>40838.277777777781</v>
      </c>
      <c r="B3008" s="13">
        <v>40838</v>
      </c>
      <c r="C3008" s="14">
        <v>0.27777777777777779</v>
      </c>
      <c r="D3008" s="13">
        <v>40838</v>
      </c>
      <c r="E3008" s="14">
        <v>21.2361111111112</v>
      </c>
      <c r="F3008" s="6">
        <f t="shared" si="189"/>
        <v>40838.236111111109</v>
      </c>
      <c r="G3008" s="7">
        <v>2.8000000000000001E-2</v>
      </c>
      <c r="K3008" s="7">
        <v>2.8000000000000001E-2</v>
      </c>
      <c r="L3008" s="7">
        <f t="shared" si="187"/>
        <v>2.8000000000000003</v>
      </c>
      <c r="M3008" s="7">
        <f t="shared" si="186"/>
        <v>0.11565648825824049</v>
      </c>
    </row>
    <row r="3009" spans="1:13" x14ac:dyDescent="0.25">
      <c r="A3009" s="6">
        <v>40838.284722222219</v>
      </c>
      <c r="B3009" s="13">
        <v>40838</v>
      </c>
      <c r="C3009" s="14">
        <v>0.28472222222222221</v>
      </c>
      <c r="D3009" s="13">
        <v>40838</v>
      </c>
      <c r="E3009" s="14">
        <v>21.2430555555556</v>
      </c>
      <c r="F3009" s="6">
        <f t="shared" si="189"/>
        <v>40838.243055555555</v>
      </c>
      <c r="G3009" s="7">
        <v>2.8000000000000001E-2</v>
      </c>
      <c r="K3009" s="7">
        <v>2.8000000000000001E-2</v>
      </c>
      <c r="L3009" s="7">
        <f t="shared" si="187"/>
        <v>2.8000000000000003</v>
      </c>
      <c r="M3009" s="7">
        <f t="shared" si="186"/>
        <v>0.11565648825824049</v>
      </c>
    </row>
    <row r="3010" spans="1:13" x14ac:dyDescent="0.25">
      <c r="A3010" s="6">
        <v>40838.291666666664</v>
      </c>
      <c r="B3010" s="13">
        <v>40838</v>
      </c>
      <c r="C3010" s="14">
        <v>0.29166666666666669</v>
      </c>
      <c r="D3010" s="13">
        <v>40838</v>
      </c>
      <c r="E3010" s="14">
        <v>21.250000000000099</v>
      </c>
      <c r="F3010" s="6">
        <f t="shared" si="189"/>
        <v>40838.25</v>
      </c>
      <c r="G3010" s="7">
        <v>2.8000000000000001E-2</v>
      </c>
      <c r="K3010" s="7">
        <v>2.8000000000000001E-2</v>
      </c>
      <c r="L3010" s="7">
        <f t="shared" si="187"/>
        <v>2.8000000000000003</v>
      </c>
      <c r="M3010" s="7">
        <f t="shared" si="186"/>
        <v>0.11565648825824049</v>
      </c>
    </row>
    <row r="3011" spans="1:13" x14ac:dyDescent="0.25">
      <c r="A3011" s="6">
        <v>40838.298611111109</v>
      </c>
      <c r="B3011" s="13">
        <v>40838</v>
      </c>
      <c r="C3011" s="14">
        <v>0.2986111111111111</v>
      </c>
      <c r="D3011" s="13">
        <v>40838</v>
      </c>
      <c r="E3011" s="14">
        <v>21.2569444444445</v>
      </c>
      <c r="F3011" s="6">
        <f t="shared" si="189"/>
        <v>40838.256944444445</v>
      </c>
      <c r="G3011" s="7">
        <v>2.8000000000000001E-2</v>
      </c>
      <c r="K3011" s="7">
        <v>2.8000000000000001E-2</v>
      </c>
      <c r="L3011" s="7">
        <f t="shared" si="187"/>
        <v>2.8000000000000003</v>
      </c>
      <c r="M3011" s="7">
        <f t="shared" ref="M3011:M3074" si="190">IF(L3011&lt;10.1,(0.011299*L3011^2.259),(0.00526*L3011^2.542))</f>
        <v>0.11565648825824049</v>
      </c>
    </row>
    <row r="3012" spans="1:13" x14ac:dyDescent="0.25">
      <c r="A3012" s="6">
        <v>40838.305555555555</v>
      </c>
      <c r="B3012" s="13">
        <v>40838</v>
      </c>
      <c r="C3012" s="14">
        <v>0.30555555555555552</v>
      </c>
      <c r="D3012" s="13">
        <v>40838</v>
      </c>
      <c r="E3012" s="14">
        <v>21.263888888888999</v>
      </c>
      <c r="F3012" s="6">
        <f t="shared" si="189"/>
        <v>40838.263888888891</v>
      </c>
      <c r="G3012" s="7">
        <v>2.8000000000000001E-2</v>
      </c>
      <c r="K3012" s="7">
        <v>2.8000000000000001E-2</v>
      </c>
      <c r="L3012" s="7">
        <f t="shared" si="187"/>
        <v>2.8000000000000003</v>
      </c>
      <c r="M3012" s="7">
        <f t="shared" si="190"/>
        <v>0.11565648825824049</v>
      </c>
    </row>
    <row r="3013" spans="1:13" x14ac:dyDescent="0.25">
      <c r="A3013" s="6">
        <v>40838.3125</v>
      </c>
      <c r="B3013" s="13">
        <v>40838</v>
      </c>
      <c r="C3013" s="14">
        <v>0.3125</v>
      </c>
      <c r="D3013" s="13">
        <v>40838</v>
      </c>
      <c r="E3013" s="14">
        <v>21.2708333333334</v>
      </c>
      <c r="F3013" s="6">
        <f t="shared" si="189"/>
        <v>40838.270833333336</v>
      </c>
      <c r="G3013" s="7">
        <v>2.8000000000000001E-2</v>
      </c>
      <c r="K3013" s="7">
        <v>2.8000000000000001E-2</v>
      </c>
      <c r="L3013" s="7">
        <f t="shared" ref="L3013:L3076" si="191">K3013*100</f>
        <v>2.8000000000000003</v>
      </c>
      <c r="M3013" s="7">
        <f t="shared" si="190"/>
        <v>0.11565648825824049</v>
      </c>
    </row>
    <row r="3014" spans="1:13" x14ac:dyDescent="0.25">
      <c r="A3014" s="6">
        <v>40838.319444444445</v>
      </c>
      <c r="B3014" s="13">
        <v>40838</v>
      </c>
      <c r="C3014" s="14">
        <v>0.31944444444444448</v>
      </c>
      <c r="D3014" s="13">
        <v>40838</v>
      </c>
      <c r="E3014" s="14">
        <v>21.277777777777899</v>
      </c>
      <c r="F3014" s="6">
        <f t="shared" si="189"/>
        <v>40838.277777777781</v>
      </c>
      <c r="G3014" s="7">
        <v>2.8000000000000001E-2</v>
      </c>
      <c r="K3014" s="7">
        <v>2.8000000000000001E-2</v>
      </c>
      <c r="L3014" s="7">
        <f t="shared" si="191"/>
        <v>2.8000000000000003</v>
      </c>
      <c r="M3014" s="7">
        <f t="shared" si="190"/>
        <v>0.11565648825824049</v>
      </c>
    </row>
    <row r="3015" spans="1:13" x14ac:dyDescent="0.25">
      <c r="A3015" s="6">
        <v>40838.326388888891</v>
      </c>
      <c r="B3015" s="13">
        <v>40838</v>
      </c>
      <c r="C3015" s="14">
        <v>0.3263888888888889</v>
      </c>
      <c r="D3015" s="13">
        <v>40838</v>
      </c>
      <c r="E3015" s="14">
        <v>21.2847222222223</v>
      </c>
      <c r="F3015" s="6">
        <f t="shared" si="189"/>
        <v>40838.284722222219</v>
      </c>
      <c r="G3015" s="7">
        <v>2.8000000000000001E-2</v>
      </c>
      <c r="K3015" s="7">
        <v>2.8000000000000001E-2</v>
      </c>
      <c r="L3015" s="7">
        <f t="shared" si="191"/>
        <v>2.8000000000000003</v>
      </c>
      <c r="M3015" s="7">
        <f t="shared" si="190"/>
        <v>0.11565648825824049</v>
      </c>
    </row>
    <row r="3016" spans="1:13" x14ac:dyDescent="0.25">
      <c r="A3016" s="6">
        <v>40838.333333333336</v>
      </c>
      <c r="B3016" s="13">
        <v>40838</v>
      </c>
      <c r="C3016" s="14">
        <v>0.33333333333333331</v>
      </c>
      <c r="D3016" s="13">
        <v>40838</v>
      </c>
      <c r="E3016" s="14">
        <v>21.2916666666667</v>
      </c>
      <c r="F3016" s="6">
        <f t="shared" si="189"/>
        <v>40838.291666666664</v>
      </c>
      <c r="G3016" s="7">
        <v>2.8000000000000001E-2</v>
      </c>
      <c r="K3016" s="7">
        <v>2.8000000000000001E-2</v>
      </c>
      <c r="L3016" s="7">
        <f t="shared" si="191"/>
        <v>2.8000000000000003</v>
      </c>
      <c r="M3016" s="7">
        <f t="shared" si="190"/>
        <v>0.11565648825824049</v>
      </c>
    </row>
    <row r="3017" spans="1:13" x14ac:dyDescent="0.25">
      <c r="A3017" s="6">
        <v>40838.340277777781</v>
      </c>
      <c r="B3017" s="13">
        <v>40838</v>
      </c>
      <c r="C3017" s="14">
        <v>0.34027777777777773</v>
      </c>
      <c r="D3017" s="13">
        <v>40838</v>
      </c>
      <c r="E3017" s="14">
        <v>21.2986111111112</v>
      </c>
      <c r="F3017" s="6">
        <f t="shared" si="189"/>
        <v>40838.298611111109</v>
      </c>
      <c r="G3017" s="7">
        <v>2.8000000000000001E-2</v>
      </c>
      <c r="K3017" s="7">
        <v>2.8000000000000001E-2</v>
      </c>
      <c r="L3017" s="7">
        <f t="shared" si="191"/>
        <v>2.8000000000000003</v>
      </c>
      <c r="M3017" s="7">
        <f t="shared" si="190"/>
        <v>0.11565648825824049</v>
      </c>
    </row>
    <row r="3018" spans="1:13" x14ac:dyDescent="0.25">
      <c r="A3018" s="6">
        <v>40838.347222222219</v>
      </c>
      <c r="B3018" s="13">
        <v>40838</v>
      </c>
      <c r="C3018" s="14">
        <v>0.34722222222222227</v>
      </c>
      <c r="D3018" s="13">
        <v>40838</v>
      </c>
      <c r="E3018" s="14">
        <v>21.3055555555556</v>
      </c>
      <c r="F3018" s="6">
        <f t="shared" si="189"/>
        <v>40838.305555555555</v>
      </c>
      <c r="G3018" s="7">
        <v>2.8000000000000001E-2</v>
      </c>
      <c r="K3018" s="7">
        <v>2.8000000000000001E-2</v>
      </c>
      <c r="L3018" s="7">
        <f t="shared" si="191"/>
        <v>2.8000000000000003</v>
      </c>
      <c r="M3018" s="7">
        <f t="shared" si="190"/>
        <v>0.11565648825824049</v>
      </c>
    </row>
    <row r="3019" spans="1:13" x14ac:dyDescent="0.25">
      <c r="A3019" s="6">
        <v>40838.354166666664</v>
      </c>
      <c r="B3019" s="13">
        <v>40838</v>
      </c>
      <c r="C3019" s="14">
        <v>0.35416666666666669</v>
      </c>
      <c r="D3019" s="13">
        <v>40838</v>
      </c>
      <c r="E3019" s="14">
        <v>21.312500000000099</v>
      </c>
      <c r="F3019" s="6">
        <f t="shared" si="189"/>
        <v>40838.3125</v>
      </c>
      <c r="G3019" s="7">
        <v>2.8000000000000001E-2</v>
      </c>
      <c r="K3019" s="7">
        <v>2.8000000000000001E-2</v>
      </c>
      <c r="L3019" s="7">
        <f t="shared" si="191"/>
        <v>2.8000000000000003</v>
      </c>
      <c r="M3019" s="7">
        <f t="shared" si="190"/>
        <v>0.11565648825824049</v>
      </c>
    </row>
    <row r="3020" spans="1:13" x14ac:dyDescent="0.25">
      <c r="A3020" s="6">
        <v>40838.361111111109</v>
      </c>
      <c r="B3020" s="13">
        <v>40838</v>
      </c>
      <c r="C3020" s="14">
        <v>0.3611111111111111</v>
      </c>
      <c r="D3020" s="13">
        <v>40838</v>
      </c>
      <c r="E3020" s="14">
        <v>21.3194444444445</v>
      </c>
      <c r="F3020" s="6">
        <f t="shared" si="189"/>
        <v>40838.319444444445</v>
      </c>
      <c r="G3020" s="7">
        <v>2.8000000000000001E-2</v>
      </c>
      <c r="K3020" s="7">
        <v>2.8000000000000001E-2</v>
      </c>
      <c r="L3020" s="7">
        <f t="shared" si="191"/>
        <v>2.8000000000000003</v>
      </c>
      <c r="M3020" s="7">
        <f t="shared" si="190"/>
        <v>0.11565648825824049</v>
      </c>
    </row>
    <row r="3021" spans="1:13" x14ac:dyDescent="0.25">
      <c r="A3021" s="6">
        <v>40838.368055555555</v>
      </c>
      <c r="B3021" s="13">
        <v>40838</v>
      </c>
      <c r="C3021" s="14">
        <v>0.36805555555555558</v>
      </c>
      <c r="D3021" s="13">
        <v>40838</v>
      </c>
      <c r="E3021" s="14">
        <v>21.326388888888999</v>
      </c>
      <c r="F3021" s="6">
        <f t="shared" si="189"/>
        <v>40838.326388888891</v>
      </c>
      <c r="G3021" s="7">
        <v>2.8000000000000001E-2</v>
      </c>
      <c r="K3021" s="7">
        <v>2.8000000000000001E-2</v>
      </c>
      <c r="L3021" s="7">
        <f t="shared" si="191"/>
        <v>2.8000000000000003</v>
      </c>
      <c r="M3021" s="7">
        <f t="shared" si="190"/>
        <v>0.11565648825824049</v>
      </c>
    </row>
    <row r="3022" spans="1:13" x14ac:dyDescent="0.25">
      <c r="A3022" s="6">
        <v>40838.375</v>
      </c>
      <c r="B3022" s="13">
        <v>40838</v>
      </c>
      <c r="C3022" s="14">
        <v>0.375</v>
      </c>
      <c r="D3022" s="13">
        <v>40838</v>
      </c>
      <c r="E3022" s="14">
        <v>21.3333333333334</v>
      </c>
      <c r="F3022" s="6">
        <f t="shared" si="189"/>
        <v>40838.333333333336</v>
      </c>
      <c r="G3022" s="7">
        <v>2.8000000000000001E-2</v>
      </c>
      <c r="K3022" s="7">
        <v>2.8000000000000001E-2</v>
      </c>
      <c r="L3022" s="7">
        <f t="shared" si="191"/>
        <v>2.8000000000000003</v>
      </c>
      <c r="M3022" s="7">
        <f t="shared" si="190"/>
        <v>0.11565648825824049</v>
      </c>
    </row>
    <row r="3023" spans="1:13" x14ac:dyDescent="0.25">
      <c r="A3023" s="6">
        <v>40838.381944444445</v>
      </c>
      <c r="B3023" s="13">
        <v>40838</v>
      </c>
      <c r="C3023" s="14">
        <v>0.38194444444444442</v>
      </c>
      <c r="D3023" s="13">
        <v>40838</v>
      </c>
      <c r="E3023" s="14">
        <v>21.340277777777899</v>
      </c>
      <c r="F3023" s="6">
        <f t="shared" si="189"/>
        <v>40838.340277777781</v>
      </c>
      <c r="G3023" s="7">
        <v>2.8000000000000001E-2</v>
      </c>
      <c r="K3023" s="7">
        <v>2.8000000000000001E-2</v>
      </c>
      <c r="L3023" s="7">
        <f t="shared" si="191"/>
        <v>2.8000000000000003</v>
      </c>
      <c r="M3023" s="7">
        <f t="shared" si="190"/>
        <v>0.11565648825824049</v>
      </c>
    </row>
    <row r="3024" spans="1:13" x14ac:dyDescent="0.25">
      <c r="A3024" s="6">
        <v>40838.388888888891</v>
      </c>
      <c r="B3024" s="13">
        <v>40838</v>
      </c>
      <c r="C3024" s="14">
        <v>0.3888888888888889</v>
      </c>
      <c r="D3024" s="13">
        <v>40838</v>
      </c>
      <c r="E3024" s="14">
        <v>21.3472222222223</v>
      </c>
      <c r="F3024" s="6">
        <f t="shared" si="189"/>
        <v>40838.347222222219</v>
      </c>
      <c r="G3024" s="7">
        <v>2.8000000000000001E-2</v>
      </c>
      <c r="K3024" s="7">
        <v>2.8000000000000001E-2</v>
      </c>
      <c r="L3024" s="7">
        <f t="shared" si="191"/>
        <v>2.8000000000000003</v>
      </c>
      <c r="M3024" s="7">
        <f t="shared" si="190"/>
        <v>0.11565648825824049</v>
      </c>
    </row>
    <row r="3025" spans="1:13" x14ac:dyDescent="0.25">
      <c r="A3025" s="6">
        <v>40838.395833333336</v>
      </c>
      <c r="B3025" s="13">
        <v>40838</v>
      </c>
      <c r="C3025" s="14">
        <v>0.39583333333333331</v>
      </c>
      <c r="D3025" s="13">
        <v>40838</v>
      </c>
      <c r="E3025" s="14">
        <v>21.3541666666667</v>
      </c>
      <c r="F3025" s="6">
        <f t="shared" si="189"/>
        <v>40838.354166666664</v>
      </c>
      <c r="G3025" s="7">
        <v>2.8000000000000001E-2</v>
      </c>
      <c r="K3025" s="7">
        <v>2.8000000000000001E-2</v>
      </c>
      <c r="L3025" s="7">
        <f t="shared" si="191"/>
        <v>2.8000000000000003</v>
      </c>
      <c r="M3025" s="7">
        <f t="shared" si="190"/>
        <v>0.11565648825824049</v>
      </c>
    </row>
    <row r="3026" spans="1:13" x14ac:dyDescent="0.25">
      <c r="A3026" s="6">
        <v>40838.402777777781</v>
      </c>
      <c r="B3026" s="13">
        <v>40838</v>
      </c>
      <c r="C3026" s="14">
        <v>0.40277777777777773</v>
      </c>
      <c r="D3026" s="13">
        <v>40838</v>
      </c>
      <c r="E3026" s="14">
        <v>21.3611111111112</v>
      </c>
      <c r="F3026" s="6">
        <f t="shared" si="189"/>
        <v>40838.361111111109</v>
      </c>
      <c r="G3026" s="7">
        <v>2.8000000000000001E-2</v>
      </c>
      <c r="K3026" s="7">
        <v>2.8000000000000001E-2</v>
      </c>
      <c r="L3026" s="7">
        <f t="shared" si="191"/>
        <v>2.8000000000000003</v>
      </c>
      <c r="M3026" s="7">
        <f t="shared" si="190"/>
        <v>0.11565648825824049</v>
      </c>
    </row>
    <row r="3027" spans="1:13" x14ac:dyDescent="0.25">
      <c r="A3027" s="6">
        <v>40838.409722222219</v>
      </c>
      <c r="B3027" s="13">
        <v>40838</v>
      </c>
      <c r="C3027" s="14">
        <v>0.40972222222222227</v>
      </c>
      <c r="D3027" s="13">
        <v>40838</v>
      </c>
      <c r="E3027" s="14">
        <v>21.3680555555556</v>
      </c>
      <c r="F3027" s="6">
        <f t="shared" si="189"/>
        <v>40838.368055555555</v>
      </c>
      <c r="G3027" s="7">
        <v>2.8000000000000001E-2</v>
      </c>
      <c r="K3027" s="7">
        <v>2.8000000000000001E-2</v>
      </c>
      <c r="L3027" s="7">
        <f t="shared" si="191"/>
        <v>2.8000000000000003</v>
      </c>
      <c r="M3027" s="7">
        <f t="shared" si="190"/>
        <v>0.11565648825824049</v>
      </c>
    </row>
    <row r="3028" spans="1:13" x14ac:dyDescent="0.25">
      <c r="A3028" s="6">
        <v>40838.416666666664</v>
      </c>
      <c r="B3028" s="13">
        <v>40838</v>
      </c>
      <c r="C3028" s="14">
        <v>0.41666666666666669</v>
      </c>
      <c r="D3028" s="13">
        <v>40838</v>
      </c>
      <c r="E3028" s="14">
        <v>21.375000000000099</v>
      </c>
      <c r="F3028" s="6">
        <f t="shared" si="189"/>
        <v>40838.375</v>
      </c>
      <c r="G3028" s="7">
        <v>2.8000000000000001E-2</v>
      </c>
      <c r="K3028" s="7">
        <v>2.8000000000000001E-2</v>
      </c>
      <c r="L3028" s="7">
        <f t="shared" si="191"/>
        <v>2.8000000000000003</v>
      </c>
      <c r="M3028" s="7">
        <f t="shared" si="190"/>
        <v>0.11565648825824049</v>
      </c>
    </row>
    <row r="3029" spans="1:13" x14ac:dyDescent="0.25">
      <c r="A3029" s="6">
        <v>40838.423611111109</v>
      </c>
      <c r="B3029" s="13">
        <v>40838</v>
      </c>
      <c r="C3029" s="14">
        <v>0.4236111111111111</v>
      </c>
      <c r="D3029" s="13">
        <v>40838</v>
      </c>
      <c r="E3029" s="14">
        <v>21.3819444444445</v>
      </c>
      <c r="F3029" s="6">
        <f t="shared" si="189"/>
        <v>40838.381944444445</v>
      </c>
      <c r="G3029" s="7">
        <v>2.8000000000000001E-2</v>
      </c>
      <c r="K3029" s="7">
        <v>2.8000000000000001E-2</v>
      </c>
      <c r="L3029" s="7">
        <f t="shared" si="191"/>
        <v>2.8000000000000003</v>
      </c>
      <c r="M3029" s="7">
        <f t="shared" si="190"/>
        <v>0.11565648825824049</v>
      </c>
    </row>
    <row r="3030" spans="1:13" x14ac:dyDescent="0.25">
      <c r="A3030" s="6">
        <v>40838.430555555555</v>
      </c>
      <c r="B3030" s="13">
        <v>40838</v>
      </c>
      <c r="C3030" s="14">
        <v>0.43055555555555558</v>
      </c>
      <c r="D3030" s="13">
        <v>40838</v>
      </c>
      <c r="E3030" s="14">
        <v>21.388888888888999</v>
      </c>
      <c r="F3030" s="6">
        <f t="shared" si="189"/>
        <v>40838.388888888891</v>
      </c>
      <c r="G3030" s="7">
        <v>2.8000000000000001E-2</v>
      </c>
      <c r="K3030" s="7">
        <v>2.8000000000000001E-2</v>
      </c>
      <c r="L3030" s="7">
        <f t="shared" si="191"/>
        <v>2.8000000000000003</v>
      </c>
      <c r="M3030" s="7">
        <f t="shared" si="190"/>
        <v>0.11565648825824049</v>
      </c>
    </row>
    <row r="3031" spans="1:13" x14ac:dyDescent="0.25">
      <c r="A3031" s="6">
        <v>40838.4375</v>
      </c>
      <c r="B3031" s="13">
        <v>40838</v>
      </c>
      <c r="C3031" s="14">
        <v>0.4375</v>
      </c>
      <c r="D3031" s="13">
        <v>40838</v>
      </c>
      <c r="E3031" s="14">
        <v>21.3958333333334</v>
      </c>
      <c r="F3031" s="6">
        <f t="shared" si="189"/>
        <v>40838.395833333336</v>
      </c>
      <c r="G3031" s="7">
        <v>2.8000000000000001E-2</v>
      </c>
      <c r="K3031" s="7">
        <v>2.8000000000000001E-2</v>
      </c>
      <c r="L3031" s="7">
        <f t="shared" si="191"/>
        <v>2.8000000000000003</v>
      </c>
      <c r="M3031" s="7">
        <f t="shared" si="190"/>
        <v>0.11565648825824049</v>
      </c>
    </row>
    <row r="3032" spans="1:13" x14ac:dyDescent="0.25">
      <c r="A3032" s="6">
        <v>40838.444444444445</v>
      </c>
      <c r="B3032" s="13">
        <v>40838</v>
      </c>
      <c r="C3032" s="14">
        <v>0.44444444444444442</v>
      </c>
      <c r="D3032" s="13">
        <v>40838</v>
      </c>
      <c r="E3032" s="14">
        <v>21.402777777777899</v>
      </c>
      <c r="F3032" s="6">
        <f t="shared" si="189"/>
        <v>40838.402777777781</v>
      </c>
      <c r="G3032" s="7">
        <v>2.8000000000000001E-2</v>
      </c>
      <c r="K3032" s="7">
        <v>2.8000000000000001E-2</v>
      </c>
      <c r="L3032" s="7">
        <f t="shared" si="191"/>
        <v>2.8000000000000003</v>
      </c>
      <c r="M3032" s="7">
        <f t="shared" si="190"/>
        <v>0.11565648825824049</v>
      </c>
    </row>
    <row r="3033" spans="1:13" x14ac:dyDescent="0.25">
      <c r="A3033" s="6">
        <v>40838.451388888891</v>
      </c>
      <c r="B3033" s="13">
        <v>40838</v>
      </c>
      <c r="C3033" s="14">
        <v>0.4513888888888889</v>
      </c>
      <c r="D3033" s="13">
        <v>40838</v>
      </c>
      <c r="E3033" s="14">
        <v>21.4097222222223</v>
      </c>
      <c r="F3033" s="6">
        <f t="shared" si="189"/>
        <v>40838.409722222219</v>
      </c>
      <c r="G3033" s="7">
        <v>2.8000000000000001E-2</v>
      </c>
      <c r="K3033" s="7">
        <v>2.8000000000000001E-2</v>
      </c>
      <c r="L3033" s="7">
        <f t="shared" si="191"/>
        <v>2.8000000000000003</v>
      </c>
      <c r="M3033" s="7">
        <f t="shared" si="190"/>
        <v>0.11565648825824049</v>
      </c>
    </row>
    <row r="3034" spans="1:13" x14ac:dyDescent="0.25">
      <c r="A3034" s="6">
        <v>40838.458333333336</v>
      </c>
      <c r="B3034" s="13">
        <v>40838</v>
      </c>
      <c r="C3034" s="14">
        <v>0.45833333333333331</v>
      </c>
      <c r="D3034" s="13">
        <v>40838</v>
      </c>
      <c r="E3034" s="14">
        <v>21.4166666666667</v>
      </c>
      <c r="F3034" s="6">
        <f t="shared" si="189"/>
        <v>40838.416666666664</v>
      </c>
      <c r="G3034" s="7">
        <v>2.8000000000000001E-2</v>
      </c>
      <c r="K3034" s="7">
        <v>2.8000000000000001E-2</v>
      </c>
      <c r="L3034" s="7">
        <f t="shared" si="191"/>
        <v>2.8000000000000003</v>
      </c>
      <c r="M3034" s="7">
        <f t="shared" si="190"/>
        <v>0.11565648825824049</v>
      </c>
    </row>
    <row r="3035" spans="1:13" x14ac:dyDescent="0.25">
      <c r="A3035" s="6">
        <v>40838.465277777781</v>
      </c>
      <c r="B3035" s="13">
        <v>40838</v>
      </c>
      <c r="C3035" s="14">
        <v>0.46527777777777773</v>
      </c>
      <c r="D3035" s="13">
        <v>40838</v>
      </c>
      <c r="E3035" s="14">
        <v>21.4236111111112</v>
      </c>
      <c r="F3035" s="6">
        <f t="shared" si="189"/>
        <v>40838.423611111109</v>
      </c>
      <c r="G3035" s="7">
        <v>2.8000000000000001E-2</v>
      </c>
      <c r="K3035" s="7">
        <v>2.8000000000000001E-2</v>
      </c>
      <c r="L3035" s="7">
        <f t="shared" si="191"/>
        <v>2.8000000000000003</v>
      </c>
      <c r="M3035" s="7">
        <f t="shared" si="190"/>
        <v>0.11565648825824049</v>
      </c>
    </row>
    <row r="3036" spans="1:13" x14ac:dyDescent="0.25">
      <c r="A3036" s="6">
        <v>40838.472222222219</v>
      </c>
      <c r="B3036" s="13">
        <v>40838</v>
      </c>
      <c r="C3036" s="14">
        <v>0.47222222222222227</v>
      </c>
      <c r="D3036" s="13">
        <v>40838</v>
      </c>
      <c r="E3036" s="14">
        <v>21.4305555555556</v>
      </c>
      <c r="F3036" s="6">
        <f t="shared" si="189"/>
        <v>40838.430555555555</v>
      </c>
      <c r="G3036" s="7">
        <v>2.8000000000000001E-2</v>
      </c>
      <c r="K3036" s="7">
        <v>2.8000000000000001E-2</v>
      </c>
      <c r="L3036" s="7">
        <f t="shared" si="191"/>
        <v>2.8000000000000003</v>
      </c>
      <c r="M3036" s="7">
        <f t="shared" si="190"/>
        <v>0.11565648825824049</v>
      </c>
    </row>
    <row r="3037" spans="1:13" x14ac:dyDescent="0.25">
      <c r="A3037" s="6">
        <v>40838.479166666664</v>
      </c>
      <c r="B3037" s="13">
        <v>40838</v>
      </c>
      <c r="C3037" s="14">
        <v>0.47916666666666669</v>
      </c>
      <c r="D3037" s="13">
        <v>40838</v>
      </c>
      <c r="E3037" s="14">
        <v>21.437500000000099</v>
      </c>
      <c r="F3037" s="6">
        <f t="shared" si="189"/>
        <v>40838.4375</v>
      </c>
      <c r="G3037" s="7">
        <v>2.8000000000000001E-2</v>
      </c>
      <c r="K3037" s="7">
        <v>2.8000000000000001E-2</v>
      </c>
      <c r="L3037" s="7">
        <f t="shared" si="191"/>
        <v>2.8000000000000003</v>
      </c>
      <c r="M3037" s="7">
        <f t="shared" si="190"/>
        <v>0.11565648825824049</v>
      </c>
    </row>
    <row r="3038" spans="1:13" x14ac:dyDescent="0.25">
      <c r="A3038" s="6">
        <v>40838.486111111109</v>
      </c>
      <c r="B3038" s="13">
        <v>40838</v>
      </c>
      <c r="C3038" s="14">
        <v>0.4861111111111111</v>
      </c>
      <c r="D3038" s="13">
        <v>40838</v>
      </c>
      <c r="E3038" s="14">
        <v>21.4444444444445</v>
      </c>
      <c r="F3038" s="6">
        <f t="shared" si="189"/>
        <v>40838.444444444445</v>
      </c>
      <c r="G3038" s="7">
        <v>2.8000000000000001E-2</v>
      </c>
      <c r="K3038" s="7">
        <v>2.8000000000000001E-2</v>
      </c>
      <c r="L3038" s="7">
        <f t="shared" si="191"/>
        <v>2.8000000000000003</v>
      </c>
      <c r="M3038" s="7">
        <f t="shared" si="190"/>
        <v>0.11565648825824049</v>
      </c>
    </row>
    <row r="3039" spans="1:13" x14ac:dyDescent="0.25">
      <c r="A3039" s="6">
        <v>40838.493055555555</v>
      </c>
      <c r="B3039" s="13">
        <v>40838</v>
      </c>
      <c r="C3039" s="14">
        <v>0.49305555555555558</v>
      </c>
      <c r="D3039" s="13">
        <v>40838</v>
      </c>
      <c r="E3039" s="14">
        <v>21.451388888888999</v>
      </c>
      <c r="F3039" s="6">
        <f t="shared" si="189"/>
        <v>40838.451388888891</v>
      </c>
      <c r="G3039" s="7">
        <v>2.8000000000000001E-2</v>
      </c>
      <c r="K3039" s="7">
        <v>2.8000000000000001E-2</v>
      </c>
      <c r="L3039" s="7">
        <f t="shared" si="191"/>
        <v>2.8000000000000003</v>
      </c>
      <c r="M3039" s="7">
        <f t="shared" si="190"/>
        <v>0.11565648825824049</v>
      </c>
    </row>
    <row r="3040" spans="1:13" x14ac:dyDescent="0.25">
      <c r="A3040" s="6">
        <v>40838.5</v>
      </c>
      <c r="B3040" s="13">
        <v>40838</v>
      </c>
      <c r="C3040" s="14">
        <v>0.5</v>
      </c>
      <c r="D3040" s="13">
        <v>40838</v>
      </c>
      <c r="E3040" s="14">
        <v>21.4583333333334</v>
      </c>
      <c r="F3040" s="6">
        <f t="shared" ref="F3040:F3103" si="192">D3040+E3040-21</f>
        <v>40838.458333333336</v>
      </c>
      <c r="G3040" s="7">
        <v>2.7E-2</v>
      </c>
      <c r="K3040" s="7">
        <v>2.7E-2</v>
      </c>
      <c r="L3040" s="7">
        <f t="shared" si="191"/>
        <v>2.7</v>
      </c>
      <c r="M3040" s="7">
        <f t="shared" si="190"/>
        <v>0.10653461773179985</v>
      </c>
    </row>
    <row r="3041" spans="1:13" x14ac:dyDescent="0.25">
      <c r="A3041" s="6">
        <v>40838.506944444445</v>
      </c>
      <c r="B3041" s="13">
        <v>40838</v>
      </c>
      <c r="C3041" s="14">
        <v>0.50694444444444442</v>
      </c>
      <c r="D3041" s="13">
        <v>40838</v>
      </c>
      <c r="E3041" s="14">
        <v>21.465277777777899</v>
      </c>
      <c r="F3041" s="6">
        <f t="shared" si="192"/>
        <v>40838.465277777781</v>
      </c>
      <c r="G3041" s="7">
        <v>2.8000000000000001E-2</v>
      </c>
      <c r="K3041" s="7">
        <v>2.8000000000000001E-2</v>
      </c>
      <c r="L3041" s="7">
        <f t="shared" si="191"/>
        <v>2.8000000000000003</v>
      </c>
      <c r="M3041" s="7">
        <f t="shared" si="190"/>
        <v>0.11565648825824049</v>
      </c>
    </row>
    <row r="3042" spans="1:13" x14ac:dyDescent="0.25">
      <c r="A3042" s="6">
        <v>40838.513888888891</v>
      </c>
      <c r="B3042" s="13">
        <v>40838</v>
      </c>
      <c r="C3042" s="14">
        <v>0.51388888888888895</v>
      </c>
      <c r="D3042" s="13">
        <v>40838</v>
      </c>
      <c r="E3042" s="14">
        <v>21.4722222222223</v>
      </c>
      <c r="F3042" s="6">
        <f t="shared" si="192"/>
        <v>40838.472222222219</v>
      </c>
      <c r="G3042" s="7">
        <v>2.8000000000000001E-2</v>
      </c>
      <c r="K3042" s="7">
        <v>2.8000000000000001E-2</v>
      </c>
      <c r="L3042" s="7">
        <f t="shared" si="191"/>
        <v>2.8000000000000003</v>
      </c>
      <c r="M3042" s="7">
        <f t="shared" si="190"/>
        <v>0.11565648825824049</v>
      </c>
    </row>
    <row r="3043" spans="1:13" x14ac:dyDescent="0.25">
      <c r="A3043" s="6">
        <v>40838.520833333336</v>
      </c>
      <c r="B3043" s="13">
        <v>40838</v>
      </c>
      <c r="C3043" s="14">
        <v>0.52083333333333337</v>
      </c>
      <c r="D3043" s="13">
        <v>40838</v>
      </c>
      <c r="E3043" s="14">
        <v>21.4791666666667</v>
      </c>
      <c r="F3043" s="6">
        <f t="shared" si="192"/>
        <v>40838.479166666664</v>
      </c>
      <c r="G3043" s="7">
        <v>2.8000000000000001E-2</v>
      </c>
      <c r="K3043" s="7">
        <v>2.8000000000000001E-2</v>
      </c>
      <c r="L3043" s="7">
        <f t="shared" si="191"/>
        <v>2.8000000000000003</v>
      </c>
      <c r="M3043" s="7">
        <f t="shared" si="190"/>
        <v>0.11565648825824049</v>
      </c>
    </row>
    <row r="3044" spans="1:13" x14ac:dyDescent="0.25">
      <c r="A3044" s="6">
        <v>40838.527777777781</v>
      </c>
      <c r="B3044" s="13">
        <v>40838</v>
      </c>
      <c r="C3044" s="14">
        <v>0.52777777777777779</v>
      </c>
      <c r="D3044" s="13">
        <v>40838</v>
      </c>
      <c r="E3044" s="14">
        <v>21.4861111111112</v>
      </c>
      <c r="F3044" s="6">
        <f t="shared" si="192"/>
        <v>40838.486111111109</v>
      </c>
      <c r="G3044" s="7">
        <v>2.8000000000000001E-2</v>
      </c>
      <c r="K3044" s="7">
        <v>2.8000000000000001E-2</v>
      </c>
      <c r="L3044" s="7">
        <f t="shared" si="191"/>
        <v>2.8000000000000003</v>
      </c>
      <c r="M3044" s="7">
        <f t="shared" si="190"/>
        <v>0.11565648825824049</v>
      </c>
    </row>
    <row r="3045" spans="1:13" x14ac:dyDescent="0.25">
      <c r="A3045" s="6">
        <v>40838.534722222219</v>
      </c>
      <c r="B3045" s="13">
        <v>40838</v>
      </c>
      <c r="C3045" s="14">
        <v>0.53472222222222221</v>
      </c>
      <c r="D3045" s="13">
        <v>40838</v>
      </c>
      <c r="E3045" s="14">
        <v>21.4930555555556</v>
      </c>
      <c r="F3045" s="6">
        <f t="shared" si="192"/>
        <v>40838.493055555555</v>
      </c>
      <c r="G3045" s="7">
        <v>2.7E-2</v>
      </c>
      <c r="K3045" s="7">
        <v>2.7E-2</v>
      </c>
      <c r="L3045" s="7">
        <f t="shared" si="191"/>
        <v>2.7</v>
      </c>
      <c r="M3045" s="7">
        <f t="shared" si="190"/>
        <v>0.10653461773179985</v>
      </c>
    </row>
    <row r="3046" spans="1:13" x14ac:dyDescent="0.25">
      <c r="A3046" s="6">
        <v>40838.541666666664</v>
      </c>
      <c r="B3046" s="13">
        <v>40838</v>
      </c>
      <c r="C3046" s="14">
        <v>0.54166666666666663</v>
      </c>
      <c r="D3046" s="13">
        <v>40838</v>
      </c>
      <c r="E3046" s="14">
        <v>21.500000000000099</v>
      </c>
      <c r="F3046" s="6">
        <f t="shared" si="192"/>
        <v>40838.5</v>
      </c>
      <c r="G3046" s="7">
        <v>2.7E-2</v>
      </c>
      <c r="K3046" s="7">
        <v>2.7E-2</v>
      </c>
      <c r="L3046" s="7">
        <f t="shared" si="191"/>
        <v>2.7</v>
      </c>
      <c r="M3046" s="7">
        <f t="shared" si="190"/>
        <v>0.10653461773179985</v>
      </c>
    </row>
    <row r="3047" spans="1:13" x14ac:dyDescent="0.25">
      <c r="A3047" s="6">
        <v>40838.548611111109</v>
      </c>
      <c r="B3047" s="13">
        <v>40838</v>
      </c>
      <c r="C3047" s="14">
        <v>0.54861111111111105</v>
      </c>
      <c r="D3047" s="13">
        <v>40838</v>
      </c>
      <c r="E3047" s="14">
        <v>21.5069444444445</v>
      </c>
      <c r="F3047" s="6">
        <f t="shared" si="192"/>
        <v>40838.506944444445</v>
      </c>
      <c r="G3047" s="7">
        <v>2.8000000000000001E-2</v>
      </c>
      <c r="K3047" s="7">
        <v>2.8000000000000001E-2</v>
      </c>
      <c r="L3047" s="7">
        <f t="shared" si="191"/>
        <v>2.8000000000000003</v>
      </c>
      <c r="M3047" s="7">
        <f t="shared" si="190"/>
        <v>0.11565648825824049</v>
      </c>
    </row>
    <row r="3048" spans="1:13" x14ac:dyDescent="0.25">
      <c r="A3048" s="6">
        <v>40838.555555555555</v>
      </c>
      <c r="B3048" s="13">
        <v>40838</v>
      </c>
      <c r="C3048" s="14">
        <v>0.55555555555555558</v>
      </c>
      <c r="D3048" s="13">
        <v>40838</v>
      </c>
      <c r="E3048" s="14">
        <v>21.513888888888999</v>
      </c>
      <c r="F3048" s="6">
        <f t="shared" si="192"/>
        <v>40838.513888888891</v>
      </c>
      <c r="G3048" s="7">
        <v>2.8000000000000001E-2</v>
      </c>
      <c r="K3048" s="7">
        <v>2.8000000000000001E-2</v>
      </c>
      <c r="L3048" s="7">
        <f t="shared" si="191"/>
        <v>2.8000000000000003</v>
      </c>
      <c r="M3048" s="7">
        <f t="shared" si="190"/>
        <v>0.11565648825824049</v>
      </c>
    </row>
    <row r="3049" spans="1:13" x14ac:dyDescent="0.25">
      <c r="A3049" s="6">
        <v>40838.5625</v>
      </c>
      <c r="B3049" s="13">
        <v>40838</v>
      </c>
      <c r="C3049" s="14">
        <v>0.5625</v>
      </c>
      <c r="D3049" s="13">
        <v>40838</v>
      </c>
      <c r="E3049" s="14">
        <v>21.5208333333334</v>
      </c>
      <c r="F3049" s="6">
        <f t="shared" si="192"/>
        <v>40838.520833333336</v>
      </c>
      <c r="G3049" s="7">
        <v>2.8000000000000001E-2</v>
      </c>
      <c r="K3049" s="7">
        <v>2.8000000000000001E-2</v>
      </c>
      <c r="L3049" s="7">
        <f t="shared" si="191"/>
        <v>2.8000000000000003</v>
      </c>
      <c r="M3049" s="7">
        <f t="shared" si="190"/>
        <v>0.11565648825824049</v>
      </c>
    </row>
    <row r="3050" spans="1:13" x14ac:dyDescent="0.25">
      <c r="A3050" s="6">
        <v>40838.569444444445</v>
      </c>
      <c r="B3050" s="13">
        <v>40838</v>
      </c>
      <c r="C3050" s="14">
        <v>0.56944444444444442</v>
      </c>
      <c r="D3050" s="13">
        <v>40838</v>
      </c>
      <c r="E3050" s="14">
        <v>21.527777777777899</v>
      </c>
      <c r="F3050" s="6">
        <f t="shared" si="192"/>
        <v>40838.527777777781</v>
      </c>
      <c r="G3050" s="7">
        <v>2.8000000000000001E-2</v>
      </c>
      <c r="K3050" s="7">
        <v>2.8000000000000001E-2</v>
      </c>
      <c r="L3050" s="7">
        <f t="shared" si="191"/>
        <v>2.8000000000000003</v>
      </c>
      <c r="M3050" s="7">
        <f t="shared" si="190"/>
        <v>0.11565648825824049</v>
      </c>
    </row>
    <row r="3051" spans="1:13" x14ac:dyDescent="0.25">
      <c r="A3051" s="6">
        <v>40838.576388888891</v>
      </c>
      <c r="B3051" s="13">
        <v>40838</v>
      </c>
      <c r="C3051" s="14">
        <v>0.57638888888888895</v>
      </c>
      <c r="D3051" s="13">
        <v>40838</v>
      </c>
      <c r="E3051" s="14">
        <v>21.5347222222223</v>
      </c>
      <c r="F3051" s="6">
        <f t="shared" si="192"/>
        <v>40838.534722222219</v>
      </c>
      <c r="G3051" s="7">
        <v>2.8000000000000001E-2</v>
      </c>
      <c r="K3051" s="7">
        <v>2.8000000000000001E-2</v>
      </c>
      <c r="L3051" s="7">
        <f t="shared" si="191"/>
        <v>2.8000000000000003</v>
      </c>
      <c r="M3051" s="7">
        <f t="shared" si="190"/>
        <v>0.11565648825824049</v>
      </c>
    </row>
    <row r="3052" spans="1:13" x14ac:dyDescent="0.25">
      <c r="A3052" s="6">
        <v>40838.583333333336</v>
      </c>
      <c r="B3052" s="13">
        <v>40838</v>
      </c>
      <c r="C3052" s="14">
        <v>0.58333333333333337</v>
      </c>
      <c r="D3052" s="13">
        <v>40838</v>
      </c>
      <c r="E3052" s="14">
        <v>21.5416666666667</v>
      </c>
      <c r="F3052" s="6">
        <f t="shared" si="192"/>
        <v>40838.541666666664</v>
      </c>
      <c r="G3052" s="7">
        <v>2.7E-2</v>
      </c>
      <c r="K3052" s="7">
        <v>2.7E-2</v>
      </c>
      <c r="L3052" s="7">
        <f t="shared" si="191"/>
        <v>2.7</v>
      </c>
      <c r="M3052" s="7">
        <f t="shared" si="190"/>
        <v>0.10653461773179985</v>
      </c>
    </row>
    <row r="3053" spans="1:13" x14ac:dyDescent="0.25">
      <c r="A3053" s="6">
        <v>40838.590277777781</v>
      </c>
      <c r="B3053" s="13">
        <v>40838</v>
      </c>
      <c r="C3053" s="14">
        <v>0.59027777777777779</v>
      </c>
      <c r="D3053" s="13">
        <v>40838</v>
      </c>
      <c r="E3053" s="14">
        <v>21.5486111111112</v>
      </c>
      <c r="F3053" s="6">
        <f t="shared" si="192"/>
        <v>40838.548611111109</v>
      </c>
      <c r="G3053" s="7">
        <v>2.7E-2</v>
      </c>
      <c r="K3053" s="7">
        <v>2.7E-2</v>
      </c>
      <c r="L3053" s="7">
        <f t="shared" si="191"/>
        <v>2.7</v>
      </c>
      <c r="M3053" s="7">
        <f t="shared" si="190"/>
        <v>0.10653461773179985</v>
      </c>
    </row>
    <row r="3054" spans="1:13" x14ac:dyDescent="0.25">
      <c r="A3054" s="6">
        <v>40838.597222222219</v>
      </c>
      <c r="B3054" s="13">
        <v>40838</v>
      </c>
      <c r="C3054" s="14">
        <v>0.59722222222222221</v>
      </c>
      <c r="D3054" s="13">
        <v>40838</v>
      </c>
      <c r="E3054" s="14">
        <v>21.5555555555556</v>
      </c>
      <c r="F3054" s="6">
        <f t="shared" si="192"/>
        <v>40838.555555555555</v>
      </c>
      <c r="G3054" s="7">
        <v>2.7E-2</v>
      </c>
      <c r="K3054" s="7">
        <v>2.7E-2</v>
      </c>
      <c r="L3054" s="7">
        <f t="shared" si="191"/>
        <v>2.7</v>
      </c>
      <c r="M3054" s="7">
        <f t="shared" si="190"/>
        <v>0.10653461773179985</v>
      </c>
    </row>
    <row r="3055" spans="1:13" x14ac:dyDescent="0.25">
      <c r="A3055" s="6">
        <v>40838.604166666664</v>
      </c>
      <c r="B3055" s="13">
        <v>40838</v>
      </c>
      <c r="C3055" s="14">
        <v>0.60416666666666663</v>
      </c>
      <c r="D3055" s="13">
        <v>40838</v>
      </c>
      <c r="E3055" s="14">
        <v>21.562500000000099</v>
      </c>
      <c r="F3055" s="6">
        <f t="shared" si="192"/>
        <v>40838.5625</v>
      </c>
      <c r="G3055" s="7">
        <v>2.7E-2</v>
      </c>
      <c r="K3055" s="7">
        <v>2.7E-2</v>
      </c>
      <c r="L3055" s="7">
        <f t="shared" si="191"/>
        <v>2.7</v>
      </c>
      <c r="M3055" s="7">
        <f t="shared" si="190"/>
        <v>0.10653461773179985</v>
      </c>
    </row>
    <row r="3056" spans="1:13" x14ac:dyDescent="0.25">
      <c r="A3056" s="6">
        <v>40838.611111111109</v>
      </c>
      <c r="B3056" s="13">
        <v>40838</v>
      </c>
      <c r="C3056" s="14">
        <v>0.61111111111111105</v>
      </c>
      <c r="D3056" s="13">
        <v>40838</v>
      </c>
      <c r="E3056" s="14">
        <v>21.5694444444445</v>
      </c>
      <c r="F3056" s="6">
        <f t="shared" si="192"/>
        <v>40838.569444444445</v>
      </c>
      <c r="G3056" s="7">
        <v>2.8000000000000001E-2</v>
      </c>
      <c r="K3056" s="7">
        <v>2.8000000000000001E-2</v>
      </c>
      <c r="L3056" s="7">
        <f t="shared" si="191"/>
        <v>2.8000000000000003</v>
      </c>
      <c r="M3056" s="7">
        <f t="shared" si="190"/>
        <v>0.11565648825824049</v>
      </c>
    </row>
    <row r="3057" spans="1:13" x14ac:dyDescent="0.25">
      <c r="A3057" s="6">
        <v>40838.618055555555</v>
      </c>
      <c r="B3057" s="13">
        <v>40838</v>
      </c>
      <c r="C3057" s="14">
        <v>0.61805555555555558</v>
      </c>
      <c r="D3057" s="13">
        <v>40838</v>
      </c>
      <c r="E3057" s="14">
        <v>21.576388888888999</v>
      </c>
      <c r="F3057" s="6">
        <f t="shared" si="192"/>
        <v>40838.576388888891</v>
      </c>
      <c r="G3057" s="7">
        <v>2.8000000000000001E-2</v>
      </c>
      <c r="K3057" s="7">
        <v>2.8000000000000001E-2</v>
      </c>
      <c r="L3057" s="7">
        <f t="shared" si="191"/>
        <v>2.8000000000000003</v>
      </c>
      <c r="M3057" s="7">
        <f t="shared" si="190"/>
        <v>0.11565648825824049</v>
      </c>
    </row>
    <row r="3058" spans="1:13" x14ac:dyDescent="0.25">
      <c r="A3058" s="6">
        <v>40838.625</v>
      </c>
      <c r="B3058" s="13">
        <v>40838</v>
      </c>
      <c r="C3058" s="14">
        <v>0.625</v>
      </c>
      <c r="D3058" s="13">
        <v>40838</v>
      </c>
      <c r="E3058" s="14">
        <v>21.5833333333334</v>
      </c>
      <c r="F3058" s="6">
        <f t="shared" si="192"/>
        <v>40838.583333333336</v>
      </c>
      <c r="G3058" s="7">
        <v>2.8000000000000001E-2</v>
      </c>
      <c r="K3058" s="7">
        <v>2.8000000000000001E-2</v>
      </c>
      <c r="L3058" s="7">
        <f t="shared" si="191"/>
        <v>2.8000000000000003</v>
      </c>
      <c r="M3058" s="7">
        <f t="shared" si="190"/>
        <v>0.11565648825824049</v>
      </c>
    </row>
    <row r="3059" spans="1:13" x14ac:dyDescent="0.25">
      <c r="A3059" s="6">
        <v>40838.631944444445</v>
      </c>
      <c r="B3059" s="13">
        <v>40838</v>
      </c>
      <c r="C3059" s="14">
        <v>0.63194444444444442</v>
      </c>
      <c r="D3059" s="13">
        <v>40838</v>
      </c>
      <c r="E3059" s="14">
        <v>21.590277777777899</v>
      </c>
      <c r="F3059" s="6">
        <f t="shared" si="192"/>
        <v>40838.590277777781</v>
      </c>
      <c r="G3059" s="7">
        <v>2.8000000000000001E-2</v>
      </c>
      <c r="K3059" s="7">
        <v>2.8000000000000001E-2</v>
      </c>
      <c r="L3059" s="7">
        <f t="shared" si="191"/>
        <v>2.8000000000000003</v>
      </c>
      <c r="M3059" s="7">
        <f t="shared" si="190"/>
        <v>0.11565648825824049</v>
      </c>
    </row>
    <row r="3060" spans="1:13" x14ac:dyDescent="0.25">
      <c r="A3060" s="6">
        <v>40838.638888888891</v>
      </c>
      <c r="B3060" s="13">
        <v>40838</v>
      </c>
      <c r="C3060" s="14">
        <v>0.63888888888888895</v>
      </c>
      <c r="D3060" s="13">
        <v>40838</v>
      </c>
      <c r="E3060" s="14">
        <v>21.5972222222223</v>
      </c>
      <c r="F3060" s="6">
        <f t="shared" si="192"/>
        <v>40838.597222222219</v>
      </c>
      <c r="G3060" s="7">
        <v>2.8000000000000001E-2</v>
      </c>
      <c r="K3060" s="7">
        <v>2.8000000000000001E-2</v>
      </c>
      <c r="L3060" s="7">
        <f t="shared" si="191"/>
        <v>2.8000000000000003</v>
      </c>
      <c r="M3060" s="7">
        <f t="shared" si="190"/>
        <v>0.11565648825824049</v>
      </c>
    </row>
    <row r="3061" spans="1:13" x14ac:dyDescent="0.25">
      <c r="A3061" s="6">
        <v>40838.645833333336</v>
      </c>
      <c r="B3061" s="13">
        <v>40838</v>
      </c>
      <c r="C3061" s="14">
        <v>0.64583333333333337</v>
      </c>
      <c r="D3061" s="13">
        <v>40838</v>
      </c>
      <c r="E3061" s="14">
        <v>21.6041666666667</v>
      </c>
      <c r="F3061" s="6">
        <f t="shared" si="192"/>
        <v>40838.604166666664</v>
      </c>
      <c r="G3061" s="7">
        <v>2.8000000000000001E-2</v>
      </c>
      <c r="K3061" s="7">
        <v>2.8000000000000001E-2</v>
      </c>
      <c r="L3061" s="7">
        <f t="shared" si="191"/>
        <v>2.8000000000000003</v>
      </c>
      <c r="M3061" s="7">
        <f t="shared" si="190"/>
        <v>0.11565648825824049</v>
      </c>
    </row>
    <row r="3062" spans="1:13" x14ac:dyDescent="0.25">
      <c r="A3062" s="6">
        <v>40838.652777777781</v>
      </c>
      <c r="B3062" s="13">
        <v>40838</v>
      </c>
      <c r="C3062" s="14">
        <v>0.65277777777777779</v>
      </c>
      <c r="D3062" s="13">
        <v>40838</v>
      </c>
      <c r="E3062" s="14">
        <v>21.6111111111112</v>
      </c>
      <c r="F3062" s="6">
        <f t="shared" si="192"/>
        <v>40838.611111111109</v>
      </c>
      <c r="G3062" s="7">
        <v>2.8000000000000001E-2</v>
      </c>
      <c r="K3062" s="7">
        <v>2.8000000000000001E-2</v>
      </c>
      <c r="L3062" s="7">
        <f t="shared" si="191"/>
        <v>2.8000000000000003</v>
      </c>
      <c r="M3062" s="7">
        <f t="shared" si="190"/>
        <v>0.11565648825824049</v>
      </c>
    </row>
    <row r="3063" spans="1:13" x14ac:dyDescent="0.25">
      <c r="A3063" s="6">
        <v>40838.659722222219</v>
      </c>
      <c r="B3063" s="13">
        <v>40838</v>
      </c>
      <c r="C3063" s="14">
        <v>0.65972222222222221</v>
      </c>
      <c r="D3063" s="13">
        <v>40838</v>
      </c>
      <c r="E3063" s="14">
        <v>21.6180555555556</v>
      </c>
      <c r="F3063" s="6">
        <f t="shared" si="192"/>
        <v>40838.618055555555</v>
      </c>
      <c r="G3063" s="7">
        <v>2.8000000000000001E-2</v>
      </c>
      <c r="K3063" s="7">
        <v>2.8000000000000001E-2</v>
      </c>
      <c r="L3063" s="7">
        <f t="shared" si="191"/>
        <v>2.8000000000000003</v>
      </c>
      <c r="M3063" s="7">
        <f t="shared" si="190"/>
        <v>0.11565648825824049</v>
      </c>
    </row>
    <row r="3064" spans="1:13" x14ac:dyDescent="0.25">
      <c r="A3064" s="6">
        <v>40838.666666666664</v>
      </c>
      <c r="B3064" s="13">
        <v>40838</v>
      </c>
      <c r="C3064" s="14">
        <v>0.66666666666666663</v>
      </c>
      <c r="D3064" s="13">
        <v>40838</v>
      </c>
      <c r="E3064" s="14">
        <v>21.625000000000099</v>
      </c>
      <c r="F3064" s="6">
        <f t="shared" si="192"/>
        <v>40838.625</v>
      </c>
      <c r="G3064" s="7">
        <v>2.8000000000000001E-2</v>
      </c>
      <c r="K3064" s="7">
        <v>2.8000000000000001E-2</v>
      </c>
      <c r="L3064" s="7">
        <f t="shared" si="191"/>
        <v>2.8000000000000003</v>
      </c>
      <c r="M3064" s="7">
        <f t="shared" si="190"/>
        <v>0.11565648825824049</v>
      </c>
    </row>
    <row r="3065" spans="1:13" x14ac:dyDescent="0.25">
      <c r="A3065" s="6">
        <v>40838.673611111109</v>
      </c>
      <c r="B3065" s="13">
        <v>40838</v>
      </c>
      <c r="C3065" s="14">
        <v>0.67361111111111116</v>
      </c>
      <c r="D3065" s="13">
        <v>40838</v>
      </c>
      <c r="E3065" s="14">
        <v>21.6319444444445</v>
      </c>
      <c r="F3065" s="6">
        <f t="shared" si="192"/>
        <v>40838.631944444445</v>
      </c>
      <c r="G3065" s="7">
        <v>2.8000000000000001E-2</v>
      </c>
      <c r="K3065" s="7">
        <v>2.8000000000000001E-2</v>
      </c>
      <c r="L3065" s="7">
        <f t="shared" si="191"/>
        <v>2.8000000000000003</v>
      </c>
      <c r="M3065" s="7">
        <f t="shared" si="190"/>
        <v>0.11565648825824049</v>
      </c>
    </row>
    <row r="3066" spans="1:13" x14ac:dyDescent="0.25">
      <c r="A3066" s="6">
        <v>40838.680555555555</v>
      </c>
      <c r="B3066" s="13">
        <v>40838</v>
      </c>
      <c r="C3066" s="14">
        <v>0.68055555555555547</v>
      </c>
      <c r="D3066" s="13">
        <v>40838</v>
      </c>
      <c r="E3066" s="14">
        <v>21.638888888888999</v>
      </c>
      <c r="F3066" s="6">
        <f t="shared" si="192"/>
        <v>40838.638888888891</v>
      </c>
      <c r="G3066" s="7">
        <v>2.8000000000000001E-2</v>
      </c>
      <c r="K3066" s="7">
        <v>2.8000000000000001E-2</v>
      </c>
      <c r="L3066" s="7">
        <f t="shared" si="191"/>
        <v>2.8000000000000003</v>
      </c>
      <c r="M3066" s="7">
        <f t="shared" si="190"/>
        <v>0.11565648825824049</v>
      </c>
    </row>
    <row r="3067" spans="1:13" x14ac:dyDescent="0.25">
      <c r="A3067" s="6">
        <v>40838.6875</v>
      </c>
      <c r="B3067" s="13">
        <v>40838</v>
      </c>
      <c r="C3067" s="14">
        <v>0.6875</v>
      </c>
      <c r="D3067" s="13">
        <v>40838</v>
      </c>
      <c r="E3067" s="14">
        <v>21.6458333333334</v>
      </c>
      <c r="F3067" s="6">
        <f t="shared" si="192"/>
        <v>40838.645833333336</v>
      </c>
      <c r="G3067" s="7">
        <v>2.8000000000000001E-2</v>
      </c>
      <c r="K3067" s="7">
        <v>2.8000000000000001E-2</v>
      </c>
      <c r="L3067" s="7">
        <f t="shared" si="191"/>
        <v>2.8000000000000003</v>
      </c>
      <c r="M3067" s="7">
        <f t="shared" si="190"/>
        <v>0.11565648825824049</v>
      </c>
    </row>
    <row r="3068" spans="1:13" x14ac:dyDescent="0.25">
      <c r="A3068" s="6">
        <v>40838.694444444445</v>
      </c>
      <c r="B3068" s="13">
        <v>40838</v>
      </c>
      <c r="C3068" s="14">
        <v>0.69444444444444453</v>
      </c>
      <c r="D3068" s="13">
        <v>40838</v>
      </c>
      <c r="E3068" s="14">
        <v>21.652777777777899</v>
      </c>
      <c r="F3068" s="6">
        <f t="shared" si="192"/>
        <v>40838.652777777781</v>
      </c>
      <c r="G3068" s="7">
        <v>2.8000000000000001E-2</v>
      </c>
      <c r="K3068" s="7">
        <v>2.8000000000000001E-2</v>
      </c>
      <c r="L3068" s="7">
        <f t="shared" si="191"/>
        <v>2.8000000000000003</v>
      </c>
      <c r="M3068" s="7">
        <f t="shared" si="190"/>
        <v>0.11565648825824049</v>
      </c>
    </row>
    <row r="3069" spans="1:13" x14ac:dyDescent="0.25">
      <c r="A3069" s="6">
        <v>40838.701388888891</v>
      </c>
      <c r="B3069" s="13">
        <v>40838</v>
      </c>
      <c r="C3069" s="14">
        <v>0.70138888888888884</v>
      </c>
      <c r="D3069" s="13">
        <v>40838</v>
      </c>
      <c r="E3069" s="14">
        <v>21.6597222222223</v>
      </c>
      <c r="F3069" s="6">
        <f t="shared" si="192"/>
        <v>40838.659722222219</v>
      </c>
      <c r="G3069" s="7">
        <v>2.8000000000000001E-2</v>
      </c>
      <c r="K3069" s="7">
        <v>2.8000000000000001E-2</v>
      </c>
      <c r="L3069" s="7">
        <f t="shared" si="191"/>
        <v>2.8000000000000003</v>
      </c>
      <c r="M3069" s="7">
        <f t="shared" si="190"/>
        <v>0.11565648825824049</v>
      </c>
    </row>
    <row r="3070" spans="1:13" x14ac:dyDescent="0.25">
      <c r="A3070" s="6">
        <v>40838.708333333336</v>
      </c>
      <c r="B3070" s="13">
        <v>40838</v>
      </c>
      <c r="C3070" s="14">
        <v>0.70833333333333337</v>
      </c>
      <c r="D3070" s="13">
        <v>40838</v>
      </c>
      <c r="E3070" s="14">
        <v>21.6666666666667</v>
      </c>
      <c r="F3070" s="6">
        <f t="shared" si="192"/>
        <v>40838.666666666664</v>
      </c>
      <c r="G3070" s="7">
        <v>2.8000000000000001E-2</v>
      </c>
      <c r="K3070" s="7">
        <v>2.8000000000000001E-2</v>
      </c>
      <c r="L3070" s="7">
        <f t="shared" si="191"/>
        <v>2.8000000000000003</v>
      </c>
      <c r="M3070" s="7">
        <f t="shared" si="190"/>
        <v>0.11565648825824049</v>
      </c>
    </row>
    <row r="3071" spans="1:13" x14ac:dyDescent="0.25">
      <c r="A3071" s="6">
        <v>40838.715277777781</v>
      </c>
      <c r="B3071" s="13">
        <v>40838</v>
      </c>
      <c r="C3071" s="14">
        <v>0.71527777777777779</v>
      </c>
      <c r="D3071" s="13">
        <v>40838</v>
      </c>
      <c r="E3071" s="14">
        <v>21.6736111111112</v>
      </c>
      <c r="F3071" s="6">
        <f t="shared" si="192"/>
        <v>40838.673611111109</v>
      </c>
      <c r="G3071" s="7">
        <v>2.8000000000000001E-2</v>
      </c>
      <c r="K3071" s="7">
        <v>2.8000000000000001E-2</v>
      </c>
      <c r="L3071" s="7">
        <f t="shared" si="191"/>
        <v>2.8000000000000003</v>
      </c>
      <c r="M3071" s="7">
        <f t="shared" si="190"/>
        <v>0.11565648825824049</v>
      </c>
    </row>
    <row r="3072" spans="1:13" x14ac:dyDescent="0.25">
      <c r="A3072" s="6">
        <v>40838.722222222219</v>
      </c>
      <c r="B3072" s="13">
        <v>40838</v>
      </c>
      <c r="C3072" s="14">
        <v>0.72222222222222221</v>
      </c>
      <c r="D3072" s="13">
        <v>40838</v>
      </c>
      <c r="E3072" s="14">
        <v>21.6805555555556</v>
      </c>
      <c r="F3072" s="6">
        <f t="shared" si="192"/>
        <v>40838.680555555555</v>
      </c>
      <c r="G3072" s="7">
        <v>2.8000000000000001E-2</v>
      </c>
      <c r="K3072" s="7">
        <v>2.8000000000000001E-2</v>
      </c>
      <c r="L3072" s="7">
        <f t="shared" si="191"/>
        <v>2.8000000000000003</v>
      </c>
      <c r="M3072" s="7">
        <f t="shared" si="190"/>
        <v>0.11565648825824049</v>
      </c>
    </row>
    <row r="3073" spans="1:13" x14ac:dyDescent="0.25">
      <c r="A3073" s="6">
        <v>40838.729166666664</v>
      </c>
      <c r="B3073" s="13">
        <v>40838</v>
      </c>
      <c r="C3073" s="14">
        <v>0.72916666666666663</v>
      </c>
      <c r="D3073" s="13">
        <v>40838</v>
      </c>
      <c r="E3073" s="14">
        <v>21.687500000000099</v>
      </c>
      <c r="F3073" s="6">
        <f t="shared" si="192"/>
        <v>40838.6875</v>
      </c>
      <c r="G3073" s="7">
        <v>2.8000000000000001E-2</v>
      </c>
      <c r="K3073" s="7">
        <v>2.8000000000000001E-2</v>
      </c>
      <c r="L3073" s="7">
        <f t="shared" si="191"/>
        <v>2.8000000000000003</v>
      </c>
      <c r="M3073" s="7">
        <f t="shared" si="190"/>
        <v>0.11565648825824049</v>
      </c>
    </row>
    <row r="3074" spans="1:13" x14ac:dyDescent="0.25">
      <c r="A3074" s="6">
        <v>40838.736111111109</v>
      </c>
      <c r="B3074" s="13">
        <v>40838</v>
      </c>
      <c r="C3074" s="14">
        <v>0.73611111111111116</v>
      </c>
      <c r="D3074" s="13">
        <v>40838</v>
      </c>
      <c r="E3074" s="14">
        <v>21.6944444444445</v>
      </c>
      <c r="F3074" s="6">
        <f t="shared" si="192"/>
        <v>40838.694444444445</v>
      </c>
      <c r="G3074" s="7">
        <v>2.8000000000000001E-2</v>
      </c>
      <c r="K3074" s="7">
        <v>2.8000000000000001E-2</v>
      </c>
      <c r="L3074" s="7">
        <f t="shared" si="191"/>
        <v>2.8000000000000003</v>
      </c>
      <c r="M3074" s="7">
        <f t="shared" si="190"/>
        <v>0.11565648825824049</v>
      </c>
    </row>
    <row r="3075" spans="1:13" x14ac:dyDescent="0.25">
      <c r="A3075" s="6">
        <v>40838.743055555555</v>
      </c>
      <c r="B3075" s="13">
        <v>40838</v>
      </c>
      <c r="C3075" s="14">
        <v>0.74305555555555547</v>
      </c>
      <c r="D3075" s="13">
        <v>40838</v>
      </c>
      <c r="E3075" s="14">
        <v>21.701388888888999</v>
      </c>
      <c r="F3075" s="6">
        <f t="shared" si="192"/>
        <v>40838.701388888891</v>
      </c>
      <c r="G3075" s="7">
        <v>2.8000000000000001E-2</v>
      </c>
      <c r="K3075" s="7">
        <v>2.8000000000000001E-2</v>
      </c>
      <c r="L3075" s="7">
        <f t="shared" si="191"/>
        <v>2.8000000000000003</v>
      </c>
      <c r="M3075" s="7">
        <f t="shared" ref="M3075:M3138" si="193">IF(L3075&lt;10.1,(0.011299*L3075^2.259),(0.00526*L3075^2.542))</f>
        <v>0.11565648825824049</v>
      </c>
    </row>
    <row r="3076" spans="1:13" x14ac:dyDescent="0.25">
      <c r="A3076" s="6">
        <v>40838.75</v>
      </c>
      <c r="B3076" s="13">
        <v>40838</v>
      </c>
      <c r="C3076" s="14">
        <v>0.75</v>
      </c>
      <c r="D3076" s="13">
        <v>40838</v>
      </c>
      <c r="E3076" s="14">
        <v>21.7083333333334</v>
      </c>
      <c r="F3076" s="6">
        <f t="shared" si="192"/>
        <v>40838.708333333336</v>
      </c>
      <c r="G3076" s="7">
        <v>2.8000000000000001E-2</v>
      </c>
      <c r="K3076" s="7">
        <v>2.8000000000000001E-2</v>
      </c>
      <c r="L3076" s="7">
        <f t="shared" si="191"/>
        <v>2.8000000000000003</v>
      </c>
      <c r="M3076" s="7">
        <f t="shared" si="193"/>
        <v>0.11565648825824049</v>
      </c>
    </row>
    <row r="3077" spans="1:13" x14ac:dyDescent="0.25">
      <c r="A3077" s="6">
        <v>40838.756944444445</v>
      </c>
      <c r="B3077" s="13">
        <v>40838</v>
      </c>
      <c r="C3077" s="14">
        <v>0.75694444444444453</v>
      </c>
      <c r="D3077" s="13">
        <v>40838</v>
      </c>
      <c r="E3077" s="14">
        <v>21.715277777777899</v>
      </c>
      <c r="F3077" s="6">
        <f t="shared" si="192"/>
        <v>40838.715277777781</v>
      </c>
      <c r="G3077" s="7">
        <v>2.8000000000000001E-2</v>
      </c>
      <c r="K3077" s="7">
        <v>2.8000000000000001E-2</v>
      </c>
      <c r="L3077" s="7">
        <f t="shared" ref="L3077:L3140" si="194">K3077*100</f>
        <v>2.8000000000000003</v>
      </c>
      <c r="M3077" s="7">
        <f t="shared" si="193"/>
        <v>0.11565648825824049</v>
      </c>
    </row>
    <row r="3078" spans="1:13" x14ac:dyDescent="0.25">
      <c r="A3078" s="6">
        <v>40838.763888888891</v>
      </c>
      <c r="B3078" s="13">
        <v>40838</v>
      </c>
      <c r="C3078" s="14">
        <v>0.76388888888888884</v>
      </c>
      <c r="D3078" s="13">
        <v>40838</v>
      </c>
      <c r="E3078" s="14">
        <v>21.7222222222223</v>
      </c>
      <c r="F3078" s="6">
        <f t="shared" si="192"/>
        <v>40838.722222222219</v>
      </c>
      <c r="G3078" s="7">
        <v>2.8000000000000001E-2</v>
      </c>
      <c r="K3078" s="7">
        <v>2.8000000000000001E-2</v>
      </c>
      <c r="L3078" s="7">
        <f t="shared" si="194"/>
        <v>2.8000000000000003</v>
      </c>
      <c r="M3078" s="7">
        <f t="shared" si="193"/>
        <v>0.11565648825824049</v>
      </c>
    </row>
    <row r="3079" spans="1:13" x14ac:dyDescent="0.25">
      <c r="A3079" s="6">
        <v>40838.770833333336</v>
      </c>
      <c r="B3079" s="13">
        <v>40838</v>
      </c>
      <c r="C3079" s="14">
        <v>0.77083333333333337</v>
      </c>
      <c r="D3079" s="13">
        <v>40838</v>
      </c>
      <c r="E3079" s="14">
        <v>21.7291666666667</v>
      </c>
      <c r="F3079" s="6">
        <f t="shared" si="192"/>
        <v>40838.729166666664</v>
      </c>
      <c r="G3079" s="7">
        <v>2.8000000000000001E-2</v>
      </c>
      <c r="K3079" s="7">
        <v>2.8000000000000001E-2</v>
      </c>
      <c r="L3079" s="7">
        <f t="shared" si="194"/>
        <v>2.8000000000000003</v>
      </c>
      <c r="M3079" s="7">
        <f t="shared" si="193"/>
        <v>0.11565648825824049</v>
      </c>
    </row>
    <row r="3080" spans="1:13" x14ac:dyDescent="0.25">
      <c r="A3080" s="6">
        <v>40838.777777777781</v>
      </c>
      <c r="B3080" s="13">
        <v>40838</v>
      </c>
      <c r="C3080" s="14">
        <v>0.77777777777777779</v>
      </c>
      <c r="D3080" s="13">
        <v>40838</v>
      </c>
      <c r="E3080" s="14">
        <v>21.7361111111112</v>
      </c>
      <c r="F3080" s="6">
        <f t="shared" si="192"/>
        <v>40838.736111111109</v>
      </c>
      <c r="G3080" s="7">
        <v>2.8000000000000001E-2</v>
      </c>
      <c r="K3080" s="7">
        <v>2.8000000000000001E-2</v>
      </c>
      <c r="L3080" s="7">
        <f t="shared" si="194"/>
        <v>2.8000000000000003</v>
      </c>
      <c r="M3080" s="7">
        <f t="shared" si="193"/>
        <v>0.11565648825824049</v>
      </c>
    </row>
    <row r="3081" spans="1:13" x14ac:dyDescent="0.25">
      <c r="A3081" s="6">
        <v>40838.784722222219</v>
      </c>
      <c r="B3081" s="13">
        <v>40838</v>
      </c>
      <c r="C3081" s="14">
        <v>0.78472222222222221</v>
      </c>
      <c r="D3081" s="13">
        <v>40838</v>
      </c>
      <c r="E3081" s="14">
        <v>21.7430555555556</v>
      </c>
      <c r="F3081" s="6">
        <f t="shared" si="192"/>
        <v>40838.743055555555</v>
      </c>
      <c r="G3081" s="7">
        <v>2.8000000000000001E-2</v>
      </c>
      <c r="K3081" s="7">
        <v>2.8000000000000001E-2</v>
      </c>
      <c r="L3081" s="7">
        <f t="shared" si="194"/>
        <v>2.8000000000000003</v>
      </c>
      <c r="M3081" s="7">
        <f t="shared" si="193"/>
        <v>0.11565648825824049</v>
      </c>
    </row>
    <row r="3082" spans="1:13" x14ac:dyDescent="0.25">
      <c r="A3082" s="6">
        <v>40838.791666666664</v>
      </c>
      <c r="B3082" s="13">
        <v>40838</v>
      </c>
      <c r="C3082" s="14">
        <v>0.79166666666666663</v>
      </c>
      <c r="D3082" s="13">
        <v>40838</v>
      </c>
      <c r="E3082" s="14">
        <v>21.750000000000099</v>
      </c>
      <c r="F3082" s="6">
        <f t="shared" si="192"/>
        <v>40838.75</v>
      </c>
      <c r="G3082" s="7">
        <v>2.8000000000000001E-2</v>
      </c>
      <c r="K3082" s="7">
        <v>2.8000000000000001E-2</v>
      </c>
      <c r="L3082" s="7">
        <f t="shared" si="194"/>
        <v>2.8000000000000003</v>
      </c>
      <c r="M3082" s="7">
        <f t="shared" si="193"/>
        <v>0.11565648825824049</v>
      </c>
    </row>
    <row r="3083" spans="1:13" x14ac:dyDescent="0.25">
      <c r="A3083" s="6">
        <v>40838.798611111109</v>
      </c>
      <c r="B3083" s="13">
        <v>40838</v>
      </c>
      <c r="C3083" s="14">
        <v>0.79861111111111116</v>
      </c>
      <c r="D3083" s="13">
        <v>40838</v>
      </c>
      <c r="E3083" s="14">
        <v>21.7569444444445</v>
      </c>
      <c r="F3083" s="6">
        <f t="shared" si="192"/>
        <v>40838.756944444445</v>
      </c>
      <c r="G3083" s="7">
        <v>2.8000000000000001E-2</v>
      </c>
      <c r="K3083" s="7">
        <v>2.8000000000000001E-2</v>
      </c>
      <c r="L3083" s="7">
        <f t="shared" si="194"/>
        <v>2.8000000000000003</v>
      </c>
      <c r="M3083" s="7">
        <f t="shared" si="193"/>
        <v>0.11565648825824049</v>
      </c>
    </row>
    <row r="3084" spans="1:13" x14ac:dyDescent="0.25">
      <c r="A3084" s="6">
        <v>40838.805555555555</v>
      </c>
      <c r="B3084" s="13">
        <v>40838</v>
      </c>
      <c r="C3084" s="14">
        <v>0.80555555555555547</v>
      </c>
      <c r="D3084" s="13">
        <v>40838</v>
      </c>
      <c r="E3084" s="14">
        <v>21.763888888888999</v>
      </c>
      <c r="F3084" s="6">
        <f t="shared" si="192"/>
        <v>40838.763888888891</v>
      </c>
      <c r="G3084" s="7">
        <v>2.8000000000000001E-2</v>
      </c>
      <c r="K3084" s="7">
        <v>2.8000000000000001E-2</v>
      </c>
      <c r="L3084" s="7">
        <f t="shared" si="194"/>
        <v>2.8000000000000003</v>
      </c>
      <c r="M3084" s="7">
        <f t="shared" si="193"/>
        <v>0.11565648825824049</v>
      </c>
    </row>
    <row r="3085" spans="1:13" x14ac:dyDescent="0.25">
      <c r="A3085" s="6">
        <v>40838.8125</v>
      </c>
      <c r="B3085" s="13">
        <v>40838</v>
      </c>
      <c r="C3085" s="14">
        <v>0.8125</v>
      </c>
      <c r="D3085" s="13">
        <v>40838</v>
      </c>
      <c r="E3085" s="14">
        <v>21.7708333333334</v>
      </c>
      <c r="F3085" s="6">
        <f t="shared" si="192"/>
        <v>40838.770833333336</v>
      </c>
      <c r="G3085" s="7">
        <v>2.8000000000000001E-2</v>
      </c>
      <c r="K3085" s="7">
        <v>2.8000000000000001E-2</v>
      </c>
      <c r="L3085" s="7">
        <f t="shared" si="194"/>
        <v>2.8000000000000003</v>
      </c>
      <c r="M3085" s="7">
        <f t="shared" si="193"/>
        <v>0.11565648825824049</v>
      </c>
    </row>
    <row r="3086" spans="1:13" x14ac:dyDescent="0.25">
      <c r="A3086" s="6">
        <v>40838.819444444445</v>
      </c>
      <c r="B3086" s="13">
        <v>40838</v>
      </c>
      <c r="C3086" s="14">
        <v>0.81944444444444453</v>
      </c>
      <c r="D3086" s="13">
        <v>40838</v>
      </c>
      <c r="E3086" s="14">
        <v>21.777777777777899</v>
      </c>
      <c r="F3086" s="6">
        <f t="shared" si="192"/>
        <v>40838.777777777781</v>
      </c>
      <c r="G3086" s="7">
        <v>2.8000000000000001E-2</v>
      </c>
      <c r="K3086" s="7">
        <v>2.8000000000000001E-2</v>
      </c>
      <c r="L3086" s="7">
        <f t="shared" si="194"/>
        <v>2.8000000000000003</v>
      </c>
      <c r="M3086" s="7">
        <f t="shared" si="193"/>
        <v>0.11565648825824049</v>
      </c>
    </row>
    <row r="3087" spans="1:13" x14ac:dyDescent="0.25">
      <c r="A3087" s="6">
        <v>40838.826388888891</v>
      </c>
      <c r="B3087" s="13">
        <v>40838</v>
      </c>
      <c r="C3087" s="14">
        <v>0.82638888888888884</v>
      </c>
      <c r="D3087" s="13">
        <v>40838</v>
      </c>
      <c r="E3087" s="14">
        <v>21.7847222222223</v>
      </c>
      <c r="F3087" s="6">
        <f t="shared" si="192"/>
        <v>40838.784722222219</v>
      </c>
      <c r="G3087" s="7">
        <v>2.8000000000000001E-2</v>
      </c>
      <c r="K3087" s="7">
        <v>2.8000000000000001E-2</v>
      </c>
      <c r="L3087" s="7">
        <f t="shared" si="194"/>
        <v>2.8000000000000003</v>
      </c>
      <c r="M3087" s="7">
        <f t="shared" si="193"/>
        <v>0.11565648825824049</v>
      </c>
    </row>
    <row r="3088" spans="1:13" x14ac:dyDescent="0.25">
      <c r="A3088" s="6">
        <v>40838.833333333336</v>
      </c>
      <c r="B3088" s="13">
        <v>40838</v>
      </c>
      <c r="C3088" s="14">
        <v>0.83333333333333337</v>
      </c>
      <c r="D3088" s="13">
        <v>40838</v>
      </c>
      <c r="E3088" s="14">
        <v>21.7916666666667</v>
      </c>
      <c r="F3088" s="6">
        <f t="shared" si="192"/>
        <v>40838.791666666664</v>
      </c>
      <c r="G3088" s="7">
        <v>2.8000000000000001E-2</v>
      </c>
      <c r="K3088" s="7">
        <v>2.8000000000000001E-2</v>
      </c>
      <c r="L3088" s="7">
        <f t="shared" si="194"/>
        <v>2.8000000000000003</v>
      </c>
      <c r="M3088" s="7">
        <f t="shared" si="193"/>
        <v>0.11565648825824049</v>
      </c>
    </row>
    <row r="3089" spans="1:13" x14ac:dyDescent="0.25">
      <c r="A3089" s="6">
        <v>40838.840277777781</v>
      </c>
      <c r="B3089" s="13">
        <v>40838</v>
      </c>
      <c r="C3089" s="14">
        <v>0.84027777777777779</v>
      </c>
      <c r="D3089" s="13">
        <v>40838</v>
      </c>
      <c r="E3089" s="14">
        <v>21.7986111111112</v>
      </c>
      <c r="F3089" s="6">
        <f t="shared" si="192"/>
        <v>40838.798611111109</v>
      </c>
      <c r="G3089" s="7">
        <v>2.8000000000000001E-2</v>
      </c>
      <c r="K3089" s="7">
        <v>2.8000000000000001E-2</v>
      </c>
      <c r="L3089" s="7">
        <f t="shared" si="194"/>
        <v>2.8000000000000003</v>
      </c>
      <c r="M3089" s="7">
        <f t="shared" si="193"/>
        <v>0.11565648825824049</v>
      </c>
    </row>
    <row r="3090" spans="1:13" x14ac:dyDescent="0.25">
      <c r="A3090" s="6">
        <v>40838.847222222219</v>
      </c>
      <c r="B3090" s="13">
        <v>40838</v>
      </c>
      <c r="C3090" s="14">
        <v>0.84722222222222221</v>
      </c>
      <c r="D3090" s="13">
        <v>40838</v>
      </c>
      <c r="E3090" s="14">
        <v>21.8055555555556</v>
      </c>
      <c r="F3090" s="6">
        <f t="shared" si="192"/>
        <v>40838.805555555555</v>
      </c>
      <c r="G3090" s="7">
        <v>2.8000000000000001E-2</v>
      </c>
      <c r="K3090" s="7">
        <v>2.8000000000000001E-2</v>
      </c>
      <c r="L3090" s="7">
        <f t="shared" si="194"/>
        <v>2.8000000000000003</v>
      </c>
      <c r="M3090" s="7">
        <f t="shared" si="193"/>
        <v>0.11565648825824049</v>
      </c>
    </row>
    <row r="3091" spans="1:13" x14ac:dyDescent="0.25">
      <c r="A3091" s="6">
        <v>40838.854166666664</v>
      </c>
      <c r="B3091" s="13">
        <v>40838</v>
      </c>
      <c r="C3091" s="14">
        <v>0.85416666666666663</v>
      </c>
      <c r="D3091" s="13">
        <v>40838</v>
      </c>
      <c r="E3091" s="14">
        <v>21.812500000000099</v>
      </c>
      <c r="F3091" s="6">
        <f t="shared" si="192"/>
        <v>40838.8125</v>
      </c>
      <c r="G3091" s="7">
        <v>2.8000000000000001E-2</v>
      </c>
      <c r="K3091" s="7">
        <v>2.8000000000000001E-2</v>
      </c>
      <c r="L3091" s="7">
        <f t="shared" si="194"/>
        <v>2.8000000000000003</v>
      </c>
      <c r="M3091" s="7">
        <f t="shared" si="193"/>
        <v>0.11565648825824049</v>
      </c>
    </row>
    <row r="3092" spans="1:13" x14ac:dyDescent="0.25">
      <c r="A3092" s="6">
        <v>40838.861111111109</v>
      </c>
      <c r="B3092" s="13">
        <v>40838</v>
      </c>
      <c r="C3092" s="14">
        <v>0.86111111111111116</v>
      </c>
      <c r="D3092" s="13">
        <v>40838</v>
      </c>
      <c r="E3092" s="14">
        <v>21.8194444444445</v>
      </c>
      <c r="F3092" s="6">
        <f t="shared" si="192"/>
        <v>40838.819444444445</v>
      </c>
      <c r="G3092" s="7">
        <v>2.8000000000000001E-2</v>
      </c>
      <c r="K3092" s="7">
        <v>2.8000000000000001E-2</v>
      </c>
      <c r="L3092" s="7">
        <f t="shared" si="194"/>
        <v>2.8000000000000003</v>
      </c>
      <c r="M3092" s="7">
        <f t="shared" si="193"/>
        <v>0.11565648825824049</v>
      </c>
    </row>
    <row r="3093" spans="1:13" x14ac:dyDescent="0.25">
      <c r="A3093" s="6">
        <v>40838.868055555555</v>
      </c>
      <c r="B3093" s="13">
        <v>40838</v>
      </c>
      <c r="C3093" s="14">
        <v>0.86805555555555547</v>
      </c>
      <c r="D3093" s="13">
        <v>40838</v>
      </c>
      <c r="E3093" s="14">
        <v>21.826388888888999</v>
      </c>
      <c r="F3093" s="6">
        <f t="shared" si="192"/>
        <v>40838.826388888891</v>
      </c>
      <c r="G3093" s="7">
        <v>2.8000000000000001E-2</v>
      </c>
      <c r="K3093" s="7">
        <v>2.8000000000000001E-2</v>
      </c>
      <c r="L3093" s="7">
        <f t="shared" si="194"/>
        <v>2.8000000000000003</v>
      </c>
      <c r="M3093" s="7">
        <f t="shared" si="193"/>
        <v>0.11565648825824049</v>
      </c>
    </row>
    <row r="3094" spans="1:13" x14ac:dyDescent="0.25">
      <c r="A3094" s="6">
        <v>40838.875</v>
      </c>
      <c r="B3094" s="13">
        <v>40838</v>
      </c>
      <c r="C3094" s="14">
        <v>0.875</v>
      </c>
      <c r="D3094" s="13">
        <v>40838</v>
      </c>
      <c r="E3094" s="14">
        <v>21.8333333333334</v>
      </c>
      <c r="F3094" s="6">
        <f t="shared" si="192"/>
        <v>40838.833333333336</v>
      </c>
      <c r="G3094" s="7">
        <v>2.8000000000000001E-2</v>
      </c>
      <c r="K3094" s="7">
        <v>2.8000000000000001E-2</v>
      </c>
      <c r="L3094" s="7">
        <f t="shared" si="194"/>
        <v>2.8000000000000003</v>
      </c>
      <c r="M3094" s="7">
        <f t="shared" si="193"/>
        <v>0.11565648825824049</v>
      </c>
    </row>
    <row r="3095" spans="1:13" x14ac:dyDescent="0.25">
      <c r="A3095" s="6">
        <v>40838.881944444445</v>
      </c>
      <c r="B3095" s="13">
        <v>40838</v>
      </c>
      <c r="C3095" s="14">
        <v>0.88194444444444453</v>
      </c>
      <c r="D3095" s="13">
        <v>40838</v>
      </c>
      <c r="E3095" s="14">
        <v>21.840277777777899</v>
      </c>
      <c r="F3095" s="6">
        <f t="shared" si="192"/>
        <v>40838.840277777781</v>
      </c>
      <c r="G3095" s="7">
        <v>2.8000000000000001E-2</v>
      </c>
      <c r="K3095" s="7">
        <v>2.8000000000000001E-2</v>
      </c>
      <c r="L3095" s="7">
        <f t="shared" si="194"/>
        <v>2.8000000000000003</v>
      </c>
      <c r="M3095" s="7">
        <f t="shared" si="193"/>
        <v>0.11565648825824049</v>
      </c>
    </row>
    <row r="3096" spans="1:13" x14ac:dyDescent="0.25">
      <c r="A3096" s="6">
        <v>40838.888888888891</v>
      </c>
      <c r="B3096" s="13">
        <v>40838</v>
      </c>
      <c r="C3096" s="14">
        <v>0.88888888888888884</v>
      </c>
      <c r="D3096" s="13">
        <v>40838</v>
      </c>
      <c r="E3096" s="14">
        <v>21.8472222222223</v>
      </c>
      <c r="F3096" s="6">
        <f t="shared" si="192"/>
        <v>40838.847222222219</v>
      </c>
      <c r="G3096" s="7">
        <v>2.8000000000000001E-2</v>
      </c>
      <c r="K3096" s="7">
        <v>2.8000000000000001E-2</v>
      </c>
      <c r="L3096" s="7">
        <f t="shared" si="194"/>
        <v>2.8000000000000003</v>
      </c>
      <c r="M3096" s="7">
        <f t="shared" si="193"/>
        <v>0.11565648825824049</v>
      </c>
    </row>
    <row r="3097" spans="1:13" x14ac:dyDescent="0.25">
      <c r="A3097" s="6">
        <v>40838.895833333336</v>
      </c>
      <c r="B3097" s="13">
        <v>40838</v>
      </c>
      <c r="C3097" s="14">
        <v>0.89583333333333337</v>
      </c>
      <c r="D3097" s="13">
        <v>40838</v>
      </c>
      <c r="E3097" s="14">
        <v>21.8541666666667</v>
      </c>
      <c r="F3097" s="6">
        <f t="shared" si="192"/>
        <v>40838.854166666664</v>
      </c>
      <c r="G3097" s="7">
        <v>2.8000000000000001E-2</v>
      </c>
      <c r="K3097" s="7">
        <v>2.8000000000000001E-2</v>
      </c>
      <c r="L3097" s="7">
        <f t="shared" si="194"/>
        <v>2.8000000000000003</v>
      </c>
      <c r="M3097" s="7">
        <f t="shared" si="193"/>
        <v>0.11565648825824049</v>
      </c>
    </row>
    <row r="3098" spans="1:13" x14ac:dyDescent="0.25">
      <c r="A3098" s="6">
        <v>40838.902777777781</v>
      </c>
      <c r="B3098" s="13">
        <v>40838</v>
      </c>
      <c r="C3098" s="14">
        <v>0.90277777777777779</v>
      </c>
      <c r="D3098" s="13">
        <v>40838</v>
      </c>
      <c r="E3098" s="14">
        <v>21.8611111111112</v>
      </c>
      <c r="F3098" s="6">
        <f t="shared" si="192"/>
        <v>40838.861111111109</v>
      </c>
      <c r="G3098" s="7">
        <v>2.8000000000000001E-2</v>
      </c>
      <c r="K3098" s="7">
        <v>2.8000000000000001E-2</v>
      </c>
      <c r="L3098" s="7">
        <f t="shared" si="194"/>
        <v>2.8000000000000003</v>
      </c>
      <c r="M3098" s="7">
        <f t="shared" si="193"/>
        <v>0.11565648825824049</v>
      </c>
    </row>
    <row r="3099" spans="1:13" x14ac:dyDescent="0.25">
      <c r="A3099" s="6">
        <v>40838.909722222219</v>
      </c>
      <c r="B3099" s="13">
        <v>40838</v>
      </c>
      <c r="C3099" s="14">
        <v>0.90972222222222221</v>
      </c>
      <c r="D3099" s="13">
        <v>40838</v>
      </c>
      <c r="E3099" s="14">
        <v>21.8680555555556</v>
      </c>
      <c r="F3099" s="6">
        <f t="shared" si="192"/>
        <v>40838.868055555555</v>
      </c>
      <c r="G3099" s="7">
        <v>2.8000000000000001E-2</v>
      </c>
      <c r="K3099" s="7">
        <v>2.8000000000000001E-2</v>
      </c>
      <c r="L3099" s="7">
        <f t="shared" si="194"/>
        <v>2.8000000000000003</v>
      </c>
      <c r="M3099" s="7">
        <f t="shared" si="193"/>
        <v>0.11565648825824049</v>
      </c>
    </row>
    <row r="3100" spans="1:13" x14ac:dyDescent="0.25">
      <c r="A3100" s="6">
        <v>40838.916666666664</v>
      </c>
      <c r="B3100" s="13">
        <v>40838</v>
      </c>
      <c r="C3100" s="14">
        <v>0.91666666666666663</v>
      </c>
      <c r="D3100" s="13">
        <v>40838</v>
      </c>
      <c r="E3100" s="14">
        <v>21.875000000000099</v>
      </c>
      <c r="F3100" s="6">
        <f t="shared" si="192"/>
        <v>40838.875</v>
      </c>
      <c r="G3100" s="7">
        <v>2.8000000000000001E-2</v>
      </c>
      <c r="K3100" s="7">
        <v>2.8000000000000001E-2</v>
      </c>
      <c r="L3100" s="7">
        <f t="shared" si="194"/>
        <v>2.8000000000000003</v>
      </c>
      <c r="M3100" s="7">
        <f t="shared" si="193"/>
        <v>0.11565648825824049</v>
      </c>
    </row>
    <row r="3101" spans="1:13" x14ac:dyDescent="0.25">
      <c r="A3101" s="6">
        <v>40838.923611111109</v>
      </c>
      <c r="B3101" s="13">
        <v>40838</v>
      </c>
      <c r="C3101" s="14">
        <v>0.92361111111111116</v>
      </c>
      <c r="D3101" s="13">
        <v>40838</v>
      </c>
      <c r="E3101" s="14">
        <v>21.8819444444445</v>
      </c>
      <c r="F3101" s="6">
        <f t="shared" si="192"/>
        <v>40838.881944444445</v>
      </c>
      <c r="G3101" s="7">
        <v>2.8000000000000001E-2</v>
      </c>
      <c r="K3101" s="7">
        <v>2.8000000000000001E-2</v>
      </c>
      <c r="L3101" s="7">
        <f t="shared" si="194"/>
        <v>2.8000000000000003</v>
      </c>
      <c r="M3101" s="7">
        <f t="shared" si="193"/>
        <v>0.11565648825824049</v>
      </c>
    </row>
    <row r="3102" spans="1:13" x14ac:dyDescent="0.25">
      <c r="A3102" s="6">
        <v>40838.930555555555</v>
      </c>
      <c r="B3102" s="13">
        <v>40838</v>
      </c>
      <c r="C3102" s="14">
        <v>0.93055555555555547</v>
      </c>
      <c r="D3102" s="13">
        <v>40838</v>
      </c>
      <c r="E3102" s="14">
        <v>21.888888888888999</v>
      </c>
      <c r="F3102" s="6">
        <f t="shared" si="192"/>
        <v>40838.888888888891</v>
      </c>
      <c r="G3102" s="7">
        <v>2.8000000000000001E-2</v>
      </c>
      <c r="K3102" s="7">
        <v>2.8000000000000001E-2</v>
      </c>
      <c r="L3102" s="7">
        <f t="shared" si="194"/>
        <v>2.8000000000000003</v>
      </c>
      <c r="M3102" s="7">
        <f t="shared" si="193"/>
        <v>0.11565648825824049</v>
      </c>
    </row>
    <row r="3103" spans="1:13" x14ac:dyDescent="0.25">
      <c r="A3103" s="6">
        <v>40838.9375</v>
      </c>
      <c r="B3103" s="13">
        <v>40838</v>
      </c>
      <c r="C3103" s="14">
        <v>0.9375</v>
      </c>
      <c r="D3103" s="13">
        <v>40838</v>
      </c>
      <c r="E3103" s="14">
        <v>21.8958333333334</v>
      </c>
      <c r="F3103" s="6">
        <f t="shared" si="192"/>
        <v>40838.895833333336</v>
      </c>
      <c r="G3103" s="7">
        <v>2.8000000000000001E-2</v>
      </c>
      <c r="K3103" s="7">
        <v>2.8000000000000001E-2</v>
      </c>
      <c r="L3103" s="7">
        <f t="shared" si="194"/>
        <v>2.8000000000000003</v>
      </c>
      <c r="M3103" s="7">
        <f t="shared" si="193"/>
        <v>0.11565648825824049</v>
      </c>
    </row>
    <row r="3104" spans="1:13" x14ac:dyDescent="0.25">
      <c r="A3104" s="6">
        <v>40838.944444444445</v>
      </c>
      <c r="B3104" s="13">
        <v>40838</v>
      </c>
      <c r="C3104" s="14">
        <v>0.94444444444444453</v>
      </c>
      <c r="D3104" s="13">
        <v>40838</v>
      </c>
      <c r="E3104" s="14">
        <v>21.902777777777899</v>
      </c>
      <c r="F3104" s="6">
        <f t="shared" ref="F3104:F3117" si="195">D3104+E3104-21</f>
        <v>40838.902777777781</v>
      </c>
      <c r="G3104" s="7">
        <v>2.8000000000000001E-2</v>
      </c>
      <c r="K3104" s="7">
        <v>2.8000000000000001E-2</v>
      </c>
      <c r="L3104" s="7">
        <f t="shared" si="194"/>
        <v>2.8000000000000003</v>
      </c>
      <c r="M3104" s="7">
        <f t="shared" si="193"/>
        <v>0.11565648825824049</v>
      </c>
    </row>
    <row r="3105" spans="1:13" x14ac:dyDescent="0.25">
      <c r="A3105" s="6">
        <v>40838.951388888891</v>
      </c>
      <c r="B3105" s="13">
        <v>40838</v>
      </c>
      <c r="C3105" s="14">
        <v>0.95138888888888884</v>
      </c>
      <c r="D3105" s="13">
        <v>40838</v>
      </c>
      <c r="E3105" s="14">
        <v>21.9097222222223</v>
      </c>
      <c r="F3105" s="6">
        <f t="shared" si="195"/>
        <v>40838.909722222219</v>
      </c>
      <c r="G3105" s="7">
        <v>2.8000000000000001E-2</v>
      </c>
      <c r="K3105" s="7">
        <v>2.8000000000000001E-2</v>
      </c>
      <c r="L3105" s="7">
        <f t="shared" si="194"/>
        <v>2.8000000000000003</v>
      </c>
      <c r="M3105" s="7">
        <f t="shared" si="193"/>
        <v>0.11565648825824049</v>
      </c>
    </row>
    <row r="3106" spans="1:13" x14ac:dyDescent="0.25">
      <c r="A3106" s="6">
        <v>40838.958333333336</v>
      </c>
      <c r="B3106" s="13">
        <v>40838</v>
      </c>
      <c r="C3106" s="14">
        <v>0.95833333333333337</v>
      </c>
      <c r="D3106" s="13">
        <v>40838</v>
      </c>
      <c r="E3106" s="14">
        <v>21.9166666666667</v>
      </c>
      <c r="F3106" s="6">
        <f t="shared" si="195"/>
        <v>40838.916666666664</v>
      </c>
      <c r="G3106" s="7">
        <v>2.8000000000000001E-2</v>
      </c>
      <c r="K3106" s="7">
        <v>2.8000000000000001E-2</v>
      </c>
      <c r="L3106" s="7">
        <f t="shared" si="194"/>
        <v>2.8000000000000003</v>
      </c>
      <c r="M3106" s="7">
        <f t="shared" si="193"/>
        <v>0.11565648825824049</v>
      </c>
    </row>
    <row r="3107" spans="1:13" x14ac:dyDescent="0.25">
      <c r="A3107" s="6">
        <v>40838.965277777781</v>
      </c>
      <c r="B3107" s="13">
        <v>40838</v>
      </c>
      <c r="C3107" s="14">
        <v>0.96527777777777779</v>
      </c>
      <c r="D3107" s="13">
        <v>40838</v>
      </c>
      <c r="E3107" s="14">
        <v>21.9236111111112</v>
      </c>
      <c r="F3107" s="6">
        <f t="shared" si="195"/>
        <v>40838.923611111109</v>
      </c>
      <c r="G3107" s="7">
        <v>2.8000000000000001E-2</v>
      </c>
      <c r="K3107" s="7">
        <v>2.8000000000000001E-2</v>
      </c>
      <c r="L3107" s="7">
        <f t="shared" si="194"/>
        <v>2.8000000000000003</v>
      </c>
      <c r="M3107" s="7">
        <f t="shared" si="193"/>
        <v>0.11565648825824049</v>
      </c>
    </row>
    <row r="3108" spans="1:13" x14ac:dyDescent="0.25">
      <c r="A3108" s="6">
        <v>40838.972222222219</v>
      </c>
      <c r="B3108" s="13">
        <v>40838</v>
      </c>
      <c r="C3108" s="14">
        <v>0.97222222222222221</v>
      </c>
      <c r="D3108" s="13">
        <v>40838</v>
      </c>
      <c r="E3108" s="14">
        <v>21.9305555555556</v>
      </c>
      <c r="F3108" s="6">
        <f t="shared" si="195"/>
        <v>40838.930555555555</v>
      </c>
      <c r="G3108" s="7">
        <v>2.8000000000000001E-2</v>
      </c>
      <c r="K3108" s="7">
        <v>2.8000000000000001E-2</v>
      </c>
      <c r="L3108" s="7">
        <f t="shared" si="194"/>
        <v>2.8000000000000003</v>
      </c>
      <c r="M3108" s="7">
        <f t="shared" si="193"/>
        <v>0.11565648825824049</v>
      </c>
    </row>
    <row r="3109" spans="1:13" x14ac:dyDescent="0.25">
      <c r="A3109" s="6">
        <v>40838.979166666664</v>
      </c>
      <c r="B3109" s="13">
        <v>40838</v>
      </c>
      <c r="C3109" s="14">
        <v>0.97916666666666663</v>
      </c>
      <c r="D3109" s="13">
        <v>40838</v>
      </c>
      <c r="E3109" s="14">
        <v>21.937500000000099</v>
      </c>
      <c r="F3109" s="6">
        <f t="shared" si="195"/>
        <v>40838.9375</v>
      </c>
      <c r="G3109" s="7">
        <v>2.8000000000000001E-2</v>
      </c>
      <c r="K3109" s="7">
        <v>2.8000000000000001E-2</v>
      </c>
      <c r="L3109" s="7">
        <f t="shared" si="194"/>
        <v>2.8000000000000003</v>
      </c>
      <c r="M3109" s="7">
        <f t="shared" si="193"/>
        <v>0.11565648825824049</v>
      </c>
    </row>
    <row r="3110" spans="1:13" x14ac:dyDescent="0.25">
      <c r="A3110" s="6">
        <v>40838.986111111109</v>
      </c>
      <c r="B3110" s="13">
        <v>40838</v>
      </c>
      <c r="C3110" s="14">
        <v>0.98611111111111116</v>
      </c>
      <c r="D3110" s="13">
        <v>40838</v>
      </c>
      <c r="E3110" s="14">
        <v>21.9444444444445</v>
      </c>
      <c r="F3110" s="6">
        <f t="shared" si="195"/>
        <v>40838.944444444445</v>
      </c>
      <c r="G3110" s="7">
        <v>2.8000000000000001E-2</v>
      </c>
      <c r="K3110" s="7">
        <v>2.8000000000000001E-2</v>
      </c>
      <c r="L3110" s="7">
        <f t="shared" si="194"/>
        <v>2.8000000000000003</v>
      </c>
      <c r="M3110" s="7">
        <f t="shared" si="193"/>
        <v>0.11565648825824049</v>
      </c>
    </row>
    <row r="3111" spans="1:13" x14ac:dyDescent="0.25">
      <c r="A3111" s="6">
        <v>40838.993055555555</v>
      </c>
      <c r="B3111" s="13">
        <v>40838</v>
      </c>
      <c r="C3111" s="14">
        <v>0.99305555555555547</v>
      </c>
      <c r="D3111" s="13">
        <v>40838</v>
      </c>
      <c r="E3111" s="14">
        <v>21.951388888888999</v>
      </c>
      <c r="F3111" s="6">
        <f t="shared" si="195"/>
        <v>40838.951388888891</v>
      </c>
      <c r="G3111" s="7">
        <v>2.8000000000000001E-2</v>
      </c>
      <c r="K3111" s="7">
        <v>2.8000000000000001E-2</v>
      </c>
      <c r="L3111" s="7">
        <f t="shared" si="194"/>
        <v>2.8000000000000003</v>
      </c>
      <c r="M3111" s="7">
        <f t="shared" si="193"/>
        <v>0.11565648825824049</v>
      </c>
    </row>
    <row r="3112" spans="1:13" x14ac:dyDescent="0.25">
      <c r="A3112" s="6">
        <v>40839</v>
      </c>
      <c r="B3112" s="13">
        <v>40839</v>
      </c>
      <c r="C3112" s="14">
        <v>0</v>
      </c>
      <c r="D3112" s="13">
        <v>40839</v>
      </c>
      <c r="E3112" s="14">
        <v>21.9583333333334</v>
      </c>
      <c r="F3112" s="6">
        <f t="shared" si="195"/>
        <v>40839.958333333336</v>
      </c>
      <c r="G3112" s="7">
        <v>2.8000000000000001E-2</v>
      </c>
      <c r="K3112" s="7">
        <v>2.8000000000000001E-2</v>
      </c>
      <c r="L3112" s="7">
        <f t="shared" si="194"/>
        <v>2.8000000000000003</v>
      </c>
      <c r="M3112" s="7">
        <f t="shared" si="193"/>
        <v>0.11565648825824049</v>
      </c>
    </row>
    <row r="3113" spans="1:13" x14ac:dyDescent="0.25">
      <c r="A3113" s="6">
        <v>40839.006944444445</v>
      </c>
      <c r="B3113" s="13">
        <v>40839</v>
      </c>
      <c r="C3113" s="14">
        <v>6.9444444444444441E-3</v>
      </c>
      <c r="D3113" s="13">
        <v>40839</v>
      </c>
      <c r="E3113" s="14">
        <v>21.965277777777899</v>
      </c>
      <c r="F3113" s="6">
        <f t="shared" si="195"/>
        <v>40839.965277777781</v>
      </c>
      <c r="G3113" s="7">
        <v>2.8000000000000001E-2</v>
      </c>
      <c r="K3113" s="7">
        <v>2.8000000000000001E-2</v>
      </c>
      <c r="L3113" s="7">
        <f t="shared" si="194"/>
        <v>2.8000000000000003</v>
      </c>
      <c r="M3113" s="7">
        <f t="shared" si="193"/>
        <v>0.11565648825824049</v>
      </c>
    </row>
    <row r="3114" spans="1:13" x14ac:dyDescent="0.25">
      <c r="A3114" s="6">
        <v>40839.013888888891</v>
      </c>
      <c r="B3114" s="13">
        <v>40839</v>
      </c>
      <c r="C3114" s="14">
        <v>1.3888888888888888E-2</v>
      </c>
      <c r="D3114" s="13">
        <v>40839</v>
      </c>
      <c r="E3114" s="14">
        <v>21.9722222222223</v>
      </c>
      <c r="F3114" s="6">
        <f t="shared" si="195"/>
        <v>40839.972222222219</v>
      </c>
      <c r="G3114" s="7">
        <v>2.8000000000000001E-2</v>
      </c>
      <c r="K3114" s="7">
        <v>2.8000000000000001E-2</v>
      </c>
      <c r="L3114" s="7">
        <f t="shared" si="194"/>
        <v>2.8000000000000003</v>
      </c>
      <c r="M3114" s="7">
        <f t="shared" si="193"/>
        <v>0.11565648825824049</v>
      </c>
    </row>
    <row r="3115" spans="1:13" x14ac:dyDescent="0.25">
      <c r="A3115" s="6">
        <v>40839.020833333336</v>
      </c>
      <c r="B3115" s="13">
        <v>40839</v>
      </c>
      <c r="C3115" s="14">
        <v>2.0833333333333332E-2</v>
      </c>
      <c r="D3115" s="13">
        <v>40839</v>
      </c>
      <c r="E3115" s="14">
        <v>21.979166666666799</v>
      </c>
      <c r="F3115" s="6">
        <f t="shared" si="195"/>
        <v>40839.979166666664</v>
      </c>
      <c r="G3115" s="7">
        <v>2.8000000000000001E-2</v>
      </c>
      <c r="K3115" s="7">
        <v>2.8000000000000001E-2</v>
      </c>
      <c r="L3115" s="7">
        <f t="shared" si="194"/>
        <v>2.8000000000000003</v>
      </c>
      <c r="M3115" s="7">
        <f t="shared" si="193"/>
        <v>0.11565648825824049</v>
      </c>
    </row>
    <row r="3116" spans="1:13" x14ac:dyDescent="0.25">
      <c r="A3116" s="6">
        <v>40839.027777777781</v>
      </c>
      <c r="B3116" s="13">
        <v>40839</v>
      </c>
      <c r="C3116" s="14">
        <v>2.7777777777777776E-2</v>
      </c>
      <c r="D3116" s="13">
        <v>40839</v>
      </c>
      <c r="E3116" s="14">
        <v>21.9861111111112</v>
      </c>
      <c r="F3116" s="6">
        <f t="shared" si="195"/>
        <v>40839.986111111109</v>
      </c>
      <c r="G3116" s="7">
        <v>2.8000000000000001E-2</v>
      </c>
      <c r="K3116" s="7">
        <v>2.8000000000000001E-2</v>
      </c>
      <c r="L3116" s="7">
        <f t="shared" si="194"/>
        <v>2.8000000000000003</v>
      </c>
      <c r="M3116" s="7">
        <f t="shared" si="193"/>
        <v>0.11565648825824049</v>
      </c>
    </row>
    <row r="3117" spans="1:13" x14ac:dyDescent="0.25">
      <c r="A3117" s="6">
        <v>40839.034722222219</v>
      </c>
      <c r="B3117" s="13">
        <v>40839</v>
      </c>
      <c r="C3117" s="14">
        <v>3.4722222222222224E-2</v>
      </c>
      <c r="D3117" s="13">
        <v>40839</v>
      </c>
      <c r="E3117" s="14">
        <v>21.9930555555556</v>
      </c>
      <c r="F3117" s="6">
        <f t="shared" si="195"/>
        <v>40839.993055555555</v>
      </c>
      <c r="G3117" s="7">
        <v>2.8000000000000001E-2</v>
      </c>
      <c r="K3117" s="7">
        <v>2.8000000000000001E-2</v>
      </c>
      <c r="L3117" s="7">
        <f t="shared" si="194"/>
        <v>2.8000000000000003</v>
      </c>
      <c r="M3117" s="7">
        <f t="shared" si="193"/>
        <v>0.11565648825824049</v>
      </c>
    </row>
    <row r="3118" spans="1:13" x14ac:dyDescent="0.25">
      <c r="A3118" s="6">
        <v>40839.041666666664</v>
      </c>
      <c r="B3118" s="13">
        <v>40839</v>
      </c>
      <c r="C3118" s="14">
        <v>4.1666666666666664E-2</v>
      </c>
      <c r="D3118" s="13">
        <v>40839</v>
      </c>
      <c r="E3118" s="14">
        <v>22.000000000000099</v>
      </c>
      <c r="F3118" s="6">
        <f>D3118+E3118-22</f>
        <v>40839</v>
      </c>
      <c r="G3118" s="7">
        <v>2.8000000000000001E-2</v>
      </c>
      <c r="K3118" s="7">
        <v>2.8000000000000001E-2</v>
      </c>
      <c r="L3118" s="7">
        <f t="shared" si="194"/>
        <v>2.8000000000000003</v>
      </c>
      <c r="M3118" s="7">
        <f t="shared" si="193"/>
        <v>0.11565648825824049</v>
      </c>
    </row>
    <row r="3119" spans="1:13" x14ac:dyDescent="0.25">
      <c r="A3119" s="6">
        <v>40839.048611111109</v>
      </c>
      <c r="B3119" s="13">
        <v>40839</v>
      </c>
      <c r="C3119" s="14">
        <v>4.8611111111111112E-2</v>
      </c>
      <c r="D3119" s="13">
        <v>40839</v>
      </c>
      <c r="E3119" s="14">
        <v>22.0069444444445</v>
      </c>
      <c r="F3119" s="6">
        <f>D3119+E3119-22</f>
        <v>40839.006944444445</v>
      </c>
      <c r="G3119" s="7">
        <v>2.8000000000000001E-2</v>
      </c>
      <c r="K3119" s="7">
        <v>2.8000000000000001E-2</v>
      </c>
      <c r="L3119" s="7">
        <f t="shared" si="194"/>
        <v>2.8000000000000003</v>
      </c>
      <c r="M3119" s="7">
        <f t="shared" si="193"/>
        <v>0.11565648825824049</v>
      </c>
    </row>
    <row r="3120" spans="1:13" x14ac:dyDescent="0.25">
      <c r="A3120" s="6">
        <v>40839.055555555555</v>
      </c>
      <c r="B3120" s="13">
        <v>40839</v>
      </c>
      <c r="C3120" s="14">
        <v>5.5555555555555552E-2</v>
      </c>
      <c r="D3120" s="13">
        <v>40839</v>
      </c>
      <c r="E3120" s="14">
        <v>22.013888888888999</v>
      </c>
      <c r="F3120" s="6">
        <f t="shared" ref="F3120:F3183" si="196">D3120+E3120-22</f>
        <v>40839.013888888891</v>
      </c>
      <c r="G3120" s="7">
        <v>2.8000000000000001E-2</v>
      </c>
      <c r="K3120" s="7">
        <v>2.8000000000000001E-2</v>
      </c>
      <c r="L3120" s="7">
        <f t="shared" si="194"/>
        <v>2.8000000000000003</v>
      </c>
      <c r="M3120" s="7">
        <f t="shared" si="193"/>
        <v>0.11565648825824049</v>
      </c>
    </row>
    <row r="3121" spans="1:13" x14ac:dyDescent="0.25">
      <c r="A3121" s="6">
        <v>40839.0625</v>
      </c>
      <c r="B3121" s="13">
        <v>40839</v>
      </c>
      <c r="C3121" s="14">
        <v>6.25E-2</v>
      </c>
      <c r="D3121" s="13">
        <v>40839</v>
      </c>
      <c r="E3121" s="14">
        <v>22.0208333333334</v>
      </c>
      <c r="F3121" s="6">
        <f t="shared" si="196"/>
        <v>40839.020833333336</v>
      </c>
      <c r="G3121" s="7">
        <v>2.8000000000000001E-2</v>
      </c>
      <c r="K3121" s="7">
        <v>2.8000000000000001E-2</v>
      </c>
      <c r="L3121" s="7">
        <f t="shared" si="194"/>
        <v>2.8000000000000003</v>
      </c>
      <c r="M3121" s="7">
        <f t="shared" si="193"/>
        <v>0.11565648825824049</v>
      </c>
    </row>
    <row r="3122" spans="1:13" x14ac:dyDescent="0.25">
      <c r="A3122" s="6">
        <v>40839.069444444445</v>
      </c>
      <c r="B3122" s="13">
        <v>40839</v>
      </c>
      <c r="C3122" s="14">
        <v>6.9444444444444434E-2</v>
      </c>
      <c r="D3122" s="13">
        <v>40839</v>
      </c>
      <c r="E3122" s="14">
        <v>22.027777777777899</v>
      </c>
      <c r="F3122" s="6">
        <f t="shared" si="196"/>
        <v>40839.027777777781</v>
      </c>
      <c r="G3122" s="7">
        <v>2.8000000000000001E-2</v>
      </c>
      <c r="K3122" s="7">
        <v>2.8000000000000001E-2</v>
      </c>
      <c r="L3122" s="7">
        <f t="shared" si="194"/>
        <v>2.8000000000000003</v>
      </c>
      <c r="M3122" s="7">
        <f t="shared" si="193"/>
        <v>0.11565648825824049</v>
      </c>
    </row>
    <row r="3123" spans="1:13" x14ac:dyDescent="0.25">
      <c r="A3123" s="6">
        <v>40839.076388888891</v>
      </c>
      <c r="B3123" s="13">
        <v>40839</v>
      </c>
      <c r="C3123" s="14">
        <v>7.6388888888888895E-2</v>
      </c>
      <c r="D3123" s="13">
        <v>40839</v>
      </c>
      <c r="E3123" s="14">
        <v>22.0347222222223</v>
      </c>
      <c r="F3123" s="6">
        <f t="shared" si="196"/>
        <v>40839.034722222219</v>
      </c>
      <c r="G3123" s="7">
        <v>2.8000000000000001E-2</v>
      </c>
      <c r="K3123" s="7">
        <v>2.8000000000000001E-2</v>
      </c>
      <c r="L3123" s="7">
        <f t="shared" si="194"/>
        <v>2.8000000000000003</v>
      </c>
      <c r="M3123" s="7">
        <f t="shared" si="193"/>
        <v>0.11565648825824049</v>
      </c>
    </row>
    <row r="3124" spans="1:13" x14ac:dyDescent="0.25">
      <c r="A3124" s="6">
        <v>40839.083333333336</v>
      </c>
      <c r="B3124" s="13">
        <v>40839</v>
      </c>
      <c r="C3124" s="14">
        <v>8.3333333333333329E-2</v>
      </c>
      <c r="D3124" s="13">
        <v>40839</v>
      </c>
      <c r="E3124" s="14">
        <v>22.041666666666799</v>
      </c>
      <c r="F3124" s="6">
        <f t="shared" si="196"/>
        <v>40839.041666666664</v>
      </c>
      <c r="G3124" s="7">
        <v>2.8000000000000001E-2</v>
      </c>
      <c r="K3124" s="7">
        <v>2.8000000000000001E-2</v>
      </c>
      <c r="L3124" s="7">
        <f t="shared" si="194"/>
        <v>2.8000000000000003</v>
      </c>
      <c r="M3124" s="7">
        <f t="shared" si="193"/>
        <v>0.11565648825824049</v>
      </c>
    </row>
    <row r="3125" spans="1:13" x14ac:dyDescent="0.25">
      <c r="A3125" s="6">
        <v>40839.090277777781</v>
      </c>
      <c r="B3125" s="13">
        <v>40839</v>
      </c>
      <c r="C3125" s="14">
        <v>9.0277777777777776E-2</v>
      </c>
      <c r="D3125" s="13">
        <v>40839</v>
      </c>
      <c r="E3125" s="14">
        <v>22.0486111111112</v>
      </c>
      <c r="F3125" s="6">
        <f t="shared" si="196"/>
        <v>40839.048611111109</v>
      </c>
      <c r="G3125" s="7">
        <v>2.8000000000000001E-2</v>
      </c>
      <c r="K3125" s="7">
        <v>2.8000000000000001E-2</v>
      </c>
      <c r="L3125" s="7">
        <f t="shared" si="194"/>
        <v>2.8000000000000003</v>
      </c>
      <c r="M3125" s="7">
        <f t="shared" si="193"/>
        <v>0.11565648825824049</v>
      </c>
    </row>
    <row r="3126" spans="1:13" x14ac:dyDescent="0.25">
      <c r="A3126" s="6">
        <v>40839.097222222219</v>
      </c>
      <c r="B3126" s="13">
        <v>40839</v>
      </c>
      <c r="C3126" s="14">
        <v>9.7222222222222224E-2</v>
      </c>
      <c r="D3126" s="13">
        <v>40839</v>
      </c>
      <c r="E3126" s="14">
        <v>22.0555555555556</v>
      </c>
      <c r="F3126" s="6">
        <f t="shared" si="196"/>
        <v>40839.055555555555</v>
      </c>
      <c r="G3126" s="7">
        <v>2.8000000000000001E-2</v>
      </c>
      <c r="K3126" s="7">
        <v>2.8000000000000001E-2</v>
      </c>
      <c r="L3126" s="7">
        <f t="shared" si="194"/>
        <v>2.8000000000000003</v>
      </c>
      <c r="M3126" s="7">
        <f t="shared" si="193"/>
        <v>0.11565648825824049</v>
      </c>
    </row>
    <row r="3127" spans="1:13" x14ac:dyDescent="0.25">
      <c r="A3127" s="6">
        <v>40839.104166666664</v>
      </c>
      <c r="B3127" s="13">
        <v>40839</v>
      </c>
      <c r="C3127" s="14">
        <v>0.10416666666666667</v>
      </c>
      <c r="D3127" s="13">
        <v>40839</v>
      </c>
      <c r="E3127" s="14">
        <v>22.062500000000099</v>
      </c>
      <c r="F3127" s="6">
        <f t="shared" si="196"/>
        <v>40839.0625</v>
      </c>
      <c r="G3127" s="7">
        <v>2.8000000000000001E-2</v>
      </c>
      <c r="K3127" s="7">
        <v>2.8000000000000001E-2</v>
      </c>
      <c r="L3127" s="7">
        <f t="shared" si="194"/>
        <v>2.8000000000000003</v>
      </c>
      <c r="M3127" s="7">
        <f t="shared" si="193"/>
        <v>0.11565648825824049</v>
      </c>
    </row>
    <row r="3128" spans="1:13" x14ac:dyDescent="0.25">
      <c r="A3128" s="6">
        <v>40839.111111111109</v>
      </c>
      <c r="B3128" s="13">
        <v>40839</v>
      </c>
      <c r="C3128" s="14">
        <v>0.1111111111111111</v>
      </c>
      <c r="D3128" s="13">
        <v>40839</v>
      </c>
      <c r="E3128" s="14">
        <v>22.0694444444445</v>
      </c>
      <c r="F3128" s="6">
        <f t="shared" si="196"/>
        <v>40839.069444444445</v>
      </c>
      <c r="G3128" s="7">
        <v>2.8000000000000001E-2</v>
      </c>
      <c r="K3128" s="7">
        <v>2.8000000000000001E-2</v>
      </c>
      <c r="L3128" s="7">
        <f t="shared" si="194"/>
        <v>2.8000000000000003</v>
      </c>
      <c r="M3128" s="7">
        <f t="shared" si="193"/>
        <v>0.11565648825824049</v>
      </c>
    </row>
    <row r="3129" spans="1:13" x14ac:dyDescent="0.25">
      <c r="A3129" s="6">
        <v>40839.118055555555</v>
      </c>
      <c r="B3129" s="13">
        <v>40839</v>
      </c>
      <c r="C3129" s="14">
        <v>0.11805555555555557</v>
      </c>
      <c r="D3129" s="13">
        <v>40839</v>
      </c>
      <c r="E3129" s="14">
        <v>22.076388888888999</v>
      </c>
      <c r="F3129" s="6">
        <f t="shared" si="196"/>
        <v>40839.076388888891</v>
      </c>
      <c r="G3129" s="7">
        <v>2.8000000000000001E-2</v>
      </c>
      <c r="K3129" s="7">
        <v>2.8000000000000001E-2</v>
      </c>
      <c r="L3129" s="7">
        <f t="shared" si="194"/>
        <v>2.8000000000000003</v>
      </c>
      <c r="M3129" s="7">
        <f t="shared" si="193"/>
        <v>0.11565648825824049</v>
      </c>
    </row>
    <row r="3130" spans="1:13" x14ac:dyDescent="0.25">
      <c r="A3130" s="6">
        <v>40839.125</v>
      </c>
      <c r="B3130" s="13">
        <v>40839</v>
      </c>
      <c r="C3130" s="14">
        <v>0.125</v>
      </c>
      <c r="D3130" s="13">
        <v>40839</v>
      </c>
      <c r="E3130" s="14">
        <v>22.0833333333334</v>
      </c>
      <c r="F3130" s="6">
        <f t="shared" si="196"/>
        <v>40839.083333333336</v>
      </c>
      <c r="G3130" s="7">
        <v>2.8000000000000001E-2</v>
      </c>
      <c r="K3130" s="7">
        <v>2.8000000000000001E-2</v>
      </c>
      <c r="L3130" s="7">
        <f t="shared" si="194"/>
        <v>2.8000000000000003</v>
      </c>
      <c r="M3130" s="7">
        <f t="shared" si="193"/>
        <v>0.11565648825824049</v>
      </c>
    </row>
    <row r="3131" spans="1:13" x14ac:dyDescent="0.25">
      <c r="A3131" s="6">
        <v>40839.131944444445</v>
      </c>
      <c r="B3131" s="13">
        <v>40839</v>
      </c>
      <c r="C3131" s="14">
        <v>0.13194444444444445</v>
      </c>
      <c r="D3131" s="13">
        <v>40839</v>
      </c>
      <c r="E3131" s="14">
        <v>22.090277777777899</v>
      </c>
      <c r="F3131" s="6">
        <f t="shared" si="196"/>
        <v>40839.090277777781</v>
      </c>
      <c r="G3131" s="7">
        <v>2.8000000000000001E-2</v>
      </c>
      <c r="K3131" s="7">
        <v>2.8000000000000001E-2</v>
      </c>
      <c r="L3131" s="7">
        <f t="shared" si="194"/>
        <v>2.8000000000000003</v>
      </c>
      <c r="M3131" s="7">
        <f t="shared" si="193"/>
        <v>0.11565648825824049</v>
      </c>
    </row>
    <row r="3132" spans="1:13" x14ac:dyDescent="0.25">
      <c r="A3132" s="6">
        <v>40839.138888888891</v>
      </c>
      <c r="B3132" s="13">
        <v>40839</v>
      </c>
      <c r="C3132" s="14">
        <v>0.1388888888888889</v>
      </c>
      <c r="D3132" s="13">
        <v>40839</v>
      </c>
      <c r="E3132" s="14">
        <v>22.0972222222223</v>
      </c>
      <c r="F3132" s="6">
        <f t="shared" si="196"/>
        <v>40839.097222222219</v>
      </c>
      <c r="G3132" s="7">
        <v>2.8000000000000001E-2</v>
      </c>
      <c r="K3132" s="7">
        <v>2.8000000000000001E-2</v>
      </c>
      <c r="L3132" s="7">
        <f t="shared" si="194"/>
        <v>2.8000000000000003</v>
      </c>
      <c r="M3132" s="7">
        <f t="shared" si="193"/>
        <v>0.11565648825824049</v>
      </c>
    </row>
    <row r="3133" spans="1:13" x14ac:dyDescent="0.25">
      <c r="A3133" s="6">
        <v>40839.145833333336</v>
      </c>
      <c r="B3133" s="13">
        <v>40839</v>
      </c>
      <c r="C3133" s="14">
        <v>0.14583333333333334</v>
      </c>
      <c r="D3133" s="13">
        <v>40839</v>
      </c>
      <c r="E3133" s="14">
        <v>22.104166666666799</v>
      </c>
      <c r="F3133" s="6">
        <f t="shared" si="196"/>
        <v>40839.104166666664</v>
      </c>
      <c r="G3133" s="7">
        <v>2.8000000000000001E-2</v>
      </c>
      <c r="K3133" s="7">
        <v>2.8000000000000001E-2</v>
      </c>
      <c r="L3133" s="7">
        <f t="shared" si="194"/>
        <v>2.8000000000000003</v>
      </c>
      <c r="M3133" s="7">
        <f t="shared" si="193"/>
        <v>0.11565648825824049</v>
      </c>
    </row>
    <row r="3134" spans="1:13" x14ac:dyDescent="0.25">
      <c r="A3134" s="6">
        <v>40839.152777777781</v>
      </c>
      <c r="B3134" s="13">
        <v>40839</v>
      </c>
      <c r="C3134" s="14">
        <v>0.15277777777777776</v>
      </c>
      <c r="D3134" s="13">
        <v>40839</v>
      </c>
      <c r="E3134" s="14">
        <v>22.1111111111112</v>
      </c>
      <c r="F3134" s="6">
        <f t="shared" si="196"/>
        <v>40839.111111111109</v>
      </c>
      <c r="G3134" s="7">
        <v>2.8000000000000001E-2</v>
      </c>
      <c r="K3134" s="7">
        <v>2.8000000000000001E-2</v>
      </c>
      <c r="L3134" s="7">
        <f t="shared" si="194"/>
        <v>2.8000000000000003</v>
      </c>
      <c r="M3134" s="7">
        <f t="shared" si="193"/>
        <v>0.11565648825824049</v>
      </c>
    </row>
    <row r="3135" spans="1:13" x14ac:dyDescent="0.25">
      <c r="A3135" s="6">
        <v>40839.159722222219</v>
      </c>
      <c r="B3135" s="13">
        <v>40839</v>
      </c>
      <c r="C3135" s="14">
        <v>0.15972222222222224</v>
      </c>
      <c r="D3135" s="13">
        <v>40839</v>
      </c>
      <c r="E3135" s="14">
        <v>22.1180555555556</v>
      </c>
      <c r="F3135" s="6">
        <f t="shared" si="196"/>
        <v>40839.118055555555</v>
      </c>
      <c r="G3135" s="7">
        <v>2.8000000000000001E-2</v>
      </c>
      <c r="K3135" s="7">
        <v>2.8000000000000001E-2</v>
      </c>
      <c r="L3135" s="7">
        <f t="shared" si="194"/>
        <v>2.8000000000000003</v>
      </c>
      <c r="M3135" s="7">
        <f t="shared" si="193"/>
        <v>0.11565648825824049</v>
      </c>
    </row>
    <row r="3136" spans="1:13" x14ac:dyDescent="0.25">
      <c r="A3136" s="6">
        <v>40839.166666666664</v>
      </c>
      <c r="B3136" s="13">
        <v>40839</v>
      </c>
      <c r="C3136" s="14">
        <v>0.16666666666666666</v>
      </c>
      <c r="D3136" s="13">
        <v>40839</v>
      </c>
      <c r="E3136" s="14">
        <v>22.125000000000099</v>
      </c>
      <c r="F3136" s="6">
        <f t="shared" si="196"/>
        <v>40839.125</v>
      </c>
      <c r="G3136" s="7">
        <v>2.8000000000000001E-2</v>
      </c>
      <c r="K3136" s="7">
        <v>2.8000000000000001E-2</v>
      </c>
      <c r="L3136" s="7">
        <f t="shared" si="194"/>
        <v>2.8000000000000003</v>
      </c>
      <c r="M3136" s="7">
        <f t="shared" si="193"/>
        <v>0.11565648825824049</v>
      </c>
    </row>
    <row r="3137" spans="1:13" x14ac:dyDescent="0.25">
      <c r="A3137" s="6">
        <v>40839.173611111109</v>
      </c>
      <c r="B3137" s="13">
        <v>40839</v>
      </c>
      <c r="C3137" s="14">
        <v>0.17361111111111113</v>
      </c>
      <c r="D3137" s="13">
        <v>40839</v>
      </c>
      <c r="E3137" s="14">
        <v>22.1319444444445</v>
      </c>
      <c r="F3137" s="6">
        <f t="shared" si="196"/>
        <v>40839.131944444445</v>
      </c>
      <c r="G3137" s="7">
        <v>2.8000000000000001E-2</v>
      </c>
      <c r="K3137" s="7">
        <v>2.8000000000000001E-2</v>
      </c>
      <c r="L3137" s="7">
        <f t="shared" si="194"/>
        <v>2.8000000000000003</v>
      </c>
      <c r="M3137" s="7">
        <f t="shared" si="193"/>
        <v>0.11565648825824049</v>
      </c>
    </row>
    <row r="3138" spans="1:13" x14ac:dyDescent="0.25">
      <c r="A3138" s="6">
        <v>40839.180555555555</v>
      </c>
      <c r="B3138" s="13">
        <v>40839</v>
      </c>
      <c r="C3138" s="14">
        <v>0.18055555555555555</v>
      </c>
      <c r="D3138" s="13">
        <v>40839</v>
      </c>
      <c r="E3138" s="14">
        <v>22.138888888888999</v>
      </c>
      <c r="F3138" s="6">
        <f t="shared" si="196"/>
        <v>40839.138888888891</v>
      </c>
      <c r="G3138" s="7">
        <v>2.8000000000000001E-2</v>
      </c>
      <c r="K3138" s="7">
        <v>2.8000000000000001E-2</v>
      </c>
      <c r="L3138" s="7">
        <f t="shared" si="194"/>
        <v>2.8000000000000003</v>
      </c>
      <c r="M3138" s="7">
        <f t="shared" si="193"/>
        <v>0.11565648825824049</v>
      </c>
    </row>
    <row r="3139" spans="1:13" x14ac:dyDescent="0.25">
      <c r="A3139" s="6">
        <v>40839.1875</v>
      </c>
      <c r="B3139" s="13">
        <v>40839</v>
      </c>
      <c r="C3139" s="14">
        <v>0.1875</v>
      </c>
      <c r="D3139" s="13">
        <v>40839</v>
      </c>
      <c r="E3139" s="14">
        <v>22.1458333333334</v>
      </c>
      <c r="F3139" s="6">
        <f t="shared" si="196"/>
        <v>40839.145833333336</v>
      </c>
      <c r="G3139" s="7">
        <v>2.8000000000000001E-2</v>
      </c>
      <c r="K3139" s="7">
        <v>2.8000000000000001E-2</v>
      </c>
      <c r="L3139" s="7">
        <f t="shared" si="194"/>
        <v>2.8000000000000003</v>
      </c>
      <c r="M3139" s="7">
        <f t="shared" ref="M3139:M3202" si="197">IF(L3139&lt;10.1,(0.011299*L3139^2.259),(0.00526*L3139^2.542))</f>
        <v>0.11565648825824049</v>
      </c>
    </row>
    <row r="3140" spans="1:13" x14ac:dyDescent="0.25">
      <c r="A3140" s="6">
        <v>40839.194444444445</v>
      </c>
      <c r="B3140" s="13">
        <v>40839</v>
      </c>
      <c r="C3140" s="14">
        <v>0.19444444444444445</v>
      </c>
      <c r="D3140" s="13">
        <v>40839</v>
      </c>
      <c r="E3140" s="14">
        <v>22.152777777777899</v>
      </c>
      <c r="F3140" s="6">
        <f t="shared" si="196"/>
        <v>40839.152777777781</v>
      </c>
      <c r="G3140" s="7">
        <v>2.8000000000000001E-2</v>
      </c>
      <c r="K3140" s="7">
        <v>2.8000000000000001E-2</v>
      </c>
      <c r="L3140" s="7">
        <f t="shared" si="194"/>
        <v>2.8000000000000003</v>
      </c>
      <c r="M3140" s="7">
        <f t="shared" si="197"/>
        <v>0.11565648825824049</v>
      </c>
    </row>
    <row r="3141" spans="1:13" x14ac:dyDescent="0.25">
      <c r="A3141" s="6">
        <v>40839.201388888891</v>
      </c>
      <c r="B3141" s="13">
        <v>40839</v>
      </c>
      <c r="C3141" s="14">
        <v>0.20138888888888887</v>
      </c>
      <c r="D3141" s="13">
        <v>40839</v>
      </c>
      <c r="E3141" s="14">
        <v>22.1597222222223</v>
      </c>
      <c r="F3141" s="6">
        <f t="shared" si="196"/>
        <v>40839.159722222219</v>
      </c>
      <c r="G3141" s="7">
        <v>2.8000000000000001E-2</v>
      </c>
      <c r="K3141" s="7">
        <v>2.8000000000000001E-2</v>
      </c>
      <c r="L3141" s="7">
        <f t="shared" ref="L3141:L3204" si="198">K3141*100</f>
        <v>2.8000000000000003</v>
      </c>
      <c r="M3141" s="7">
        <f t="shared" si="197"/>
        <v>0.11565648825824049</v>
      </c>
    </row>
    <row r="3142" spans="1:13" x14ac:dyDescent="0.25">
      <c r="A3142" s="6">
        <v>40839.208333333336</v>
      </c>
      <c r="B3142" s="13">
        <v>40839</v>
      </c>
      <c r="C3142" s="14">
        <v>0.20833333333333334</v>
      </c>
      <c r="D3142" s="13">
        <v>40839</v>
      </c>
      <c r="E3142" s="14">
        <v>22.166666666666799</v>
      </c>
      <c r="F3142" s="6">
        <f t="shared" si="196"/>
        <v>40839.166666666664</v>
      </c>
      <c r="G3142" s="7">
        <v>2.8000000000000001E-2</v>
      </c>
      <c r="K3142" s="7">
        <v>2.8000000000000001E-2</v>
      </c>
      <c r="L3142" s="7">
        <f t="shared" si="198"/>
        <v>2.8000000000000003</v>
      </c>
      <c r="M3142" s="7">
        <f t="shared" si="197"/>
        <v>0.11565648825824049</v>
      </c>
    </row>
    <row r="3143" spans="1:13" x14ac:dyDescent="0.25">
      <c r="A3143" s="6">
        <v>40839.215277777781</v>
      </c>
      <c r="B3143" s="13">
        <v>40839</v>
      </c>
      <c r="C3143" s="14">
        <v>0.21527777777777779</v>
      </c>
      <c r="D3143" s="13">
        <v>40839</v>
      </c>
      <c r="E3143" s="14">
        <v>22.1736111111112</v>
      </c>
      <c r="F3143" s="6">
        <f t="shared" si="196"/>
        <v>40839.173611111109</v>
      </c>
      <c r="G3143" s="7">
        <v>2.8000000000000001E-2</v>
      </c>
      <c r="K3143" s="7">
        <v>2.8000000000000001E-2</v>
      </c>
      <c r="L3143" s="7">
        <f t="shared" si="198"/>
        <v>2.8000000000000003</v>
      </c>
      <c r="M3143" s="7">
        <f t="shared" si="197"/>
        <v>0.11565648825824049</v>
      </c>
    </row>
    <row r="3144" spans="1:13" x14ac:dyDescent="0.25">
      <c r="A3144" s="6">
        <v>40839.222222222219</v>
      </c>
      <c r="B3144" s="13">
        <v>40839</v>
      </c>
      <c r="C3144" s="14">
        <v>0.22222222222222221</v>
      </c>
      <c r="D3144" s="13">
        <v>40839</v>
      </c>
      <c r="E3144" s="14">
        <v>22.1805555555556</v>
      </c>
      <c r="F3144" s="6">
        <f t="shared" si="196"/>
        <v>40839.180555555555</v>
      </c>
      <c r="G3144" s="7">
        <v>2.8000000000000001E-2</v>
      </c>
      <c r="K3144" s="7">
        <v>2.8000000000000001E-2</v>
      </c>
      <c r="L3144" s="7">
        <f t="shared" si="198"/>
        <v>2.8000000000000003</v>
      </c>
      <c r="M3144" s="7">
        <f t="shared" si="197"/>
        <v>0.11565648825824049</v>
      </c>
    </row>
    <row r="3145" spans="1:13" x14ac:dyDescent="0.25">
      <c r="A3145" s="6">
        <v>40839.229166666664</v>
      </c>
      <c r="B3145" s="13">
        <v>40839</v>
      </c>
      <c r="C3145" s="14">
        <v>0.22916666666666666</v>
      </c>
      <c r="D3145" s="13">
        <v>40839</v>
      </c>
      <c r="E3145" s="14">
        <v>22.187500000000099</v>
      </c>
      <c r="F3145" s="6">
        <f t="shared" si="196"/>
        <v>40839.1875</v>
      </c>
      <c r="G3145" s="7">
        <v>2.8000000000000001E-2</v>
      </c>
      <c r="K3145" s="7">
        <v>2.8000000000000001E-2</v>
      </c>
      <c r="L3145" s="7">
        <f t="shared" si="198"/>
        <v>2.8000000000000003</v>
      </c>
      <c r="M3145" s="7">
        <f t="shared" si="197"/>
        <v>0.11565648825824049</v>
      </c>
    </row>
    <row r="3146" spans="1:13" x14ac:dyDescent="0.25">
      <c r="A3146" s="6">
        <v>40839.236111111109</v>
      </c>
      <c r="B3146" s="13">
        <v>40839</v>
      </c>
      <c r="C3146" s="14">
        <v>0.23611111111111113</v>
      </c>
      <c r="D3146" s="13">
        <v>40839</v>
      </c>
      <c r="E3146" s="14">
        <v>22.1944444444445</v>
      </c>
      <c r="F3146" s="6">
        <f t="shared" si="196"/>
        <v>40839.194444444445</v>
      </c>
      <c r="G3146" s="7">
        <v>2.8000000000000001E-2</v>
      </c>
      <c r="K3146" s="7">
        <v>2.8000000000000001E-2</v>
      </c>
      <c r="L3146" s="7">
        <f t="shared" si="198"/>
        <v>2.8000000000000003</v>
      </c>
      <c r="M3146" s="7">
        <f t="shared" si="197"/>
        <v>0.11565648825824049</v>
      </c>
    </row>
    <row r="3147" spans="1:13" x14ac:dyDescent="0.25">
      <c r="A3147" s="6">
        <v>40839.243055555555</v>
      </c>
      <c r="B3147" s="13">
        <v>40839</v>
      </c>
      <c r="C3147" s="14">
        <v>0.24305555555555555</v>
      </c>
      <c r="D3147" s="13">
        <v>40839</v>
      </c>
      <c r="E3147" s="14">
        <v>22.201388888888999</v>
      </c>
      <c r="F3147" s="6">
        <f t="shared" si="196"/>
        <v>40839.201388888891</v>
      </c>
      <c r="G3147" s="7">
        <v>2.8000000000000001E-2</v>
      </c>
      <c r="K3147" s="7">
        <v>2.8000000000000001E-2</v>
      </c>
      <c r="L3147" s="7">
        <f t="shared" si="198"/>
        <v>2.8000000000000003</v>
      </c>
      <c r="M3147" s="7">
        <f t="shared" si="197"/>
        <v>0.11565648825824049</v>
      </c>
    </row>
    <row r="3148" spans="1:13" x14ac:dyDescent="0.25">
      <c r="A3148" s="6">
        <v>40839.25</v>
      </c>
      <c r="B3148" s="13">
        <v>40839</v>
      </c>
      <c r="C3148" s="14">
        <v>0.25</v>
      </c>
      <c r="D3148" s="13">
        <v>40839</v>
      </c>
      <c r="E3148" s="14">
        <v>22.2083333333334</v>
      </c>
      <c r="F3148" s="6">
        <f t="shared" si="196"/>
        <v>40839.208333333336</v>
      </c>
      <c r="G3148" s="7">
        <v>2.8000000000000001E-2</v>
      </c>
      <c r="K3148" s="7">
        <v>2.8000000000000001E-2</v>
      </c>
      <c r="L3148" s="7">
        <f t="shared" si="198"/>
        <v>2.8000000000000003</v>
      </c>
      <c r="M3148" s="7">
        <f t="shared" si="197"/>
        <v>0.11565648825824049</v>
      </c>
    </row>
    <row r="3149" spans="1:13" x14ac:dyDescent="0.25">
      <c r="A3149" s="6">
        <v>40839.256944444445</v>
      </c>
      <c r="B3149" s="13">
        <v>40839</v>
      </c>
      <c r="C3149" s="14">
        <v>0.25694444444444448</v>
      </c>
      <c r="D3149" s="13">
        <v>40839</v>
      </c>
      <c r="E3149" s="14">
        <v>22.215277777777899</v>
      </c>
      <c r="F3149" s="6">
        <f t="shared" si="196"/>
        <v>40839.215277777781</v>
      </c>
      <c r="G3149" s="7">
        <v>2.8000000000000001E-2</v>
      </c>
      <c r="K3149" s="7">
        <v>2.8000000000000001E-2</v>
      </c>
      <c r="L3149" s="7">
        <f t="shared" si="198"/>
        <v>2.8000000000000003</v>
      </c>
      <c r="M3149" s="7">
        <f t="shared" si="197"/>
        <v>0.11565648825824049</v>
      </c>
    </row>
    <row r="3150" spans="1:13" x14ac:dyDescent="0.25">
      <c r="A3150" s="6">
        <v>40839.263888888891</v>
      </c>
      <c r="B3150" s="13">
        <v>40839</v>
      </c>
      <c r="C3150" s="14">
        <v>0.2638888888888889</v>
      </c>
      <c r="D3150" s="13">
        <v>40839</v>
      </c>
      <c r="E3150" s="14">
        <v>22.2222222222223</v>
      </c>
      <c r="F3150" s="6">
        <f t="shared" si="196"/>
        <v>40839.222222222219</v>
      </c>
      <c r="G3150" s="7">
        <v>2.8000000000000001E-2</v>
      </c>
      <c r="K3150" s="7">
        <v>2.8000000000000001E-2</v>
      </c>
      <c r="L3150" s="7">
        <f t="shared" si="198"/>
        <v>2.8000000000000003</v>
      </c>
      <c r="M3150" s="7">
        <f t="shared" si="197"/>
        <v>0.11565648825824049</v>
      </c>
    </row>
    <row r="3151" spans="1:13" x14ac:dyDescent="0.25">
      <c r="A3151" s="6">
        <v>40839.270833333336</v>
      </c>
      <c r="B3151" s="13">
        <v>40839</v>
      </c>
      <c r="C3151" s="14">
        <v>0.27083333333333331</v>
      </c>
      <c r="D3151" s="13">
        <v>40839</v>
      </c>
      <c r="E3151" s="14">
        <v>22.229166666666799</v>
      </c>
      <c r="F3151" s="6">
        <f t="shared" si="196"/>
        <v>40839.229166666664</v>
      </c>
      <c r="G3151" s="7">
        <v>2.8000000000000001E-2</v>
      </c>
      <c r="K3151" s="7">
        <v>2.8000000000000001E-2</v>
      </c>
      <c r="L3151" s="7">
        <f t="shared" si="198"/>
        <v>2.8000000000000003</v>
      </c>
      <c r="M3151" s="7">
        <f t="shared" si="197"/>
        <v>0.11565648825824049</v>
      </c>
    </row>
    <row r="3152" spans="1:13" x14ac:dyDescent="0.25">
      <c r="A3152" s="6">
        <v>40839.277777777781</v>
      </c>
      <c r="B3152" s="13">
        <v>40839</v>
      </c>
      <c r="C3152" s="14">
        <v>0.27777777777777779</v>
      </c>
      <c r="D3152" s="13">
        <v>40839</v>
      </c>
      <c r="E3152" s="14">
        <v>22.2361111111112</v>
      </c>
      <c r="F3152" s="6">
        <f t="shared" si="196"/>
        <v>40839.236111111109</v>
      </c>
      <c r="G3152" s="7">
        <v>2.8000000000000001E-2</v>
      </c>
      <c r="K3152" s="7">
        <v>2.8000000000000001E-2</v>
      </c>
      <c r="L3152" s="7">
        <f t="shared" si="198"/>
        <v>2.8000000000000003</v>
      </c>
      <c r="M3152" s="7">
        <f t="shared" si="197"/>
        <v>0.11565648825824049</v>
      </c>
    </row>
    <row r="3153" spans="1:13" x14ac:dyDescent="0.25">
      <c r="A3153" s="6">
        <v>40839.284722222219</v>
      </c>
      <c r="B3153" s="13">
        <v>40839</v>
      </c>
      <c r="C3153" s="14">
        <v>0.28472222222222221</v>
      </c>
      <c r="D3153" s="13">
        <v>40839</v>
      </c>
      <c r="E3153" s="14">
        <v>22.2430555555556</v>
      </c>
      <c r="F3153" s="6">
        <f t="shared" si="196"/>
        <v>40839.243055555555</v>
      </c>
      <c r="G3153" s="7">
        <v>2.8000000000000001E-2</v>
      </c>
      <c r="K3153" s="7">
        <v>2.8000000000000001E-2</v>
      </c>
      <c r="L3153" s="7">
        <f t="shared" si="198"/>
        <v>2.8000000000000003</v>
      </c>
      <c r="M3153" s="7">
        <f t="shared" si="197"/>
        <v>0.11565648825824049</v>
      </c>
    </row>
    <row r="3154" spans="1:13" x14ac:dyDescent="0.25">
      <c r="A3154" s="6">
        <v>40839.291666666664</v>
      </c>
      <c r="B3154" s="13">
        <v>40839</v>
      </c>
      <c r="C3154" s="14">
        <v>0.29166666666666669</v>
      </c>
      <c r="D3154" s="13">
        <v>40839</v>
      </c>
      <c r="E3154" s="14">
        <v>22.250000000000099</v>
      </c>
      <c r="F3154" s="6">
        <f t="shared" si="196"/>
        <v>40839.25</v>
      </c>
      <c r="G3154" s="7">
        <v>2.8000000000000001E-2</v>
      </c>
      <c r="K3154" s="7">
        <v>2.8000000000000001E-2</v>
      </c>
      <c r="L3154" s="7">
        <f t="shared" si="198"/>
        <v>2.8000000000000003</v>
      </c>
      <c r="M3154" s="7">
        <f t="shared" si="197"/>
        <v>0.11565648825824049</v>
      </c>
    </row>
    <row r="3155" spans="1:13" x14ac:dyDescent="0.25">
      <c r="A3155" s="6">
        <v>40839.298611111109</v>
      </c>
      <c r="B3155" s="13">
        <v>40839</v>
      </c>
      <c r="C3155" s="14">
        <v>0.2986111111111111</v>
      </c>
      <c r="D3155" s="13">
        <v>40839</v>
      </c>
      <c r="E3155" s="14">
        <v>22.2569444444445</v>
      </c>
      <c r="F3155" s="6">
        <f t="shared" si="196"/>
        <v>40839.256944444445</v>
      </c>
      <c r="G3155" s="7">
        <v>2.8000000000000001E-2</v>
      </c>
      <c r="K3155" s="7">
        <v>2.8000000000000001E-2</v>
      </c>
      <c r="L3155" s="7">
        <f t="shared" si="198"/>
        <v>2.8000000000000003</v>
      </c>
      <c r="M3155" s="7">
        <f t="shared" si="197"/>
        <v>0.11565648825824049</v>
      </c>
    </row>
    <row r="3156" spans="1:13" x14ac:dyDescent="0.25">
      <c r="A3156" s="6">
        <v>40839.305555555555</v>
      </c>
      <c r="B3156" s="13">
        <v>40839</v>
      </c>
      <c r="C3156" s="14">
        <v>0.30555555555555552</v>
      </c>
      <c r="D3156" s="13">
        <v>40839</v>
      </c>
      <c r="E3156" s="14">
        <v>22.263888888888999</v>
      </c>
      <c r="F3156" s="6">
        <f t="shared" si="196"/>
        <v>40839.263888888891</v>
      </c>
      <c r="G3156" s="7">
        <v>2.8000000000000001E-2</v>
      </c>
      <c r="K3156" s="7">
        <v>2.8000000000000001E-2</v>
      </c>
      <c r="L3156" s="7">
        <f t="shared" si="198"/>
        <v>2.8000000000000003</v>
      </c>
      <c r="M3156" s="7">
        <f t="shared" si="197"/>
        <v>0.11565648825824049</v>
      </c>
    </row>
    <row r="3157" spans="1:13" x14ac:dyDescent="0.25">
      <c r="A3157" s="6">
        <v>40839.3125</v>
      </c>
      <c r="B3157" s="13">
        <v>40839</v>
      </c>
      <c r="C3157" s="14">
        <v>0.3125</v>
      </c>
      <c r="D3157" s="13">
        <v>40839</v>
      </c>
      <c r="E3157" s="14">
        <v>22.2708333333334</v>
      </c>
      <c r="F3157" s="6">
        <f t="shared" si="196"/>
        <v>40839.270833333336</v>
      </c>
      <c r="G3157" s="7">
        <v>2.8000000000000001E-2</v>
      </c>
      <c r="K3157" s="7">
        <v>2.8000000000000001E-2</v>
      </c>
      <c r="L3157" s="7">
        <f t="shared" si="198"/>
        <v>2.8000000000000003</v>
      </c>
      <c r="M3157" s="7">
        <f t="shared" si="197"/>
        <v>0.11565648825824049</v>
      </c>
    </row>
    <row r="3158" spans="1:13" x14ac:dyDescent="0.25">
      <c r="A3158" s="6">
        <v>40839.319444444445</v>
      </c>
      <c r="B3158" s="13">
        <v>40839</v>
      </c>
      <c r="C3158" s="14">
        <v>0.31944444444444448</v>
      </c>
      <c r="D3158" s="13">
        <v>40839</v>
      </c>
      <c r="E3158" s="14">
        <v>22.277777777777899</v>
      </c>
      <c r="F3158" s="6">
        <f t="shared" si="196"/>
        <v>40839.277777777781</v>
      </c>
      <c r="G3158" s="7">
        <v>2.8000000000000001E-2</v>
      </c>
      <c r="K3158" s="7">
        <v>2.8000000000000001E-2</v>
      </c>
      <c r="L3158" s="7">
        <f t="shared" si="198"/>
        <v>2.8000000000000003</v>
      </c>
      <c r="M3158" s="7">
        <f t="shared" si="197"/>
        <v>0.11565648825824049</v>
      </c>
    </row>
    <row r="3159" spans="1:13" x14ac:dyDescent="0.25">
      <c r="A3159" s="6">
        <v>40839.326388888891</v>
      </c>
      <c r="B3159" s="13">
        <v>40839</v>
      </c>
      <c r="C3159" s="14">
        <v>0.3263888888888889</v>
      </c>
      <c r="D3159" s="13">
        <v>40839</v>
      </c>
      <c r="E3159" s="14">
        <v>22.2847222222223</v>
      </c>
      <c r="F3159" s="6">
        <f t="shared" si="196"/>
        <v>40839.284722222219</v>
      </c>
      <c r="G3159" s="7">
        <v>2.8000000000000001E-2</v>
      </c>
      <c r="K3159" s="7">
        <v>2.8000000000000001E-2</v>
      </c>
      <c r="L3159" s="7">
        <f t="shared" si="198"/>
        <v>2.8000000000000003</v>
      </c>
      <c r="M3159" s="7">
        <f t="shared" si="197"/>
        <v>0.11565648825824049</v>
      </c>
    </row>
    <row r="3160" spans="1:13" x14ac:dyDescent="0.25">
      <c r="A3160" s="6">
        <v>40839.333333333336</v>
      </c>
      <c r="B3160" s="13">
        <v>40839</v>
      </c>
      <c r="C3160" s="14">
        <v>0.33333333333333331</v>
      </c>
      <c r="D3160" s="13">
        <v>40839</v>
      </c>
      <c r="E3160" s="14">
        <v>22.291666666666799</v>
      </c>
      <c r="F3160" s="6">
        <f t="shared" si="196"/>
        <v>40839.291666666664</v>
      </c>
      <c r="G3160" s="7">
        <v>2.8000000000000001E-2</v>
      </c>
      <c r="K3160" s="7">
        <v>2.8000000000000001E-2</v>
      </c>
      <c r="L3160" s="7">
        <f t="shared" si="198"/>
        <v>2.8000000000000003</v>
      </c>
      <c r="M3160" s="7">
        <f t="shared" si="197"/>
        <v>0.11565648825824049</v>
      </c>
    </row>
    <row r="3161" spans="1:13" x14ac:dyDescent="0.25">
      <c r="A3161" s="6">
        <v>40839.340277777781</v>
      </c>
      <c r="B3161" s="13">
        <v>40839</v>
      </c>
      <c r="C3161" s="14">
        <v>0.34027777777777773</v>
      </c>
      <c r="D3161" s="13">
        <v>40839</v>
      </c>
      <c r="E3161" s="14">
        <v>22.2986111111112</v>
      </c>
      <c r="F3161" s="6">
        <f t="shared" si="196"/>
        <v>40839.298611111109</v>
      </c>
      <c r="G3161" s="7">
        <v>2.8000000000000001E-2</v>
      </c>
      <c r="K3161" s="7">
        <v>2.8000000000000001E-2</v>
      </c>
      <c r="L3161" s="7">
        <f t="shared" si="198"/>
        <v>2.8000000000000003</v>
      </c>
      <c r="M3161" s="7">
        <f t="shared" si="197"/>
        <v>0.11565648825824049</v>
      </c>
    </row>
    <row r="3162" spans="1:13" x14ac:dyDescent="0.25">
      <c r="A3162" s="6">
        <v>40839.347222222219</v>
      </c>
      <c r="B3162" s="13">
        <v>40839</v>
      </c>
      <c r="C3162" s="14">
        <v>0.34722222222222227</v>
      </c>
      <c r="D3162" s="13">
        <v>40839</v>
      </c>
      <c r="E3162" s="14">
        <v>22.3055555555556</v>
      </c>
      <c r="F3162" s="6">
        <f t="shared" si="196"/>
        <v>40839.305555555555</v>
      </c>
      <c r="G3162" s="7">
        <v>2.8000000000000001E-2</v>
      </c>
      <c r="K3162" s="7">
        <v>2.8000000000000001E-2</v>
      </c>
      <c r="L3162" s="7">
        <f t="shared" si="198"/>
        <v>2.8000000000000003</v>
      </c>
      <c r="M3162" s="7">
        <f t="shared" si="197"/>
        <v>0.11565648825824049</v>
      </c>
    </row>
    <row r="3163" spans="1:13" x14ac:dyDescent="0.25">
      <c r="A3163" s="6">
        <v>40839.354166666664</v>
      </c>
      <c r="B3163" s="13">
        <v>40839</v>
      </c>
      <c r="C3163" s="14">
        <v>0.35416666666666669</v>
      </c>
      <c r="D3163" s="13">
        <v>40839</v>
      </c>
      <c r="E3163" s="14">
        <v>22.312500000000099</v>
      </c>
      <c r="F3163" s="6">
        <f t="shared" si="196"/>
        <v>40839.3125</v>
      </c>
      <c r="G3163" s="7">
        <v>2.8000000000000001E-2</v>
      </c>
      <c r="K3163" s="7">
        <v>2.8000000000000001E-2</v>
      </c>
      <c r="L3163" s="7">
        <f t="shared" si="198"/>
        <v>2.8000000000000003</v>
      </c>
      <c r="M3163" s="7">
        <f t="shared" si="197"/>
        <v>0.11565648825824049</v>
      </c>
    </row>
    <row r="3164" spans="1:13" x14ac:dyDescent="0.25">
      <c r="A3164" s="6">
        <v>40839.361111111109</v>
      </c>
      <c r="B3164" s="13">
        <v>40839</v>
      </c>
      <c r="C3164" s="14">
        <v>0.3611111111111111</v>
      </c>
      <c r="D3164" s="13">
        <v>40839</v>
      </c>
      <c r="E3164" s="14">
        <v>22.3194444444445</v>
      </c>
      <c r="F3164" s="6">
        <f t="shared" si="196"/>
        <v>40839.319444444445</v>
      </c>
      <c r="G3164" s="7">
        <v>2.8000000000000001E-2</v>
      </c>
      <c r="K3164" s="7">
        <v>2.8000000000000001E-2</v>
      </c>
      <c r="L3164" s="7">
        <f t="shared" si="198"/>
        <v>2.8000000000000003</v>
      </c>
      <c r="M3164" s="7">
        <f t="shared" si="197"/>
        <v>0.11565648825824049</v>
      </c>
    </row>
    <row r="3165" spans="1:13" x14ac:dyDescent="0.25">
      <c r="A3165" s="6">
        <v>40839.368055555555</v>
      </c>
      <c r="B3165" s="13">
        <v>40839</v>
      </c>
      <c r="C3165" s="14">
        <v>0.36805555555555558</v>
      </c>
      <c r="D3165" s="13">
        <v>40839</v>
      </c>
      <c r="E3165" s="14">
        <v>22.326388888888999</v>
      </c>
      <c r="F3165" s="6">
        <f t="shared" si="196"/>
        <v>40839.326388888891</v>
      </c>
      <c r="G3165" s="7">
        <v>2.8000000000000001E-2</v>
      </c>
      <c r="K3165" s="7">
        <v>2.8000000000000001E-2</v>
      </c>
      <c r="L3165" s="7">
        <f t="shared" si="198"/>
        <v>2.8000000000000003</v>
      </c>
      <c r="M3165" s="7">
        <f t="shared" si="197"/>
        <v>0.11565648825824049</v>
      </c>
    </row>
    <row r="3166" spans="1:13" x14ac:dyDescent="0.25">
      <c r="A3166" s="6">
        <v>40839.375</v>
      </c>
      <c r="B3166" s="13">
        <v>40839</v>
      </c>
      <c r="C3166" s="14">
        <v>0.375</v>
      </c>
      <c r="D3166" s="13">
        <v>40839</v>
      </c>
      <c r="E3166" s="14">
        <v>22.3333333333334</v>
      </c>
      <c r="F3166" s="6">
        <f t="shared" si="196"/>
        <v>40839.333333333336</v>
      </c>
      <c r="G3166" s="7">
        <v>2.8000000000000001E-2</v>
      </c>
      <c r="K3166" s="7">
        <v>2.8000000000000001E-2</v>
      </c>
      <c r="L3166" s="7">
        <f t="shared" si="198"/>
        <v>2.8000000000000003</v>
      </c>
      <c r="M3166" s="7">
        <f t="shared" si="197"/>
        <v>0.11565648825824049</v>
      </c>
    </row>
    <row r="3167" spans="1:13" x14ac:dyDescent="0.25">
      <c r="A3167" s="6">
        <v>40839.381944444445</v>
      </c>
      <c r="B3167" s="13">
        <v>40839</v>
      </c>
      <c r="C3167" s="14">
        <v>0.38194444444444442</v>
      </c>
      <c r="D3167" s="13">
        <v>40839</v>
      </c>
      <c r="E3167" s="14">
        <v>22.340277777777899</v>
      </c>
      <c r="F3167" s="6">
        <f t="shared" si="196"/>
        <v>40839.340277777781</v>
      </c>
      <c r="G3167" s="7">
        <v>2.8000000000000001E-2</v>
      </c>
      <c r="K3167" s="7">
        <v>2.8000000000000001E-2</v>
      </c>
      <c r="L3167" s="7">
        <f t="shared" si="198"/>
        <v>2.8000000000000003</v>
      </c>
      <c r="M3167" s="7">
        <f t="shared" si="197"/>
        <v>0.11565648825824049</v>
      </c>
    </row>
    <row r="3168" spans="1:13" x14ac:dyDescent="0.25">
      <c r="A3168" s="6">
        <v>40839.388888888891</v>
      </c>
      <c r="B3168" s="13">
        <v>40839</v>
      </c>
      <c r="C3168" s="14">
        <v>0.3888888888888889</v>
      </c>
      <c r="D3168" s="13">
        <v>40839</v>
      </c>
      <c r="E3168" s="14">
        <v>22.3472222222223</v>
      </c>
      <c r="F3168" s="6">
        <f t="shared" si="196"/>
        <v>40839.347222222219</v>
      </c>
      <c r="G3168" s="7">
        <v>2.8000000000000001E-2</v>
      </c>
      <c r="K3168" s="7">
        <v>2.8000000000000001E-2</v>
      </c>
      <c r="L3168" s="7">
        <f t="shared" si="198"/>
        <v>2.8000000000000003</v>
      </c>
      <c r="M3168" s="7">
        <f t="shared" si="197"/>
        <v>0.11565648825824049</v>
      </c>
    </row>
    <row r="3169" spans="1:13" x14ac:dyDescent="0.25">
      <c r="A3169" s="6">
        <v>40839.395833333336</v>
      </c>
      <c r="B3169" s="13">
        <v>40839</v>
      </c>
      <c r="C3169" s="14">
        <v>0.39583333333333331</v>
      </c>
      <c r="D3169" s="13">
        <v>40839</v>
      </c>
      <c r="E3169" s="14">
        <v>22.354166666666799</v>
      </c>
      <c r="F3169" s="6">
        <f t="shared" si="196"/>
        <v>40839.354166666664</v>
      </c>
      <c r="G3169" s="7">
        <v>2.8000000000000001E-2</v>
      </c>
      <c r="K3169" s="7">
        <v>2.8000000000000001E-2</v>
      </c>
      <c r="L3169" s="7">
        <f t="shared" si="198"/>
        <v>2.8000000000000003</v>
      </c>
      <c r="M3169" s="7">
        <f t="shared" si="197"/>
        <v>0.11565648825824049</v>
      </c>
    </row>
    <row r="3170" spans="1:13" x14ac:dyDescent="0.25">
      <c r="A3170" s="6">
        <v>40839.402777777781</v>
      </c>
      <c r="B3170" s="13">
        <v>40839</v>
      </c>
      <c r="C3170" s="14">
        <v>0.40277777777777773</v>
      </c>
      <c r="D3170" s="13">
        <v>40839</v>
      </c>
      <c r="E3170" s="14">
        <v>22.3611111111112</v>
      </c>
      <c r="F3170" s="6">
        <f t="shared" si="196"/>
        <v>40839.361111111109</v>
      </c>
      <c r="G3170" s="7">
        <v>2.8000000000000001E-2</v>
      </c>
      <c r="K3170" s="7">
        <v>2.8000000000000001E-2</v>
      </c>
      <c r="L3170" s="7">
        <f t="shared" si="198"/>
        <v>2.8000000000000003</v>
      </c>
      <c r="M3170" s="7">
        <f t="shared" si="197"/>
        <v>0.11565648825824049</v>
      </c>
    </row>
    <row r="3171" spans="1:13" x14ac:dyDescent="0.25">
      <c r="A3171" s="6">
        <v>40839.409722222219</v>
      </c>
      <c r="B3171" s="13">
        <v>40839</v>
      </c>
      <c r="C3171" s="14">
        <v>0.40972222222222227</v>
      </c>
      <c r="D3171" s="13">
        <v>40839</v>
      </c>
      <c r="E3171" s="14">
        <v>22.3680555555556</v>
      </c>
      <c r="F3171" s="6">
        <f t="shared" si="196"/>
        <v>40839.368055555555</v>
      </c>
      <c r="G3171" s="7">
        <v>2.8000000000000001E-2</v>
      </c>
      <c r="K3171" s="7">
        <v>2.8000000000000001E-2</v>
      </c>
      <c r="L3171" s="7">
        <f t="shared" si="198"/>
        <v>2.8000000000000003</v>
      </c>
      <c r="M3171" s="7">
        <f t="shared" si="197"/>
        <v>0.11565648825824049</v>
      </c>
    </row>
    <row r="3172" spans="1:13" x14ac:dyDescent="0.25">
      <c r="A3172" s="6">
        <v>40839.416666666664</v>
      </c>
      <c r="B3172" s="13">
        <v>40839</v>
      </c>
      <c r="C3172" s="14">
        <v>0.41666666666666669</v>
      </c>
      <c r="D3172" s="13">
        <v>40839</v>
      </c>
      <c r="E3172" s="14">
        <v>22.375000000000099</v>
      </c>
      <c r="F3172" s="6">
        <f t="shared" si="196"/>
        <v>40839.375</v>
      </c>
      <c r="G3172" s="7">
        <v>2.8000000000000001E-2</v>
      </c>
      <c r="K3172" s="7">
        <v>2.8000000000000001E-2</v>
      </c>
      <c r="L3172" s="7">
        <f t="shared" si="198"/>
        <v>2.8000000000000003</v>
      </c>
      <c r="M3172" s="7">
        <f t="shared" si="197"/>
        <v>0.11565648825824049</v>
      </c>
    </row>
    <row r="3173" spans="1:13" x14ac:dyDescent="0.25">
      <c r="A3173" s="6">
        <v>40839.423611111109</v>
      </c>
      <c r="B3173" s="13">
        <v>40839</v>
      </c>
      <c r="C3173" s="14">
        <v>0.4236111111111111</v>
      </c>
      <c r="D3173" s="13">
        <v>40839</v>
      </c>
      <c r="E3173" s="14">
        <v>22.3819444444445</v>
      </c>
      <c r="F3173" s="6">
        <f t="shared" si="196"/>
        <v>40839.381944444445</v>
      </c>
      <c r="G3173" s="7">
        <v>2.7E-2</v>
      </c>
      <c r="K3173" s="7">
        <v>2.7E-2</v>
      </c>
      <c r="L3173" s="7">
        <f t="shared" si="198"/>
        <v>2.7</v>
      </c>
      <c r="M3173" s="7">
        <f t="shared" si="197"/>
        <v>0.10653461773179985</v>
      </c>
    </row>
    <row r="3174" spans="1:13" x14ac:dyDescent="0.25">
      <c r="A3174" s="6">
        <v>40839.430555555555</v>
      </c>
      <c r="B3174" s="13">
        <v>40839</v>
      </c>
      <c r="C3174" s="14">
        <v>0.43055555555555558</v>
      </c>
      <c r="D3174" s="13">
        <v>40839</v>
      </c>
      <c r="E3174" s="14">
        <v>22.388888888888999</v>
      </c>
      <c r="F3174" s="6">
        <f t="shared" si="196"/>
        <v>40839.388888888891</v>
      </c>
      <c r="G3174" s="7">
        <v>2.7E-2</v>
      </c>
      <c r="K3174" s="7">
        <v>2.7E-2</v>
      </c>
      <c r="L3174" s="7">
        <f t="shared" si="198"/>
        <v>2.7</v>
      </c>
      <c r="M3174" s="7">
        <f t="shared" si="197"/>
        <v>0.10653461773179985</v>
      </c>
    </row>
    <row r="3175" spans="1:13" x14ac:dyDescent="0.25">
      <c r="A3175" s="6">
        <v>40839.4375</v>
      </c>
      <c r="B3175" s="13">
        <v>40839</v>
      </c>
      <c r="C3175" s="14">
        <v>0.4375</v>
      </c>
      <c r="D3175" s="13">
        <v>40839</v>
      </c>
      <c r="E3175" s="14">
        <v>22.3958333333334</v>
      </c>
      <c r="F3175" s="6">
        <f t="shared" si="196"/>
        <v>40839.395833333336</v>
      </c>
      <c r="G3175" s="7">
        <v>2.7E-2</v>
      </c>
      <c r="K3175" s="7">
        <v>2.7E-2</v>
      </c>
      <c r="L3175" s="7">
        <f t="shared" si="198"/>
        <v>2.7</v>
      </c>
      <c r="M3175" s="7">
        <f t="shared" si="197"/>
        <v>0.10653461773179985</v>
      </c>
    </row>
    <row r="3176" spans="1:13" x14ac:dyDescent="0.25">
      <c r="A3176" s="6">
        <v>40839.444444444445</v>
      </c>
      <c r="B3176" s="13">
        <v>40839</v>
      </c>
      <c r="C3176" s="14">
        <v>0.44444444444444442</v>
      </c>
      <c r="D3176" s="13">
        <v>40839</v>
      </c>
      <c r="E3176" s="14">
        <v>22.402777777777899</v>
      </c>
      <c r="F3176" s="6">
        <f t="shared" si="196"/>
        <v>40839.402777777781</v>
      </c>
      <c r="G3176" s="7">
        <v>2.7E-2</v>
      </c>
      <c r="K3176" s="7">
        <v>2.7E-2</v>
      </c>
      <c r="L3176" s="7">
        <f t="shared" si="198"/>
        <v>2.7</v>
      </c>
      <c r="M3176" s="7">
        <f t="shared" si="197"/>
        <v>0.10653461773179985</v>
      </c>
    </row>
    <row r="3177" spans="1:13" x14ac:dyDescent="0.25">
      <c r="A3177" s="6">
        <v>40839.451388888891</v>
      </c>
      <c r="B3177" s="13">
        <v>40839</v>
      </c>
      <c r="C3177" s="14">
        <v>0.4513888888888889</v>
      </c>
      <c r="D3177" s="13">
        <v>40839</v>
      </c>
      <c r="E3177" s="14">
        <v>22.4097222222223</v>
      </c>
      <c r="F3177" s="6">
        <f t="shared" si="196"/>
        <v>40839.409722222219</v>
      </c>
      <c r="G3177" s="7">
        <v>2.7E-2</v>
      </c>
      <c r="K3177" s="7">
        <v>2.7E-2</v>
      </c>
      <c r="L3177" s="7">
        <f t="shared" si="198"/>
        <v>2.7</v>
      </c>
      <c r="M3177" s="7">
        <f t="shared" si="197"/>
        <v>0.10653461773179985</v>
      </c>
    </row>
    <row r="3178" spans="1:13" x14ac:dyDescent="0.25">
      <c r="A3178" s="6">
        <v>40839.458333333336</v>
      </c>
      <c r="B3178" s="13">
        <v>40839</v>
      </c>
      <c r="C3178" s="14">
        <v>0.45833333333333331</v>
      </c>
      <c r="D3178" s="13">
        <v>40839</v>
      </c>
      <c r="E3178" s="14">
        <v>22.416666666666799</v>
      </c>
      <c r="F3178" s="6">
        <f t="shared" si="196"/>
        <v>40839.416666666664</v>
      </c>
      <c r="G3178" s="7">
        <v>2.7E-2</v>
      </c>
      <c r="K3178" s="7">
        <v>2.7E-2</v>
      </c>
      <c r="L3178" s="7">
        <f t="shared" si="198"/>
        <v>2.7</v>
      </c>
      <c r="M3178" s="7">
        <f t="shared" si="197"/>
        <v>0.10653461773179985</v>
      </c>
    </row>
    <row r="3179" spans="1:13" x14ac:dyDescent="0.25">
      <c r="A3179" s="6">
        <v>40839.465277777781</v>
      </c>
      <c r="B3179" s="13">
        <v>40839</v>
      </c>
      <c r="C3179" s="14">
        <v>0.46527777777777773</v>
      </c>
      <c r="D3179" s="13">
        <v>40839</v>
      </c>
      <c r="E3179" s="14">
        <v>22.4236111111112</v>
      </c>
      <c r="F3179" s="6">
        <f t="shared" si="196"/>
        <v>40839.423611111109</v>
      </c>
      <c r="G3179" s="7">
        <v>2.7E-2</v>
      </c>
      <c r="K3179" s="7">
        <v>2.7E-2</v>
      </c>
      <c r="L3179" s="7">
        <f t="shared" si="198"/>
        <v>2.7</v>
      </c>
      <c r="M3179" s="7">
        <f t="shared" si="197"/>
        <v>0.10653461773179985</v>
      </c>
    </row>
    <row r="3180" spans="1:13" x14ac:dyDescent="0.25">
      <c r="A3180" s="6">
        <v>40839.472222222219</v>
      </c>
      <c r="B3180" s="13">
        <v>40839</v>
      </c>
      <c r="C3180" s="14">
        <v>0.47222222222222227</v>
      </c>
      <c r="D3180" s="13">
        <v>40839</v>
      </c>
      <c r="E3180" s="14">
        <v>22.4305555555556</v>
      </c>
      <c r="F3180" s="6">
        <f t="shared" si="196"/>
        <v>40839.430555555555</v>
      </c>
      <c r="G3180" s="7">
        <v>2.7E-2</v>
      </c>
      <c r="K3180" s="7">
        <v>2.7E-2</v>
      </c>
      <c r="L3180" s="7">
        <f t="shared" si="198"/>
        <v>2.7</v>
      </c>
      <c r="M3180" s="7">
        <f t="shared" si="197"/>
        <v>0.10653461773179985</v>
      </c>
    </row>
    <row r="3181" spans="1:13" x14ac:dyDescent="0.25">
      <c r="A3181" s="6">
        <v>40839.479166666664</v>
      </c>
      <c r="B3181" s="13">
        <v>40839</v>
      </c>
      <c r="C3181" s="14">
        <v>0.47916666666666669</v>
      </c>
      <c r="D3181" s="13">
        <v>40839</v>
      </c>
      <c r="E3181" s="14">
        <v>22.437500000000099</v>
      </c>
      <c r="F3181" s="6">
        <f t="shared" si="196"/>
        <v>40839.4375</v>
      </c>
      <c r="G3181" s="7">
        <v>2.7E-2</v>
      </c>
      <c r="K3181" s="7">
        <v>2.7E-2</v>
      </c>
      <c r="L3181" s="7">
        <f t="shared" si="198"/>
        <v>2.7</v>
      </c>
      <c r="M3181" s="7">
        <f t="shared" si="197"/>
        <v>0.10653461773179985</v>
      </c>
    </row>
    <row r="3182" spans="1:13" x14ac:dyDescent="0.25">
      <c r="A3182" s="6">
        <v>40839.486111111109</v>
      </c>
      <c r="B3182" s="13">
        <v>40839</v>
      </c>
      <c r="C3182" s="14">
        <v>0.4861111111111111</v>
      </c>
      <c r="D3182" s="13">
        <v>40839</v>
      </c>
      <c r="E3182" s="14">
        <v>22.4444444444445</v>
      </c>
      <c r="F3182" s="6">
        <f t="shared" si="196"/>
        <v>40839.444444444445</v>
      </c>
      <c r="G3182" s="7">
        <v>2.7E-2</v>
      </c>
      <c r="K3182" s="7">
        <v>2.7E-2</v>
      </c>
      <c r="L3182" s="7">
        <f t="shared" si="198"/>
        <v>2.7</v>
      </c>
      <c r="M3182" s="7">
        <f t="shared" si="197"/>
        <v>0.10653461773179985</v>
      </c>
    </row>
    <row r="3183" spans="1:13" x14ac:dyDescent="0.25">
      <c r="A3183" s="6">
        <v>40839.493055555555</v>
      </c>
      <c r="B3183" s="13">
        <v>40839</v>
      </c>
      <c r="C3183" s="14">
        <v>0.49305555555555558</v>
      </c>
      <c r="D3183" s="13">
        <v>40839</v>
      </c>
      <c r="E3183" s="14">
        <v>22.451388888888999</v>
      </c>
      <c r="F3183" s="6">
        <f t="shared" si="196"/>
        <v>40839.451388888891</v>
      </c>
      <c r="G3183" s="7">
        <v>2.7E-2</v>
      </c>
      <c r="K3183" s="7">
        <v>2.7E-2</v>
      </c>
      <c r="L3183" s="7">
        <f t="shared" si="198"/>
        <v>2.7</v>
      </c>
      <c r="M3183" s="7">
        <f t="shared" si="197"/>
        <v>0.10653461773179985</v>
      </c>
    </row>
    <row r="3184" spans="1:13" x14ac:dyDescent="0.25">
      <c r="A3184" s="6">
        <v>40839.5</v>
      </c>
      <c r="B3184" s="13">
        <v>40839</v>
      </c>
      <c r="C3184" s="14">
        <v>0.5</v>
      </c>
      <c r="D3184" s="13">
        <v>40839</v>
      </c>
      <c r="E3184" s="14">
        <v>22.4583333333334</v>
      </c>
      <c r="F3184" s="6">
        <f t="shared" ref="F3184:F3247" si="199">D3184+E3184-22</f>
        <v>40839.458333333336</v>
      </c>
      <c r="G3184" s="7">
        <v>2.8000000000000001E-2</v>
      </c>
      <c r="K3184" s="7">
        <v>2.8000000000000001E-2</v>
      </c>
      <c r="L3184" s="7">
        <f t="shared" si="198"/>
        <v>2.8000000000000003</v>
      </c>
      <c r="M3184" s="7">
        <f t="shared" si="197"/>
        <v>0.11565648825824049</v>
      </c>
    </row>
    <row r="3185" spans="1:13" x14ac:dyDescent="0.25">
      <c r="A3185" s="6">
        <v>40839.506944444445</v>
      </c>
      <c r="B3185" s="13">
        <v>40839</v>
      </c>
      <c r="C3185" s="14">
        <v>0.50694444444444442</v>
      </c>
      <c r="D3185" s="13">
        <v>40839</v>
      </c>
      <c r="E3185" s="14">
        <v>22.465277777777899</v>
      </c>
      <c r="F3185" s="6">
        <f t="shared" si="199"/>
        <v>40839.465277777781</v>
      </c>
      <c r="G3185" s="7">
        <v>2.7E-2</v>
      </c>
      <c r="K3185" s="7">
        <v>2.7E-2</v>
      </c>
      <c r="L3185" s="7">
        <f t="shared" si="198"/>
        <v>2.7</v>
      </c>
      <c r="M3185" s="7">
        <f t="shared" si="197"/>
        <v>0.10653461773179985</v>
      </c>
    </row>
    <row r="3186" spans="1:13" x14ac:dyDescent="0.25">
      <c r="A3186" s="6">
        <v>40839.513888888891</v>
      </c>
      <c r="B3186" s="13">
        <v>40839</v>
      </c>
      <c r="C3186" s="14">
        <v>0.51388888888888895</v>
      </c>
      <c r="D3186" s="13">
        <v>40839</v>
      </c>
      <c r="E3186" s="14">
        <v>22.4722222222223</v>
      </c>
      <c r="F3186" s="6">
        <f t="shared" si="199"/>
        <v>40839.472222222219</v>
      </c>
      <c r="G3186" s="7">
        <v>2.7E-2</v>
      </c>
      <c r="K3186" s="7">
        <v>2.7E-2</v>
      </c>
      <c r="L3186" s="7">
        <f t="shared" si="198"/>
        <v>2.7</v>
      </c>
      <c r="M3186" s="7">
        <f t="shared" si="197"/>
        <v>0.10653461773179985</v>
      </c>
    </row>
    <row r="3187" spans="1:13" x14ac:dyDescent="0.25">
      <c r="A3187" s="6">
        <v>40839.520833333336</v>
      </c>
      <c r="B3187" s="13">
        <v>40839</v>
      </c>
      <c r="C3187" s="14">
        <v>0.52083333333333337</v>
      </c>
      <c r="D3187" s="13">
        <v>40839</v>
      </c>
      <c r="E3187" s="14">
        <v>22.479166666666799</v>
      </c>
      <c r="F3187" s="6">
        <f t="shared" si="199"/>
        <v>40839.479166666664</v>
      </c>
      <c r="G3187" s="7">
        <v>2.7E-2</v>
      </c>
      <c r="K3187" s="7">
        <v>2.7E-2</v>
      </c>
      <c r="L3187" s="7">
        <f t="shared" si="198"/>
        <v>2.7</v>
      </c>
      <c r="M3187" s="7">
        <f t="shared" si="197"/>
        <v>0.10653461773179985</v>
      </c>
    </row>
    <row r="3188" spans="1:13" x14ac:dyDescent="0.25">
      <c r="A3188" s="6">
        <v>40839.527777777781</v>
      </c>
      <c r="B3188" s="13">
        <v>40839</v>
      </c>
      <c r="C3188" s="14">
        <v>0.52777777777777779</v>
      </c>
      <c r="D3188" s="13">
        <v>40839</v>
      </c>
      <c r="E3188" s="14">
        <v>22.4861111111112</v>
      </c>
      <c r="F3188" s="6">
        <f t="shared" si="199"/>
        <v>40839.486111111109</v>
      </c>
      <c r="G3188" s="7">
        <v>2.8000000000000001E-2</v>
      </c>
      <c r="K3188" s="7">
        <v>2.8000000000000001E-2</v>
      </c>
      <c r="L3188" s="7">
        <f t="shared" si="198"/>
        <v>2.8000000000000003</v>
      </c>
      <c r="M3188" s="7">
        <f t="shared" si="197"/>
        <v>0.11565648825824049</v>
      </c>
    </row>
    <row r="3189" spans="1:13" x14ac:dyDescent="0.25">
      <c r="A3189" s="6">
        <v>40839.534722222219</v>
      </c>
      <c r="B3189" s="13">
        <v>40839</v>
      </c>
      <c r="C3189" s="14">
        <v>0.53472222222222221</v>
      </c>
      <c r="D3189" s="13">
        <v>40839</v>
      </c>
      <c r="E3189" s="14">
        <v>22.4930555555556</v>
      </c>
      <c r="F3189" s="6">
        <f t="shared" si="199"/>
        <v>40839.493055555555</v>
      </c>
      <c r="G3189" s="7">
        <v>2.7E-2</v>
      </c>
      <c r="K3189" s="7">
        <v>2.7E-2</v>
      </c>
      <c r="L3189" s="7">
        <f t="shared" si="198"/>
        <v>2.7</v>
      </c>
      <c r="M3189" s="7">
        <f t="shared" si="197"/>
        <v>0.10653461773179985</v>
      </c>
    </row>
    <row r="3190" spans="1:13" x14ac:dyDescent="0.25">
      <c r="A3190" s="6">
        <v>40839.541666666664</v>
      </c>
      <c r="B3190" s="13">
        <v>40839</v>
      </c>
      <c r="C3190" s="14">
        <v>0.54166666666666663</v>
      </c>
      <c r="D3190" s="13">
        <v>40839</v>
      </c>
      <c r="E3190" s="14">
        <v>22.500000000000099</v>
      </c>
      <c r="F3190" s="6">
        <f t="shared" si="199"/>
        <v>40839.5</v>
      </c>
      <c r="G3190" s="7">
        <v>2.7E-2</v>
      </c>
      <c r="K3190" s="7">
        <v>2.7E-2</v>
      </c>
      <c r="L3190" s="7">
        <f t="shared" si="198"/>
        <v>2.7</v>
      </c>
      <c r="M3190" s="7">
        <f t="shared" si="197"/>
        <v>0.10653461773179985</v>
      </c>
    </row>
    <row r="3191" spans="1:13" x14ac:dyDescent="0.25">
      <c r="A3191" s="6">
        <v>40839.548611111109</v>
      </c>
      <c r="B3191" s="13">
        <v>40839</v>
      </c>
      <c r="C3191" s="14">
        <v>0.54861111111111105</v>
      </c>
      <c r="D3191" s="13">
        <v>40839</v>
      </c>
      <c r="E3191" s="14">
        <v>22.5069444444445</v>
      </c>
      <c r="F3191" s="6">
        <f t="shared" si="199"/>
        <v>40839.506944444445</v>
      </c>
      <c r="G3191" s="7">
        <v>2.7E-2</v>
      </c>
      <c r="K3191" s="7">
        <v>2.7E-2</v>
      </c>
      <c r="L3191" s="7">
        <f t="shared" si="198"/>
        <v>2.7</v>
      </c>
      <c r="M3191" s="7">
        <f t="shared" si="197"/>
        <v>0.10653461773179985</v>
      </c>
    </row>
    <row r="3192" spans="1:13" x14ac:dyDescent="0.25">
      <c r="A3192" s="6">
        <v>40839.555555555555</v>
      </c>
      <c r="B3192" s="13">
        <v>40839</v>
      </c>
      <c r="C3192" s="14">
        <v>0.55555555555555558</v>
      </c>
      <c r="D3192" s="13">
        <v>40839</v>
      </c>
      <c r="E3192" s="14">
        <v>22.513888888888999</v>
      </c>
      <c r="F3192" s="6">
        <f t="shared" si="199"/>
        <v>40839.513888888891</v>
      </c>
      <c r="G3192" s="7">
        <v>2.7E-2</v>
      </c>
      <c r="K3192" s="7">
        <v>2.7E-2</v>
      </c>
      <c r="L3192" s="7">
        <f t="shared" si="198"/>
        <v>2.7</v>
      </c>
      <c r="M3192" s="7">
        <f t="shared" si="197"/>
        <v>0.10653461773179985</v>
      </c>
    </row>
    <row r="3193" spans="1:13" x14ac:dyDescent="0.25">
      <c r="A3193" s="6">
        <v>40839.5625</v>
      </c>
      <c r="B3193" s="13">
        <v>40839</v>
      </c>
      <c r="C3193" s="14">
        <v>0.5625</v>
      </c>
      <c r="D3193" s="13">
        <v>40839</v>
      </c>
      <c r="E3193" s="14">
        <v>22.5208333333334</v>
      </c>
      <c r="F3193" s="6">
        <f t="shared" si="199"/>
        <v>40839.520833333336</v>
      </c>
      <c r="G3193" s="7">
        <v>2.7E-2</v>
      </c>
      <c r="K3193" s="7">
        <v>2.7E-2</v>
      </c>
      <c r="L3193" s="7">
        <f t="shared" si="198"/>
        <v>2.7</v>
      </c>
      <c r="M3193" s="7">
        <f t="shared" si="197"/>
        <v>0.10653461773179985</v>
      </c>
    </row>
    <row r="3194" spans="1:13" x14ac:dyDescent="0.25">
      <c r="A3194" s="6">
        <v>40839.569444444445</v>
      </c>
      <c r="B3194" s="13">
        <v>40839</v>
      </c>
      <c r="C3194" s="14">
        <v>0.56944444444444442</v>
      </c>
      <c r="D3194" s="13">
        <v>40839</v>
      </c>
      <c r="E3194" s="14">
        <v>22.527777777777899</v>
      </c>
      <c r="F3194" s="6">
        <f t="shared" si="199"/>
        <v>40839.527777777781</v>
      </c>
      <c r="G3194" s="7">
        <v>2.7E-2</v>
      </c>
      <c r="K3194" s="7">
        <v>2.7E-2</v>
      </c>
      <c r="L3194" s="7">
        <f t="shared" si="198"/>
        <v>2.7</v>
      </c>
      <c r="M3194" s="7">
        <f t="shared" si="197"/>
        <v>0.10653461773179985</v>
      </c>
    </row>
    <row r="3195" spans="1:13" x14ac:dyDescent="0.25">
      <c r="A3195" s="6">
        <v>40839.576388888891</v>
      </c>
      <c r="B3195" s="13">
        <v>40839</v>
      </c>
      <c r="C3195" s="14">
        <v>0.57638888888888895</v>
      </c>
      <c r="D3195" s="13">
        <v>40839</v>
      </c>
      <c r="E3195" s="14">
        <v>22.5347222222223</v>
      </c>
      <c r="F3195" s="6">
        <f t="shared" si="199"/>
        <v>40839.534722222219</v>
      </c>
      <c r="G3195" s="7">
        <v>2.7E-2</v>
      </c>
      <c r="K3195" s="7">
        <v>2.7E-2</v>
      </c>
      <c r="L3195" s="7">
        <f t="shared" si="198"/>
        <v>2.7</v>
      </c>
      <c r="M3195" s="7">
        <f t="shared" si="197"/>
        <v>0.10653461773179985</v>
      </c>
    </row>
    <row r="3196" spans="1:13" x14ac:dyDescent="0.25">
      <c r="A3196" s="6">
        <v>40839.583333333336</v>
      </c>
      <c r="B3196" s="13">
        <v>40839</v>
      </c>
      <c r="C3196" s="14">
        <v>0.58333333333333337</v>
      </c>
      <c r="D3196" s="13">
        <v>40839</v>
      </c>
      <c r="E3196" s="14">
        <v>22.541666666666799</v>
      </c>
      <c r="F3196" s="6">
        <f t="shared" si="199"/>
        <v>40839.541666666664</v>
      </c>
      <c r="G3196" s="7">
        <v>2.7E-2</v>
      </c>
      <c r="K3196" s="7">
        <v>2.7E-2</v>
      </c>
      <c r="L3196" s="7">
        <f t="shared" si="198"/>
        <v>2.7</v>
      </c>
      <c r="M3196" s="7">
        <f t="shared" si="197"/>
        <v>0.10653461773179985</v>
      </c>
    </row>
    <row r="3197" spans="1:13" x14ac:dyDescent="0.25">
      <c r="A3197" s="6">
        <v>40839.590277777781</v>
      </c>
      <c r="B3197" s="13">
        <v>40839</v>
      </c>
      <c r="C3197" s="14">
        <v>0.59027777777777779</v>
      </c>
      <c r="D3197" s="13">
        <v>40839</v>
      </c>
      <c r="E3197" s="14">
        <v>22.5486111111112</v>
      </c>
      <c r="F3197" s="6">
        <f t="shared" si="199"/>
        <v>40839.548611111109</v>
      </c>
      <c r="G3197" s="7">
        <v>2.7E-2</v>
      </c>
      <c r="K3197" s="7">
        <v>2.7E-2</v>
      </c>
      <c r="L3197" s="7">
        <f t="shared" si="198"/>
        <v>2.7</v>
      </c>
      <c r="M3197" s="7">
        <f t="shared" si="197"/>
        <v>0.10653461773179985</v>
      </c>
    </row>
    <row r="3198" spans="1:13" x14ac:dyDescent="0.25">
      <c r="A3198" s="6">
        <v>40839.597222222219</v>
      </c>
      <c r="B3198" s="13">
        <v>40839</v>
      </c>
      <c r="C3198" s="14">
        <v>0.59722222222222221</v>
      </c>
      <c r="D3198" s="13">
        <v>40839</v>
      </c>
      <c r="E3198" s="14">
        <v>22.5555555555556</v>
      </c>
      <c r="F3198" s="6">
        <f t="shared" si="199"/>
        <v>40839.555555555555</v>
      </c>
      <c r="G3198" s="7">
        <v>2.7E-2</v>
      </c>
      <c r="K3198" s="7">
        <v>2.7E-2</v>
      </c>
      <c r="L3198" s="7">
        <f t="shared" si="198"/>
        <v>2.7</v>
      </c>
      <c r="M3198" s="7">
        <f t="shared" si="197"/>
        <v>0.10653461773179985</v>
      </c>
    </row>
    <row r="3199" spans="1:13" x14ac:dyDescent="0.25">
      <c r="A3199" s="6">
        <v>40839.604166666664</v>
      </c>
      <c r="B3199" s="13">
        <v>40839</v>
      </c>
      <c r="C3199" s="14">
        <v>0.60416666666666663</v>
      </c>
      <c r="D3199" s="13">
        <v>40839</v>
      </c>
      <c r="E3199" s="14">
        <v>22.562500000000099</v>
      </c>
      <c r="F3199" s="6">
        <f t="shared" si="199"/>
        <v>40839.5625</v>
      </c>
      <c r="G3199" s="7">
        <v>2.8000000000000001E-2</v>
      </c>
      <c r="K3199" s="7">
        <v>2.8000000000000001E-2</v>
      </c>
      <c r="L3199" s="7">
        <f t="shared" si="198"/>
        <v>2.8000000000000003</v>
      </c>
      <c r="M3199" s="7">
        <f t="shared" si="197"/>
        <v>0.11565648825824049</v>
      </c>
    </row>
    <row r="3200" spans="1:13" x14ac:dyDescent="0.25">
      <c r="A3200" s="6">
        <v>40839.611111111109</v>
      </c>
      <c r="B3200" s="13">
        <v>40839</v>
      </c>
      <c r="C3200" s="14">
        <v>0.61111111111111105</v>
      </c>
      <c r="D3200" s="13">
        <v>40839</v>
      </c>
      <c r="E3200" s="14">
        <v>22.5694444444445</v>
      </c>
      <c r="F3200" s="6">
        <f t="shared" si="199"/>
        <v>40839.569444444445</v>
      </c>
      <c r="G3200" s="7">
        <v>2.8000000000000001E-2</v>
      </c>
      <c r="K3200" s="7">
        <v>2.8000000000000001E-2</v>
      </c>
      <c r="L3200" s="7">
        <f t="shared" si="198"/>
        <v>2.8000000000000003</v>
      </c>
      <c r="M3200" s="7">
        <f t="shared" si="197"/>
        <v>0.11565648825824049</v>
      </c>
    </row>
    <row r="3201" spans="1:13" x14ac:dyDescent="0.25">
      <c r="A3201" s="6">
        <v>40839.618055555555</v>
      </c>
      <c r="B3201" s="13">
        <v>40839</v>
      </c>
      <c r="C3201" s="14">
        <v>0.61805555555555558</v>
      </c>
      <c r="D3201" s="13">
        <v>40839</v>
      </c>
      <c r="E3201" s="14">
        <v>22.576388888888999</v>
      </c>
      <c r="F3201" s="6">
        <f t="shared" si="199"/>
        <v>40839.576388888891</v>
      </c>
      <c r="G3201" s="7">
        <v>2.8000000000000001E-2</v>
      </c>
      <c r="K3201" s="7">
        <v>2.8000000000000001E-2</v>
      </c>
      <c r="L3201" s="7">
        <f t="shared" si="198"/>
        <v>2.8000000000000003</v>
      </c>
      <c r="M3201" s="7">
        <f t="shared" si="197"/>
        <v>0.11565648825824049</v>
      </c>
    </row>
    <row r="3202" spans="1:13" x14ac:dyDescent="0.25">
      <c r="A3202" s="6">
        <v>40839.625</v>
      </c>
      <c r="B3202" s="13">
        <v>40839</v>
      </c>
      <c r="C3202" s="14">
        <v>0.625</v>
      </c>
      <c r="D3202" s="13">
        <v>40839</v>
      </c>
      <c r="E3202" s="14">
        <v>22.5833333333334</v>
      </c>
      <c r="F3202" s="6">
        <f t="shared" si="199"/>
        <v>40839.583333333336</v>
      </c>
      <c r="G3202" s="7">
        <v>2.8000000000000001E-2</v>
      </c>
      <c r="K3202" s="7">
        <v>2.8000000000000001E-2</v>
      </c>
      <c r="L3202" s="7">
        <f t="shared" si="198"/>
        <v>2.8000000000000003</v>
      </c>
      <c r="M3202" s="7">
        <f t="shared" si="197"/>
        <v>0.11565648825824049</v>
      </c>
    </row>
    <row r="3203" spans="1:13" x14ac:dyDescent="0.25">
      <c r="A3203" s="6">
        <v>40839.631944444445</v>
      </c>
      <c r="B3203" s="13">
        <v>40839</v>
      </c>
      <c r="C3203" s="14">
        <v>0.63194444444444442</v>
      </c>
      <c r="D3203" s="13">
        <v>40839</v>
      </c>
      <c r="E3203" s="14">
        <v>22.590277777777899</v>
      </c>
      <c r="F3203" s="6">
        <f t="shared" si="199"/>
        <v>40839.590277777781</v>
      </c>
      <c r="G3203" s="7">
        <v>2.8000000000000001E-2</v>
      </c>
      <c r="K3203" s="7">
        <v>2.8000000000000001E-2</v>
      </c>
      <c r="L3203" s="7">
        <f t="shared" si="198"/>
        <v>2.8000000000000003</v>
      </c>
      <c r="M3203" s="7">
        <f t="shared" ref="M3203:M3266" si="200">IF(L3203&lt;10.1,(0.011299*L3203^2.259),(0.00526*L3203^2.542))</f>
        <v>0.11565648825824049</v>
      </c>
    </row>
    <row r="3204" spans="1:13" x14ac:dyDescent="0.25">
      <c r="A3204" s="6">
        <v>40839.638888888891</v>
      </c>
      <c r="B3204" s="13">
        <v>40839</v>
      </c>
      <c r="C3204" s="14">
        <v>0.63888888888888895</v>
      </c>
      <c r="D3204" s="13">
        <v>40839</v>
      </c>
      <c r="E3204" s="14">
        <v>22.5972222222223</v>
      </c>
      <c r="F3204" s="6">
        <f t="shared" si="199"/>
        <v>40839.597222222219</v>
      </c>
      <c r="G3204" s="7">
        <v>2.8000000000000001E-2</v>
      </c>
      <c r="K3204" s="7">
        <v>2.8000000000000001E-2</v>
      </c>
      <c r="L3204" s="7">
        <f t="shared" si="198"/>
        <v>2.8000000000000003</v>
      </c>
      <c r="M3204" s="7">
        <f t="shared" si="200"/>
        <v>0.11565648825824049</v>
      </c>
    </row>
    <row r="3205" spans="1:13" x14ac:dyDescent="0.25">
      <c r="A3205" s="6">
        <v>40839.645833333336</v>
      </c>
      <c r="B3205" s="13">
        <v>40839</v>
      </c>
      <c r="C3205" s="14">
        <v>0.64583333333333337</v>
      </c>
      <c r="D3205" s="13">
        <v>40839</v>
      </c>
      <c r="E3205" s="14">
        <v>22.604166666666799</v>
      </c>
      <c r="F3205" s="6">
        <f t="shared" si="199"/>
        <v>40839.604166666664</v>
      </c>
      <c r="G3205" s="7">
        <v>2.8000000000000001E-2</v>
      </c>
      <c r="K3205" s="7">
        <v>2.8000000000000001E-2</v>
      </c>
      <c r="L3205" s="7">
        <f t="shared" ref="L3205:L3268" si="201">K3205*100</f>
        <v>2.8000000000000003</v>
      </c>
      <c r="M3205" s="7">
        <f t="shared" si="200"/>
        <v>0.11565648825824049</v>
      </c>
    </row>
    <row r="3206" spans="1:13" x14ac:dyDescent="0.25">
      <c r="A3206" s="6">
        <v>40839.652777777781</v>
      </c>
      <c r="B3206" s="13">
        <v>40839</v>
      </c>
      <c r="C3206" s="14">
        <v>0.65277777777777779</v>
      </c>
      <c r="D3206" s="13">
        <v>40839</v>
      </c>
      <c r="E3206" s="14">
        <v>22.6111111111112</v>
      </c>
      <c r="F3206" s="6">
        <f t="shared" si="199"/>
        <v>40839.611111111109</v>
      </c>
      <c r="G3206" s="7">
        <v>2.7E-2</v>
      </c>
      <c r="K3206" s="7">
        <v>2.7E-2</v>
      </c>
      <c r="L3206" s="7">
        <f t="shared" si="201"/>
        <v>2.7</v>
      </c>
      <c r="M3206" s="7">
        <f t="shared" si="200"/>
        <v>0.10653461773179985</v>
      </c>
    </row>
    <row r="3207" spans="1:13" x14ac:dyDescent="0.25">
      <c r="A3207" s="6">
        <v>40839.659722222219</v>
      </c>
      <c r="B3207" s="13">
        <v>40839</v>
      </c>
      <c r="C3207" s="14">
        <v>0.65972222222222221</v>
      </c>
      <c r="D3207" s="13">
        <v>40839</v>
      </c>
      <c r="E3207" s="14">
        <v>22.6180555555556</v>
      </c>
      <c r="F3207" s="6">
        <f t="shared" si="199"/>
        <v>40839.618055555555</v>
      </c>
      <c r="G3207" s="7">
        <v>2.7E-2</v>
      </c>
      <c r="K3207" s="7">
        <v>2.7E-2</v>
      </c>
      <c r="L3207" s="7">
        <f t="shared" si="201"/>
        <v>2.7</v>
      </c>
      <c r="M3207" s="7">
        <f t="shared" si="200"/>
        <v>0.10653461773179985</v>
      </c>
    </row>
    <row r="3208" spans="1:13" x14ac:dyDescent="0.25">
      <c r="A3208" s="6">
        <v>40839.666666666664</v>
      </c>
      <c r="B3208" s="13">
        <v>40839</v>
      </c>
      <c r="C3208" s="14">
        <v>0.66666666666666663</v>
      </c>
      <c r="D3208" s="13">
        <v>40839</v>
      </c>
      <c r="E3208" s="14">
        <v>22.625000000000099</v>
      </c>
      <c r="F3208" s="6">
        <f t="shared" si="199"/>
        <v>40839.625</v>
      </c>
      <c r="G3208" s="7">
        <v>2.7E-2</v>
      </c>
      <c r="K3208" s="7">
        <v>2.7E-2</v>
      </c>
      <c r="L3208" s="7">
        <f t="shared" si="201"/>
        <v>2.7</v>
      </c>
      <c r="M3208" s="7">
        <f t="shared" si="200"/>
        <v>0.10653461773179985</v>
      </c>
    </row>
    <row r="3209" spans="1:13" x14ac:dyDescent="0.25">
      <c r="A3209" s="6">
        <v>40839.673611111109</v>
      </c>
      <c r="B3209" s="13">
        <v>40839</v>
      </c>
      <c r="C3209" s="14">
        <v>0.67361111111111116</v>
      </c>
      <c r="D3209" s="13">
        <v>40839</v>
      </c>
      <c r="E3209" s="14">
        <v>22.6319444444445</v>
      </c>
      <c r="F3209" s="6">
        <f t="shared" si="199"/>
        <v>40839.631944444445</v>
      </c>
      <c r="G3209" s="7">
        <v>2.7E-2</v>
      </c>
      <c r="K3209" s="7">
        <v>2.7E-2</v>
      </c>
      <c r="L3209" s="7">
        <f t="shared" si="201"/>
        <v>2.7</v>
      </c>
      <c r="M3209" s="7">
        <f t="shared" si="200"/>
        <v>0.10653461773179985</v>
      </c>
    </row>
    <row r="3210" spans="1:13" x14ac:dyDescent="0.25">
      <c r="A3210" s="6">
        <v>40839.680555555555</v>
      </c>
      <c r="B3210" s="13">
        <v>40839</v>
      </c>
      <c r="C3210" s="14">
        <v>0.68055555555555547</v>
      </c>
      <c r="D3210" s="13">
        <v>40839</v>
      </c>
      <c r="E3210" s="14">
        <v>22.638888888888999</v>
      </c>
      <c r="F3210" s="6">
        <f t="shared" si="199"/>
        <v>40839.638888888891</v>
      </c>
      <c r="G3210" s="7">
        <v>2.7E-2</v>
      </c>
      <c r="K3210" s="7">
        <v>2.7E-2</v>
      </c>
      <c r="L3210" s="7">
        <f t="shared" si="201"/>
        <v>2.7</v>
      </c>
      <c r="M3210" s="7">
        <f t="shared" si="200"/>
        <v>0.10653461773179985</v>
      </c>
    </row>
    <row r="3211" spans="1:13" x14ac:dyDescent="0.25">
      <c r="A3211" s="6">
        <v>40839.6875</v>
      </c>
      <c r="B3211" s="13">
        <v>40839</v>
      </c>
      <c r="C3211" s="14">
        <v>0.6875</v>
      </c>
      <c r="D3211" s="13">
        <v>40839</v>
      </c>
      <c r="E3211" s="14">
        <v>22.6458333333334</v>
      </c>
      <c r="F3211" s="6">
        <f t="shared" si="199"/>
        <v>40839.645833333336</v>
      </c>
      <c r="G3211" s="7">
        <v>2.7E-2</v>
      </c>
      <c r="K3211" s="7">
        <v>2.7E-2</v>
      </c>
      <c r="L3211" s="7">
        <f t="shared" si="201"/>
        <v>2.7</v>
      </c>
      <c r="M3211" s="7">
        <f t="shared" si="200"/>
        <v>0.10653461773179985</v>
      </c>
    </row>
    <row r="3212" spans="1:13" x14ac:dyDescent="0.25">
      <c r="A3212" s="6">
        <v>40839.694444444445</v>
      </c>
      <c r="B3212" s="13">
        <v>40839</v>
      </c>
      <c r="C3212" s="14">
        <v>0.69444444444444453</v>
      </c>
      <c r="D3212" s="13">
        <v>40839</v>
      </c>
      <c r="E3212" s="14">
        <v>22.652777777777899</v>
      </c>
      <c r="F3212" s="6">
        <f t="shared" si="199"/>
        <v>40839.652777777781</v>
      </c>
      <c r="G3212" s="7">
        <v>2.7E-2</v>
      </c>
      <c r="K3212" s="7">
        <v>2.7E-2</v>
      </c>
      <c r="L3212" s="7">
        <f t="shared" si="201"/>
        <v>2.7</v>
      </c>
      <c r="M3212" s="7">
        <f t="shared" si="200"/>
        <v>0.10653461773179985</v>
      </c>
    </row>
    <row r="3213" spans="1:13" x14ac:dyDescent="0.25">
      <c r="A3213" s="6">
        <v>40839.701388888891</v>
      </c>
      <c r="B3213" s="13">
        <v>40839</v>
      </c>
      <c r="C3213" s="14">
        <v>0.70138888888888884</v>
      </c>
      <c r="D3213" s="13">
        <v>40839</v>
      </c>
      <c r="E3213" s="14">
        <v>22.6597222222223</v>
      </c>
      <c r="F3213" s="6">
        <f t="shared" si="199"/>
        <v>40839.659722222219</v>
      </c>
      <c r="G3213" s="7">
        <v>2.7E-2</v>
      </c>
      <c r="K3213" s="7">
        <v>2.7E-2</v>
      </c>
      <c r="L3213" s="7">
        <f t="shared" si="201"/>
        <v>2.7</v>
      </c>
      <c r="M3213" s="7">
        <f t="shared" si="200"/>
        <v>0.10653461773179985</v>
      </c>
    </row>
    <row r="3214" spans="1:13" x14ac:dyDescent="0.25">
      <c r="A3214" s="6">
        <v>40839.708333333336</v>
      </c>
      <c r="B3214" s="13">
        <v>40839</v>
      </c>
      <c r="C3214" s="14">
        <v>0.70833333333333337</v>
      </c>
      <c r="D3214" s="13">
        <v>40839</v>
      </c>
      <c r="E3214" s="14">
        <v>22.666666666666799</v>
      </c>
      <c r="F3214" s="6">
        <f t="shared" si="199"/>
        <v>40839.666666666664</v>
      </c>
      <c r="G3214" s="7">
        <v>2.7E-2</v>
      </c>
      <c r="K3214" s="7">
        <v>2.7E-2</v>
      </c>
      <c r="L3214" s="7">
        <f t="shared" si="201"/>
        <v>2.7</v>
      </c>
      <c r="M3214" s="7">
        <f t="shared" si="200"/>
        <v>0.10653461773179985</v>
      </c>
    </row>
    <row r="3215" spans="1:13" x14ac:dyDescent="0.25">
      <c r="A3215" s="6">
        <v>40839.715277777781</v>
      </c>
      <c r="B3215" s="13">
        <v>40839</v>
      </c>
      <c r="C3215" s="14">
        <v>0.71527777777777779</v>
      </c>
      <c r="D3215" s="13">
        <v>40839</v>
      </c>
      <c r="E3215" s="14">
        <v>22.6736111111112</v>
      </c>
      <c r="F3215" s="6">
        <f t="shared" si="199"/>
        <v>40839.673611111109</v>
      </c>
      <c r="G3215" s="7">
        <v>2.7E-2</v>
      </c>
      <c r="K3215" s="7">
        <v>2.7E-2</v>
      </c>
      <c r="L3215" s="7">
        <f t="shared" si="201"/>
        <v>2.7</v>
      </c>
      <c r="M3215" s="7">
        <f t="shared" si="200"/>
        <v>0.10653461773179985</v>
      </c>
    </row>
    <row r="3216" spans="1:13" x14ac:dyDescent="0.25">
      <c r="A3216" s="6">
        <v>40839.722222222219</v>
      </c>
      <c r="B3216" s="13">
        <v>40839</v>
      </c>
      <c r="C3216" s="14">
        <v>0.72222222222222221</v>
      </c>
      <c r="D3216" s="13">
        <v>40839</v>
      </c>
      <c r="E3216" s="14">
        <v>22.6805555555556</v>
      </c>
      <c r="F3216" s="6">
        <f t="shared" si="199"/>
        <v>40839.680555555555</v>
      </c>
      <c r="G3216" s="7">
        <v>2.7E-2</v>
      </c>
      <c r="K3216" s="7">
        <v>2.7E-2</v>
      </c>
      <c r="L3216" s="7">
        <f t="shared" si="201"/>
        <v>2.7</v>
      </c>
      <c r="M3216" s="7">
        <f t="shared" si="200"/>
        <v>0.10653461773179985</v>
      </c>
    </row>
    <row r="3217" spans="1:13" x14ac:dyDescent="0.25">
      <c r="A3217" s="6">
        <v>40839.729166666664</v>
      </c>
      <c r="B3217" s="13">
        <v>40839</v>
      </c>
      <c r="C3217" s="14">
        <v>0.72916666666666663</v>
      </c>
      <c r="D3217" s="13">
        <v>40839</v>
      </c>
      <c r="E3217" s="14">
        <v>22.687500000000099</v>
      </c>
      <c r="F3217" s="6">
        <f t="shared" si="199"/>
        <v>40839.6875</v>
      </c>
      <c r="G3217" s="7">
        <v>2.7E-2</v>
      </c>
      <c r="K3217" s="7">
        <v>2.7E-2</v>
      </c>
      <c r="L3217" s="7">
        <f t="shared" si="201"/>
        <v>2.7</v>
      </c>
      <c r="M3217" s="7">
        <f t="shared" si="200"/>
        <v>0.10653461773179985</v>
      </c>
    </row>
    <row r="3218" spans="1:13" x14ac:dyDescent="0.25">
      <c r="A3218" s="6">
        <v>40839.736111111109</v>
      </c>
      <c r="B3218" s="13">
        <v>40839</v>
      </c>
      <c r="C3218" s="14">
        <v>0.73611111111111116</v>
      </c>
      <c r="D3218" s="13">
        <v>40839</v>
      </c>
      <c r="E3218" s="14">
        <v>22.6944444444445</v>
      </c>
      <c r="F3218" s="6">
        <f t="shared" si="199"/>
        <v>40839.694444444445</v>
      </c>
      <c r="G3218" s="7">
        <v>2.7E-2</v>
      </c>
      <c r="K3218" s="7">
        <v>2.7E-2</v>
      </c>
      <c r="L3218" s="7">
        <f t="shared" si="201"/>
        <v>2.7</v>
      </c>
      <c r="M3218" s="7">
        <f t="shared" si="200"/>
        <v>0.10653461773179985</v>
      </c>
    </row>
    <row r="3219" spans="1:13" x14ac:dyDescent="0.25">
      <c r="A3219" s="6">
        <v>40839.743055555555</v>
      </c>
      <c r="B3219" s="13">
        <v>40839</v>
      </c>
      <c r="C3219" s="14">
        <v>0.74305555555555547</v>
      </c>
      <c r="D3219" s="13">
        <v>40839</v>
      </c>
      <c r="E3219" s="14">
        <v>22.701388888888999</v>
      </c>
      <c r="F3219" s="6">
        <f t="shared" si="199"/>
        <v>40839.701388888891</v>
      </c>
      <c r="G3219" s="7">
        <v>2.7E-2</v>
      </c>
      <c r="K3219" s="7">
        <v>2.7E-2</v>
      </c>
      <c r="L3219" s="7">
        <f t="shared" si="201"/>
        <v>2.7</v>
      </c>
      <c r="M3219" s="7">
        <f t="shared" si="200"/>
        <v>0.10653461773179985</v>
      </c>
    </row>
    <row r="3220" spans="1:13" x14ac:dyDescent="0.25">
      <c r="A3220" s="6">
        <v>40839.75</v>
      </c>
      <c r="B3220" s="13">
        <v>40839</v>
      </c>
      <c r="C3220" s="14">
        <v>0.75</v>
      </c>
      <c r="D3220" s="13">
        <v>40839</v>
      </c>
      <c r="E3220" s="14">
        <v>22.7083333333334</v>
      </c>
      <c r="F3220" s="6">
        <f t="shared" si="199"/>
        <v>40839.708333333336</v>
      </c>
      <c r="G3220" s="7">
        <v>2.7E-2</v>
      </c>
      <c r="K3220" s="7">
        <v>2.7E-2</v>
      </c>
      <c r="L3220" s="7">
        <f t="shared" si="201"/>
        <v>2.7</v>
      </c>
      <c r="M3220" s="7">
        <f t="shared" si="200"/>
        <v>0.10653461773179985</v>
      </c>
    </row>
    <row r="3221" spans="1:13" x14ac:dyDescent="0.25">
      <c r="A3221" s="6">
        <v>40839.756944444445</v>
      </c>
      <c r="B3221" s="13">
        <v>40839</v>
      </c>
      <c r="C3221" s="14">
        <v>0.75694444444444453</v>
      </c>
      <c r="D3221" s="13">
        <v>40839</v>
      </c>
      <c r="E3221" s="14">
        <v>22.715277777777899</v>
      </c>
      <c r="F3221" s="6">
        <f t="shared" si="199"/>
        <v>40839.715277777781</v>
      </c>
      <c r="G3221" s="7">
        <v>2.7E-2</v>
      </c>
      <c r="K3221" s="7">
        <v>2.7E-2</v>
      </c>
      <c r="L3221" s="7">
        <f t="shared" si="201"/>
        <v>2.7</v>
      </c>
      <c r="M3221" s="7">
        <f t="shared" si="200"/>
        <v>0.10653461773179985</v>
      </c>
    </row>
    <row r="3222" spans="1:13" x14ac:dyDescent="0.25">
      <c r="A3222" s="6">
        <v>40839.763888888891</v>
      </c>
      <c r="B3222" s="13">
        <v>40839</v>
      </c>
      <c r="C3222" s="14">
        <v>0.76388888888888884</v>
      </c>
      <c r="D3222" s="13">
        <v>40839</v>
      </c>
      <c r="E3222" s="14">
        <v>22.7222222222223</v>
      </c>
      <c r="F3222" s="6">
        <f t="shared" si="199"/>
        <v>40839.722222222219</v>
      </c>
      <c r="G3222" s="7">
        <v>2.7E-2</v>
      </c>
      <c r="K3222" s="7">
        <v>2.7E-2</v>
      </c>
      <c r="L3222" s="7">
        <f t="shared" si="201"/>
        <v>2.7</v>
      </c>
      <c r="M3222" s="7">
        <f t="shared" si="200"/>
        <v>0.10653461773179985</v>
      </c>
    </row>
    <row r="3223" spans="1:13" x14ac:dyDescent="0.25">
      <c r="A3223" s="6">
        <v>40839.770833333336</v>
      </c>
      <c r="B3223" s="13">
        <v>40839</v>
      </c>
      <c r="C3223" s="14">
        <v>0.77083333333333337</v>
      </c>
      <c r="D3223" s="13">
        <v>40839</v>
      </c>
      <c r="E3223" s="14">
        <v>22.729166666666799</v>
      </c>
      <c r="F3223" s="6">
        <f t="shared" si="199"/>
        <v>40839.729166666664</v>
      </c>
      <c r="G3223" s="7">
        <v>2.7E-2</v>
      </c>
      <c r="K3223" s="7">
        <v>2.7E-2</v>
      </c>
      <c r="L3223" s="7">
        <f t="shared" si="201"/>
        <v>2.7</v>
      </c>
      <c r="M3223" s="7">
        <f t="shared" si="200"/>
        <v>0.10653461773179985</v>
      </c>
    </row>
    <row r="3224" spans="1:13" x14ac:dyDescent="0.25">
      <c r="A3224" s="6">
        <v>40839.777777777781</v>
      </c>
      <c r="B3224" s="13">
        <v>40839</v>
      </c>
      <c r="C3224" s="14">
        <v>0.77777777777777779</v>
      </c>
      <c r="D3224" s="13">
        <v>40839</v>
      </c>
      <c r="E3224" s="14">
        <v>22.7361111111112</v>
      </c>
      <c r="F3224" s="6">
        <f t="shared" si="199"/>
        <v>40839.736111111109</v>
      </c>
      <c r="G3224" s="7">
        <v>2.7E-2</v>
      </c>
      <c r="K3224" s="7">
        <v>2.7E-2</v>
      </c>
      <c r="L3224" s="7">
        <f t="shared" si="201"/>
        <v>2.7</v>
      </c>
      <c r="M3224" s="7">
        <f t="shared" si="200"/>
        <v>0.10653461773179985</v>
      </c>
    </row>
    <row r="3225" spans="1:13" x14ac:dyDescent="0.25">
      <c r="A3225" s="6">
        <v>40839.784722222219</v>
      </c>
      <c r="B3225" s="13">
        <v>40839</v>
      </c>
      <c r="C3225" s="14">
        <v>0.78472222222222221</v>
      </c>
      <c r="D3225" s="13">
        <v>40839</v>
      </c>
      <c r="E3225" s="14">
        <v>22.7430555555556</v>
      </c>
      <c r="F3225" s="6">
        <f t="shared" si="199"/>
        <v>40839.743055555555</v>
      </c>
      <c r="G3225" s="7">
        <v>2.7E-2</v>
      </c>
      <c r="K3225" s="7">
        <v>2.7E-2</v>
      </c>
      <c r="L3225" s="7">
        <f t="shared" si="201"/>
        <v>2.7</v>
      </c>
      <c r="M3225" s="7">
        <f t="shared" si="200"/>
        <v>0.10653461773179985</v>
      </c>
    </row>
    <row r="3226" spans="1:13" x14ac:dyDescent="0.25">
      <c r="A3226" s="6">
        <v>40839.791666666664</v>
      </c>
      <c r="B3226" s="13">
        <v>40839</v>
      </c>
      <c r="C3226" s="14">
        <v>0.79166666666666663</v>
      </c>
      <c r="D3226" s="13">
        <v>40839</v>
      </c>
      <c r="E3226" s="14">
        <v>22.750000000000099</v>
      </c>
      <c r="F3226" s="6">
        <f t="shared" si="199"/>
        <v>40839.75</v>
      </c>
      <c r="G3226" s="7">
        <v>2.7E-2</v>
      </c>
      <c r="K3226" s="7">
        <v>2.7E-2</v>
      </c>
      <c r="L3226" s="7">
        <f t="shared" si="201"/>
        <v>2.7</v>
      </c>
      <c r="M3226" s="7">
        <f t="shared" si="200"/>
        <v>0.10653461773179985</v>
      </c>
    </row>
    <row r="3227" spans="1:13" x14ac:dyDescent="0.25">
      <c r="A3227" s="6">
        <v>40839.798611111109</v>
      </c>
      <c r="B3227" s="13">
        <v>40839</v>
      </c>
      <c r="C3227" s="14">
        <v>0.79861111111111116</v>
      </c>
      <c r="D3227" s="13">
        <v>40839</v>
      </c>
      <c r="E3227" s="14">
        <v>22.7569444444445</v>
      </c>
      <c r="F3227" s="6">
        <f t="shared" si="199"/>
        <v>40839.756944444445</v>
      </c>
      <c r="G3227" s="7">
        <v>2.7E-2</v>
      </c>
      <c r="K3227" s="7">
        <v>2.7E-2</v>
      </c>
      <c r="L3227" s="7">
        <f t="shared" si="201"/>
        <v>2.7</v>
      </c>
      <c r="M3227" s="7">
        <f t="shared" si="200"/>
        <v>0.10653461773179985</v>
      </c>
    </row>
    <row r="3228" spans="1:13" x14ac:dyDescent="0.25">
      <c r="A3228" s="6">
        <v>40839.805555555555</v>
      </c>
      <c r="B3228" s="13">
        <v>40839</v>
      </c>
      <c r="C3228" s="14">
        <v>0.80555555555555547</v>
      </c>
      <c r="D3228" s="13">
        <v>40839</v>
      </c>
      <c r="E3228" s="14">
        <v>22.763888888888999</v>
      </c>
      <c r="F3228" s="6">
        <f t="shared" si="199"/>
        <v>40839.763888888891</v>
      </c>
      <c r="G3228" s="7">
        <v>2.7E-2</v>
      </c>
      <c r="K3228" s="7">
        <v>2.7E-2</v>
      </c>
      <c r="L3228" s="7">
        <f t="shared" si="201"/>
        <v>2.7</v>
      </c>
      <c r="M3228" s="7">
        <f t="shared" si="200"/>
        <v>0.10653461773179985</v>
      </c>
    </row>
    <row r="3229" spans="1:13" x14ac:dyDescent="0.25">
      <c r="A3229" s="6">
        <v>40839.8125</v>
      </c>
      <c r="B3229" s="13">
        <v>40839</v>
      </c>
      <c r="C3229" s="14">
        <v>0.8125</v>
      </c>
      <c r="D3229" s="13">
        <v>40839</v>
      </c>
      <c r="E3229" s="14">
        <v>22.7708333333334</v>
      </c>
      <c r="F3229" s="6">
        <f t="shared" si="199"/>
        <v>40839.770833333336</v>
      </c>
      <c r="G3229" s="7">
        <v>2.7E-2</v>
      </c>
      <c r="K3229" s="7">
        <v>2.7E-2</v>
      </c>
      <c r="L3229" s="7">
        <f t="shared" si="201"/>
        <v>2.7</v>
      </c>
      <c r="M3229" s="7">
        <f t="shared" si="200"/>
        <v>0.10653461773179985</v>
      </c>
    </row>
    <row r="3230" spans="1:13" x14ac:dyDescent="0.25">
      <c r="A3230" s="6">
        <v>40839.819444444445</v>
      </c>
      <c r="B3230" s="13">
        <v>40839</v>
      </c>
      <c r="C3230" s="14">
        <v>0.81944444444444453</v>
      </c>
      <c r="D3230" s="13">
        <v>40839</v>
      </c>
      <c r="E3230" s="14">
        <v>22.777777777777899</v>
      </c>
      <c r="F3230" s="6">
        <f t="shared" si="199"/>
        <v>40839.777777777781</v>
      </c>
      <c r="G3230" s="7">
        <v>2.7E-2</v>
      </c>
      <c r="K3230" s="7">
        <v>2.7E-2</v>
      </c>
      <c r="L3230" s="7">
        <f t="shared" si="201"/>
        <v>2.7</v>
      </c>
      <c r="M3230" s="7">
        <f t="shared" si="200"/>
        <v>0.10653461773179985</v>
      </c>
    </row>
    <row r="3231" spans="1:13" x14ac:dyDescent="0.25">
      <c r="A3231" s="6">
        <v>40839.826388888891</v>
      </c>
      <c r="B3231" s="13">
        <v>40839</v>
      </c>
      <c r="C3231" s="14">
        <v>0.82638888888888884</v>
      </c>
      <c r="D3231" s="13">
        <v>40839</v>
      </c>
      <c r="E3231" s="14">
        <v>22.7847222222223</v>
      </c>
      <c r="F3231" s="6">
        <f t="shared" si="199"/>
        <v>40839.784722222219</v>
      </c>
      <c r="G3231" s="7">
        <v>2.7E-2</v>
      </c>
      <c r="K3231" s="7">
        <v>2.7E-2</v>
      </c>
      <c r="L3231" s="7">
        <f t="shared" si="201"/>
        <v>2.7</v>
      </c>
      <c r="M3231" s="7">
        <f t="shared" si="200"/>
        <v>0.10653461773179985</v>
      </c>
    </row>
    <row r="3232" spans="1:13" x14ac:dyDescent="0.25">
      <c r="A3232" s="6">
        <v>40839.833333333336</v>
      </c>
      <c r="B3232" s="13">
        <v>40839</v>
      </c>
      <c r="C3232" s="14">
        <v>0.83333333333333337</v>
      </c>
      <c r="D3232" s="13">
        <v>40839</v>
      </c>
      <c r="E3232" s="14">
        <v>22.791666666666799</v>
      </c>
      <c r="F3232" s="6">
        <f t="shared" si="199"/>
        <v>40839.791666666664</v>
      </c>
      <c r="G3232" s="7">
        <v>2.7E-2</v>
      </c>
      <c r="K3232" s="7">
        <v>2.7E-2</v>
      </c>
      <c r="L3232" s="7">
        <f t="shared" si="201"/>
        <v>2.7</v>
      </c>
      <c r="M3232" s="7">
        <f t="shared" si="200"/>
        <v>0.10653461773179985</v>
      </c>
    </row>
    <row r="3233" spans="1:13" x14ac:dyDescent="0.25">
      <c r="A3233" s="6">
        <v>40839.840277777781</v>
      </c>
      <c r="B3233" s="13">
        <v>40839</v>
      </c>
      <c r="C3233" s="14">
        <v>0.84027777777777779</v>
      </c>
      <c r="D3233" s="13">
        <v>40839</v>
      </c>
      <c r="E3233" s="14">
        <v>22.7986111111112</v>
      </c>
      <c r="F3233" s="6">
        <f t="shared" si="199"/>
        <v>40839.798611111109</v>
      </c>
      <c r="G3233" s="7">
        <v>2.7E-2</v>
      </c>
      <c r="K3233" s="7">
        <v>2.7E-2</v>
      </c>
      <c r="L3233" s="7">
        <f t="shared" si="201"/>
        <v>2.7</v>
      </c>
      <c r="M3233" s="7">
        <f t="shared" si="200"/>
        <v>0.10653461773179985</v>
      </c>
    </row>
    <row r="3234" spans="1:13" x14ac:dyDescent="0.25">
      <c r="A3234" s="6">
        <v>40839.847222222219</v>
      </c>
      <c r="B3234" s="13">
        <v>40839</v>
      </c>
      <c r="C3234" s="14">
        <v>0.84722222222222221</v>
      </c>
      <c r="D3234" s="13">
        <v>40839</v>
      </c>
      <c r="E3234" s="14">
        <v>22.8055555555556</v>
      </c>
      <c r="F3234" s="6">
        <f t="shared" si="199"/>
        <v>40839.805555555555</v>
      </c>
      <c r="G3234" s="7">
        <v>2.7E-2</v>
      </c>
      <c r="K3234" s="7">
        <v>2.7E-2</v>
      </c>
      <c r="L3234" s="7">
        <f t="shared" si="201"/>
        <v>2.7</v>
      </c>
      <c r="M3234" s="7">
        <f t="shared" si="200"/>
        <v>0.10653461773179985</v>
      </c>
    </row>
    <row r="3235" spans="1:13" x14ac:dyDescent="0.25">
      <c r="A3235" s="6">
        <v>40839.854166666664</v>
      </c>
      <c r="B3235" s="13">
        <v>40839</v>
      </c>
      <c r="C3235" s="14">
        <v>0.85416666666666663</v>
      </c>
      <c r="D3235" s="13">
        <v>40839</v>
      </c>
      <c r="E3235" s="14">
        <v>22.812500000000099</v>
      </c>
      <c r="F3235" s="6">
        <f t="shared" si="199"/>
        <v>40839.8125</v>
      </c>
      <c r="G3235" s="7">
        <v>2.7E-2</v>
      </c>
      <c r="K3235" s="7">
        <v>2.7E-2</v>
      </c>
      <c r="L3235" s="7">
        <f t="shared" si="201"/>
        <v>2.7</v>
      </c>
      <c r="M3235" s="7">
        <f t="shared" si="200"/>
        <v>0.10653461773179985</v>
      </c>
    </row>
    <row r="3236" spans="1:13" x14ac:dyDescent="0.25">
      <c r="A3236" s="6">
        <v>40839.861111111109</v>
      </c>
      <c r="B3236" s="13">
        <v>40839</v>
      </c>
      <c r="C3236" s="14">
        <v>0.86111111111111116</v>
      </c>
      <c r="D3236" s="13">
        <v>40839</v>
      </c>
      <c r="E3236" s="14">
        <v>22.8194444444445</v>
      </c>
      <c r="F3236" s="6">
        <f t="shared" si="199"/>
        <v>40839.819444444445</v>
      </c>
      <c r="G3236" s="7">
        <v>2.7E-2</v>
      </c>
      <c r="K3236" s="7">
        <v>2.7E-2</v>
      </c>
      <c r="L3236" s="7">
        <f t="shared" si="201"/>
        <v>2.7</v>
      </c>
      <c r="M3236" s="7">
        <f t="shared" si="200"/>
        <v>0.10653461773179985</v>
      </c>
    </row>
    <row r="3237" spans="1:13" x14ac:dyDescent="0.25">
      <c r="A3237" s="6">
        <v>40839.868055555555</v>
      </c>
      <c r="B3237" s="13">
        <v>40839</v>
      </c>
      <c r="C3237" s="14">
        <v>0.86805555555555547</v>
      </c>
      <c r="D3237" s="13">
        <v>40839</v>
      </c>
      <c r="E3237" s="14">
        <v>22.826388888888999</v>
      </c>
      <c r="F3237" s="6">
        <f t="shared" si="199"/>
        <v>40839.826388888891</v>
      </c>
      <c r="G3237" s="7">
        <v>2.7E-2</v>
      </c>
      <c r="K3237" s="7">
        <v>2.7E-2</v>
      </c>
      <c r="L3237" s="7">
        <f t="shared" si="201"/>
        <v>2.7</v>
      </c>
      <c r="M3237" s="7">
        <f t="shared" si="200"/>
        <v>0.10653461773179985</v>
      </c>
    </row>
    <row r="3238" spans="1:13" x14ac:dyDescent="0.25">
      <c r="A3238" s="6">
        <v>40839.875</v>
      </c>
      <c r="B3238" s="13">
        <v>40839</v>
      </c>
      <c r="C3238" s="14">
        <v>0.875</v>
      </c>
      <c r="D3238" s="13">
        <v>40839</v>
      </c>
      <c r="E3238" s="14">
        <v>22.8333333333334</v>
      </c>
      <c r="F3238" s="6">
        <f t="shared" si="199"/>
        <v>40839.833333333336</v>
      </c>
      <c r="G3238" s="7">
        <v>2.7E-2</v>
      </c>
      <c r="K3238" s="7">
        <v>2.7E-2</v>
      </c>
      <c r="L3238" s="7">
        <f t="shared" si="201"/>
        <v>2.7</v>
      </c>
      <c r="M3238" s="7">
        <f t="shared" si="200"/>
        <v>0.10653461773179985</v>
      </c>
    </row>
    <row r="3239" spans="1:13" x14ac:dyDescent="0.25">
      <c r="A3239" s="6">
        <v>40839.881944444445</v>
      </c>
      <c r="B3239" s="13">
        <v>40839</v>
      </c>
      <c r="C3239" s="14">
        <v>0.88194444444444453</v>
      </c>
      <c r="D3239" s="13">
        <v>40839</v>
      </c>
      <c r="E3239" s="14">
        <v>22.840277777777899</v>
      </c>
      <c r="F3239" s="6">
        <f t="shared" si="199"/>
        <v>40839.840277777781</v>
      </c>
      <c r="G3239" s="7">
        <v>2.7E-2</v>
      </c>
      <c r="K3239" s="7">
        <v>2.7E-2</v>
      </c>
      <c r="L3239" s="7">
        <f t="shared" si="201"/>
        <v>2.7</v>
      </c>
      <c r="M3239" s="7">
        <f t="shared" si="200"/>
        <v>0.10653461773179985</v>
      </c>
    </row>
    <row r="3240" spans="1:13" x14ac:dyDescent="0.25">
      <c r="A3240" s="6">
        <v>40839.888888888891</v>
      </c>
      <c r="B3240" s="13">
        <v>40839</v>
      </c>
      <c r="C3240" s="14">
        <v>0.88888888888888884</v>
      </c>
      <c r="D3240" s="13">
        <v>40839</v>
      </c>
      <c r="E3240" s="14">
        <v>22.8472222222223</v>
      </c>
      <c r="F3240" s="6">
        <f t="shared" si="199"/>
        <v>40839.847222222219</v>
      </c>
      <c r="G3240" s="7">
        <v>2.7E-2</v>
      </c>
      <c r="K3240" s="7">
        <v>2.7E-2</v>
      </c>
      <c r="L3240" s="7">
        <f t="shared" si="201"/>
        <v>2.7</v>
      </c>
      <c r="M3240" s="7">
        <f t="shared" si="200"/>
        <v>0.10653461773179985</v>
      </c>
    </row>
    <row r="3241" spans="1:13" x14ac:dyDescent="0.25">
      <c r="A3241" s="6">
        <v>40839.895833333336</v>
      </c>
      <c r="B3241" s="13">
        <v>40839</v>
      </c>
      <c r="C3241" s="14">
        <v>0.89583333333333337</v>
      </c>
      <c r="D3241" s="13">
        <v>40839</v>
      </c>
      <c r="E3241" s="14">
        <v>22.854166666666799</v>
      </c>
      <c r="F3241" s="6">
        <f t="shared" si="199"/>
        <v>40839.854166666664</v>
      </c>
      <c r="G3241" s="7">
        <v>2.7E-2</v>
      </c>
      <c r="K3241" s="7">
        <v>2.7E-2</v>
      </c>
      <c r="L3241" s="7">
        <f t="shared" si="201"/>
        <v>2.7</v>
      </c>
      <c r="M3241" s="7">
        <f t="shared" si="200"/>
        <v>0.10653461773179985</v>
      </c>
    </row>
    <row r="3242" spans="1:13" x14ac:dyDescent="0.25">
      <c r="A3242" s="6">
        <v>40839.902777777781</v>
      </c>
      <c r="B3242" s="13">
        <v>40839</v>
      </c>
      <c r="C3242" s="14">
        <v>0.90277777777777779</v>
      </c>
      <c r="D3242" s="13">
        <v>40839</v>
      </c>
      <c r="E3242" s="14">
        <v>22.8611111111112</v>
      </c>
      <c r="F3242" s="6">
        <f t="shared" si="199"/>
        <v>40839.861111111109</v>
      </c>
      <c r="G3242" s="7">
        <v>2.7E-2</v>
      </c>
      <c r="K3242" s="7">
        <v>2.7E-2</v>
      </c>
      <c r="L3242" s="7">
        <f t="shared" si="201"/>
        <v>2.7</v>
      </c>
      <c r="M3242" s="7">
        <f t="shared" si="200"/>
        <v>0.10653461773179985</v>
      </c>
    </row>
    <row r="3243" spans="1:13" x14ac:dyDescent="0.25">
      <c r="A3243" s="6">
        <v>40839.909722222219</v>
      </c>
      <c r="B3243" s="13">
        <v>40839</v>
      </c>
      <c r="C3243" s="14">
        <v>0.90972222222222221</v>
      </c>
      <c r="D3243" s="13">
        <v>40839</v>
      </c>
      <c r="E3243" s="14">
        <v>22.8680555555556</v>
      </c>
      <c r="F3243" s="6">
        <f t="shared" si="199"/>
        <v>40839.868055555555</v>
      </c>
      <c r="G3243" s="7">
        <v>2.7E-2</v>
      </c>
      <c r="K3243" s="7">
        <v>2.7E-2</v>
      </c>
      <c r="L3243" s="7">
        <f t="shared" si="201"/>
        <v>2.7</v>
      </c>
      <c r="M3243" s="7">
        <f t="shared" si="200"/>
        <v>0.10653461773179985</v>
      </c>
    </row>
    <row r="3244" spans="1:13" x14ac:dyDescent="0.25">
      <c r="A3244" s="6">
        <v>40839.916666666664</v>
      </c>
      <c r="B3244" s="13">
        <v>40839</v>
      </c>
      <c r="C3244" s="14">
        <v>0.91666666666666663</v>
      </c>
      <c r="D3244" s="13">
        <v>40839</v>
      </c>
      <c r="E3244" s="14">
        <v>22.875000000000099</v>
      </c>
      <c r="F3244" s="6">
        <f t="shared" si="199"/>
        <v>40839.875</v>
      </c>
      <c r="G3244" s="7">
        <v>2.7E-2</v>
      </c>
      <c r="K3244" s="7">
        <v>2.7E-2</v>
      </c>
      <c r="L3244" s="7">
        <f t="shared" si="201"/>
        <v>2.7</v>
      </c>
      <c r="M3244" s="7">
        <f t="shared" si="200"/>
        <v>0.10653461773179985</v>
      </c>
    </row>
    <row r="3245" spans="1:13" x14ac:dyDescent="0.25">
      <c r="A3245" s="6">
        <v>40839.923611111109</v>
      </c>
      <c r="B3245" s="13">
        <v>40839</v>
      </c>
      <c r="C3245" s="14">
        <v>0.92361111111111116</v>
      </c>
      <c r="D3245" s="13">
        <v>40839</v>
      </c>
      <c r="E3245" s="14">
        <v>22.8819444444445</v>
      </c>
      <c r="F3245" s="6">
        <f t="shared" si="199"/>
        <v>40839.881944444445</v>
      </c>
      <c r="G3245" s="7">
        <v>2.7E-2</v>
      </c>
      <c r="K3245" s="7">
        <v>2.7E-2</v>
      </c>
      <c r="L3245" s="7">
        <f t="shared" si="201"/>
        <v>2.7</v>
      </c>
      <c r="M3245" s="7">
        <f t="shared" si="200"/>
        <v>0.10653461773179985</v>
      </c>
    </row>
    <row r="3246" spans="1:13" x14ac:dyDescent="0.25">
      <c r="A3246" s="6">
        <v>40839.930555555555</v>
      </c>
      <c r="B3246" s="13">
        <v>40839</v>
      </c>
      <c r="C3246" s="14">
        <v>0.93055555555555547</v>
      </c>
      <c r="D3246" s="13">
        <v>40839</v>
      </c>
      <c r="E3246" s="14">
        <v>22.888888888888999</v>
      </c>
      <c r="F3246" s="6">
        <f t="shared" si="199"/>
        <v>40839.888888888891</v>
      </c>
      <c r="G3246" s="7">
        <v>2.7E-2</v>
      </c>
      <c r="K3246" s="7">
        <v>2.7E-2</v>
      </c>
      <c r="L3246" s="7">
        <f t="shared" si="201"/>
        <v>2.7</v>
      </c>
      <c r="M3246" s="7">
        <f t="shared" si="200"/>
        <v>0.10653461773179985</v>
      </c>
    </row>
    <row r="3247" spans="1:13" x14ac:dyDescent="0.25">
      <c r="A3247" s="6">
        <v>40839.9375</v>
      </c>
      <c r="B3247" s="13">
        <v>40839</v>
      </c>
      <c r="C3247" s="14">
        <v>0.9375</v>
      </c>
      <c r="D3247" s="13">
        <v>40839</v>
      </c>
      <c r="E3247" s="14">
        <v>22.8958333333334</v>
      </c>
      <c r="F3247" s="6">
        <f t="shared" si="199"/>
        <v>40839.895833333336</v>
      </c>
      <c r="G3247" s="7">
        <v>2.7E-2</v>
      </c>
      <c r="K3247" s="7">
        <v>2.7E-2</v>
      </c>
      <c r="L3247" s="7">
        <f t="shared" si="201"/>
        <v>2.7</v>
      </c>
      <c r="M3247" s="7">
        <f t="shared" si="200"/>
        <v>0.10653461773179985</v>
      </c>
    </row>
    <row r="3248" spans="1:13" x14ac:dyDescent="0.25">
      <c r="A3248" s="6">
        <v>40839.944444444445</v>
      </c>
      <c r="B3248" s="13">
        <v>40839</v>
      </c>
      <c r="C3248" s="14">
        <v>0.94444444444444453</v>
      </c>
      <c r="D3248" s="13">
        <v>40839</v>
      </c>
      <c r="E3248" s="14">
        <v>22.902777777777899</v>
      </c>
      <c r="F3248" s="6">
        <f t="shared" ref="F3248:F3261" si="202">D3248+E3248-22</f>
        <v>40839.902777777781</v>
      </c>
      <c r="G3248" s="7">
        <v>2.7E-2</v>
      </c>
      <c r="K3248" s="7">
        <v>2.7E-2</v>
      </c>
      <c r="L3248" s="7">
        <f t="shared" si="201"/>
        <v>2.7</v>
      </c>
      <c r="M3248" s="7">
        <f t="shared" si="200"/>
        <v>0.10653461773179985</v>
      </c>
    </row>
    <row r="3249" spans="1:13" x14ac:dyDescent="0.25">
      <c r="A3249" s="6">
        <v>40839.951388888891</v>
      </c>
      <c r="B3249" s="13">
        <v>40839</v>
      </c>
      <c r="C3249" s="14">
        <v>0.95138888888888884</v>
      </c>
      <c r="D3249" s="13">
        <v>40839</v>
      </c>
      <c r="E3249" s="14">
        <v>22.9097222222223</v>
      </c>
      <c r="F3249" s="6">
        <f t="shared" si="202"/>
        <v>40839.909722222219</v>
      </c>
      <c r="G3249" s="7">
        <v>2.7E-2</v>
      </c>
      <c r="K3249" s="7">
        <v>2.7E-2</v>
      </c>
      <c r="L3249" s="7">
        <f t="shared" si="201"/>
        <v>2.7</v>
      </c>
      <c r="M3249" s="7">
        <f t="shared" si="200"/>
        <v>0.10653461773179985</v>
      </c>
    </row>
    <row r="3250" spans="1:13" x14ac:dyDescent="0.25">
      <c r="A3250" s="6">
        <v>40839.958333333336</v>
      </c>
      <c r="B3250" s="13">
        <v>40839</v>
      </c>
      <c r="C3250" s="14">
        <v>0.95833333333333337</v>
      </c>
      <c r="D3250" s="13">
        <v>40839</v>
      </c>
      <c r="E3250" s="14">
        <v>22.916666666666799</v>
      </c>
      <c r="F3250" s="6">
        <f t="shared" si="202"/>
        <v>40839.916666666664</v>
      </c>
      <c r="G3250" s="7">
        <v>2.7E-2</v>
      </c>
      <c r="K3250" s="7">
        <v>2.7E-2</v>
      </c>
      <c r="L3250" s="7">
        <f t="shared" si="201"/>
        <v>2.7</v>
      </c>
      <c r="M3250" s="7">
        <f t="shared" si="200"/>
        <v>0.10653461773179985</v>
      </c>
    </row>
    <row r="3251" spans="1:13" x14ac:dyDescent="0.25">
      <c r="A3251" s="6">
        <v>40839.965277777781</v>
      </c>
      <c r="B3251" s="13">
        <v>40839</v>
      </c>
      <c r="C3251" s="14">
        <v>0.96527777777777779</v>
      </c>
      <c r="D3251" s="13">
        <v>40839</v>
      </c>
      <c r="E3251" s="14">
        <v>22.9236111111112</v>
      </c>
      <c r="F3251" s="6">
        <f t="shared" si="202"/>
        <v>40839.923611111109</v>
      </c>
      <c r="G3251" s="7">
        <v>2.7E-2</v>
      </c>
      <c r="K3251" s="7">
        <v>2.7E-2</v>
      </c>
      <c r="L3251" s="7">
        <f t="shared" si="201"/>
        <v>2.7</v>
      </c>
      <c r="M3251" s="7">
        <f t="shared" si="200"/>
        <v>0.10653461773179985</v>
      </c>
    </row>
    <row r="3252" spans="1:13" x14ac:dyDescent="0.25">
      <c r="A3252" s="6">
        <v>40839.972222222219</v>
      </c>
      <c r="B3252" s="13">
        <v>40839</v>
      </c>
      <c r="C3252" s="14">
        <v>0.97222222222222221</v>
      </c>
      <c r="D3252" s="13">
        <v>40839</v>
      </c>
      <c r="E3252" s="14">
        <v>22.9305555555556</v>
      </c>
      <c r="F3252" s="6">
        <f t="shared" si="202"/>
        <v>40839.930555555555</v>
      </c>
      <c r="G3252" s="7">
        <v>2.7E-2</v>
      </c>
      <c r="K3252" s="7">
        <v>2.7E-2</v>
      </c>
      <c r="L3252" s="7">
        <f t="shared" si="201"/>
        <v>2.7</v>
      </c>
      <c r="M3252" s="7">
        <f t="shared" si="200"/>
        <v>0.10653461773179985</v>
      </c>
    </row>
    <row r="3253" spans="1:13" x14ac:dyDescent="0.25">
      <c r="A3253" s="6">
        <v>40839.979166666664</v>
      </c>
      <c r="B3253" s="13">
        <v>40839</v>
      </c>
      <c r="C3253" s="14">
        <v>0.97916666666666663</v>
      </c>
      <c r="D3253" s="13">
        <v>40839</v>
      </c>
      <c r="E3253" s="14">
        <v>22.937500000000099</v>
      </c>
      <c r="F3253" s="6">
        <f t="shared" si="202"/>
        <v>40839.9375</v>
      </c>
      <c r="G3253" s="7">
        <v>2.7E-2</v>
      </c>
      <c r="K3253" s="7">
        <v>2.7E-2</v>
      </c>
      <c r="L3253" s="7">
        <f t="shared" si="201"/>
        <v>2.7</v>
      </c>
      <c r="M3253" s="7">
        <f t="shared" si="200"/>
        <v>0.10653461773179985</v>
      </c>
    </row>
    <row r="3254" spans="1:13" x14ac:dyDescent="0.25">
      <c r="A3254" s="6">
        <v>40839.986111111109</v>
      </c>
      <c r="B3254" s="13">
        <v>40839</v>
      </c>
      <c r="C3254" s="14">
        <v>0.98611111111111116</v>
      </c>
      <c r="D3254" s="13">
        <v>40839</v>
      </c>
      <c r="E3254" s="14">
        <v>22.9444444444445</v>
      </c>
      <c r="F3254" s="6">
        <f t="shared" si="202"/>
        <v>40839.944444444445</v>
      </c>
      <c r="G3254" s="7">
        <v>2.7E-2</v>
      </c>
      <c r="K3254" s="7">
        <v>2.7E-2</v>
      </c>
      <c r="L3254" s="7">
        <f t="shared" si="201"/>
        <v>2.7</v>
      </c>
      <c r="M3254" s="7">
        <f t="shared" si="200"/>
        <v>0.10653461773179985</v>
      </c>
    </row>
    <row r="3255" spans="1:13" x14ac:dyDescent="0.25">
      <c r="A3255" s="6">
        <v>40839.993055555555</v>
      </c>
      <c r="B3255" s="13">
        <v>40839</v>
      </c>
      <c r="C3255" s="14">
        <v>0.99305555555555547</v>
      </c>
      <c r="D3255" s="13">
        <v>40839</v>
      </c>
      <c r="E3255" s="14">
        <v>22.951388888888999</v>
      </c>
      <c r="F3255" s="6">
        <f t="shared" si="202"/>
        <v>40839.951388888891</v>
      </c>
      <c r="G3255" s="7">
        <v>2.7E-2</v>
      </c>
      <c r="K3255" s="7">
        <v>2.7E-2</v>
      </c>
      <c r="L3255" s="7">
        <f t="shared" si="201"/>
        <v>2.7</v>
      </c>
      <c r="M3255" s="7">
        <f t="shared" si="200"/>
        <v>0.10653461773179985</v>
      </c>
    </row>
    <row r="3256" spans="1:13" x14ac:dyDescent="0.25">
      <c r="A3256" s="6">
        <v>40840</v>
      </c>
      <c r="B3256" s="13">
        <v>40840</v>
      </c>
      <c r="C3256" s="14">
        <v>0</v>
      </c>
      <c r="D3256" s="13">
        <v>40839</v>
      </c>
      <c r="E3256" s="14">
        <v>22.9583333333334</v>
      </c>
      <c r="F3256" s="6">
        <f t="shared" si="202"/>
        <v>40839.958333333336</v>
      </c>
      <c r="G3256" s="7">
        <v>2.7E-2</v>
      </c>
      <c r="K3256" s="7">
        <v>2.7E-2</v>
      </c>
      <c r="L3256" s="7">
        <f t="shared" si="201"/>
        <v>2.7</v>
      </c>
      <c r="M3256" s="7">
        <f t="shared" si="200"/>
        <v>0.10653461773179985</v>
      </c>
    </row>
    <row r="3257" spans="1:13" x14ac:dyDescent="0.25">
      <c r="A3257" s="6">
        <v>40840.006944444445</v>
      </c>
      <c r="B3257" s="13">
        <v>40840</v>
      </c>
      <c r="C3257" s="14">
        <v>6.9444444444444441E-3</v>
      </c>
      <c r="D3257" s="13">
        <v>40839</v>
      </c>
      <c r="E3257" s="14">
        <v>22.965277777777899</v>
      </c>
      <c r="F3257" s="6">
        <f t="shared" si="202"/>
        <v>40839.965277777781</v>
      </c>
      <c r="G3257" s="7">
        <v>2.7E-2</v>
      </c>
      <c r="K3257" s="7">
        <v>2.7E-2</v>
      </c>
      <c r="L3257" s="7">
        <f t="shared" si="201"/>
        <v>2.7</v>
      </c>
      <c r="M3257" s="7">
        <f t="shared" si="200"/>
        <v>0.10653461773179985</v>
      </c>
    </row>
    <row r="3258" spans="1:13" x14ac:dyDescent="0.25">
      <c r="A3258" s="6">
        <v>40840.013888888891</v>
      </c>
      <c r="B3258" s="13">
        <v>40840</v>
      </c>
      <c r="C3258" s="14">
        <v>1.3888888888888888E-2</v>
      </c>
      <c r="D3258" s="13">
        <v>40839</v>
      </c>
      <c r="E3258" s="14">
        <v>22.9722222222223</v>
      </c>
      <c r="F3258" s="6">
        <f t="shared" si="202"/>
        <v>40839.972222222219</v>
      </c>
      <c r="G3258" s="7">
        <v>2.7E-2</v>
      </c>
      <c r="K3258" s="7">
        <v>2.7E-2</v>
      </c>
      <c r="L3258" s="7">
        <f t="shared" si="201"/>
        <v>2.7</v>
      </c>
      <c r="M3258" s="7">
        <f t="shared" si="200"/>
        <v>0.10653461773179985</v>
      </c>
    </row>
    <row r="3259" spans="1:13" x14ac:dyDescent="0.25">
      <c r="A3259" s="6">
        <v>40840.020833333336</v>
      </c>
      <c r="B3259" s="13">
        <v>40840</v>
      </c>
      <c r="C3259" s="14">
        <v>2.0833333333333332E-2</v>
      </c>
      <c r="D3259" s="13">
        <v>40839</v>
      </c>
      <c r="E3259" s="14">
        <v>22.979166666666799</v>
      </c>
      <c r="F3259" s="6">
        <f t="shared" si="202"/>
        <v>40839.979166666664</v>
      </c>
      <c r="G3259" s="7">
        <v>2.7E-2</v>
      </c>
      <c r="K3259" s="7">
        <v>2.7E-2</v>
      </c>
      <c r="L3259" s="7">
        <f t="shared" si="201"/>
        <v>2.7</v>
      </c>
      <c r="M3259" s="7">
        <f t="shared" si="200"/>
        <v>0.10653461773179985</v>
      </c>
    </row>
    <row r="3260" spans="1:13" x14ac:dyDescent="0.25">
      <c r="A3260" s="6">
        <v>40840.027777777781</v>
      </c>
      <c r="B3260" s="13">
        <v>40840</v>
      </c>
      <c r="C3260" s="14">
        <v>2.7777777777777776E-2</v>
      </c>
      <c r="D3260" s="13">
        <v>40839</v>
      </c>
      <c r="E3260" s="14">
        <v>22.9861111111112</v>
      </c>
      <c r="F3260" s="6">
        <f t="shared" si="202"/>
        <v>40839.986111111109</v>
      </c>
      <c r="G3260" s="7">
        <v>2.7E-2</v>
      </c>
      <c r="K3260" s="7">
        <v>2.7E-2</v>
      </c>
      <c r="L3260" s="7">
        <f t="shared" si="201"/>
        <v>2.7</v>
      </c>
      <c r="M3260" s="7">
        <f t="shared" si="200"/>
        <v>0.10653461773179985</v>
      </c>
    </row>
    <row r="3261" spans="1:13" x14ac:dyDescent="0.25">
      <c r="A3261" s="6">
        <v>40840.034722222219</v>
      </c>
      <c r="B3261" s="13">
        <v>40840</v>
      </c>
      <c r="C3261" s="14">
        <v>3.4722222222222224E-2</v>
      </c>
      <c r="D3261" s="13">
        <v>40839</v>
      </c>
      <c r="E3261" s="14">
        <v>22.9930555555556</v>
      </c>
      <c r="F3261" s="6">
        <f t="shared" si="202"/>
        <v>40839.993055555555</v>
      </c>
      <c r="G3261" s="7">
        <v>2.7E-2</v>
      </c>
      <c r="K3261" s="7">
        <v>2.7E-2</v>
      </c>
      <c r="L3261" s="7">
        <f t="shared" si="201"/>
        <v>2.7</v>
      </c>
      <c r="M3261" s="7">
        <f t="shared" si="200"/>
        <v>0.10653461773179985</v>
      </c>
    </row>
    <row r="3262" spans="1:13" x14ac:dyDescent="0.25">
      <c r="A3262" s="6">
        <v>40840.041666666664</v>
      </c>
      <c r="B3262" s="13">
        <v>40840</v>
      </c>
      <c r="C3262" s="14">
        <v>4.1666666666666664E-2</v>
      </c>
      <c r="D3262" s="13">
        <v>40840</v>
      </c>
      <c r="E3262" s="14">
        <v>23.000000000000099</v>
      </c>
      <c r="F3262" s="6">
        <f>D3262+E3262-23</f>
        <v>40840</v>
      </c>
      <c r="G3262" s="7">
        <v>2.7E-2</v>
      </c>
      <c r="K3262" s="7">
        <v>2.7E-2</v>
      </c>
      <c r="L3262" s="7">
        <f t="shared" si="201"/>
        <v>2.7</v>
      </c>
      <c r="M3262" s="7">
        <f t="shared" si="200"/>
        <v>0.10653461773179985</v>
      </c>
    </row>
    <row r="3263" spans="1:13" x14ac:dyDescent="0.25">
      <c r="A3263" s="6">
        <v>40840.048611111109</v>
      </c>
      <c r="B3263" s="13">
        <v>40840</v>
      </c>
      <c r="C3263" s="14">
        <v>4.8611111111111112E-2</v>
      </c>
      <c r="D3263" s="13">
        <v>40840</v>
      </c>
      <c r="E3263" s="14">
        <v>23.0069444444445</v>
      </c>
      <c r="F3263" s="6">
        <f>D3263+E3263-23</f>
        <v>40840.006944444445</v>
      </c>
      <c r="G3263" s="7">
        <v>2.7E-2</v>
      </c>
      <c r="K3263" s="7">
        <v>2.7E-2</v>
      </c>
      <c r="L3263" s="7">
        <f t="shared" si="201"/>
        <v>2.7</v>
      </c>
      <c r="M3263" s="7">
        <f t="shared" si="200"/>
        <v>0.10653461773179985</v>
      </c>
    </row>
    <row r="3264" spans="1:13" x14ac:dyDescent="0.25">
      <c r="A3264" s="6">
        <v>40840.055555555555</v>
      </c>
      <c r="B3264" s="13">
        <v>40840</v>
      </c>
      <c r="C3264" s="14">
        <v>5.5555555555555552E-2</v>
      </c>
      <c r="D3264" s="13">
        <v>40840</v>
      </c>
      <c r="E3264" s="14">
        <v>23.013888888888999</v>
      </c>
      <c r="F3264" s="6">
        <f t="shared" ref="F3264:F3327" si="203">D3264+E3264-23</f>
        <v>40840.013888888891</v>
      </c>
      <c r="G3264" s="7">
        <v>2.7E-2</v>
      </c>
      <c r="K3264" s="7">
        <v>2.7E-2</v>
      </c>
      <c r="L3264" s="7">
        <f t="shared" si="201"/>
        <v>2.7</v>
      </c>
      <c r="M3264" s="7">
        <f t="shared" si="200"/>
        <v>0.10653461773179985</v>
      </c>
    </row>
    <row r="3265" spans="1:13" x14ac:dyDescent="0.25">
      <c r="A3265" s="6">
        <v>40840.0625</v>
      </c>
      <c r="B3265" s="13">
        <v>40840</v>
      </c>
      <c r="C3265" s="14">
        <v>6.25E-2</v>
      </c>
      <c r="D3265" s="13">
        <v>40840</v>
      </c>
      <c r="E3265" s="14">
        <v>23.0208333333334</v>
      </c>
      <c r="F3265" s="6">
        <f t="shared" si="203"/>
        <v>40840.020833333336</v>
      </c>
      <c r="G3265" s="7">
        <v>2.7E-2</v>
      </c>
      <c r="K3265" s="7">
        <v>2.7E-2</v>
      </c>
      <c r="L3265" s="7">
        <f t="shared" si="201"/>
        <v>2.7</v>
      </c>
      <c r="M3265" s="7">
        <f t="shared" si="200"/>
        <v>0.10653461773179985</v>
      </c>
    </row>
    <row r="3266" spans="1:13" x14ac:dyDescent="0.25">
      <c r="A3266" s="6">
        <v>40840.069444444445</v>
      </c>
      <c r="B3266" s="13">
        <v>40840</v>
      </c>
      <c r="C3266" s="14">
        <v>6.9444444444444434E-2</v>
      </c>
      <c r="D3266" s="13">
        <v>40840</v>
      </c>
      <c r="E3266" s="14">
        <v>23.027777777777899</v>
      </c>
      <c r="F3266" s="6">
        <f t="shared" si="203"/>
        <v>40840.027777777781</v>
      </c>
      <c r="G3266" s="7">
        <v>2.7E-2</v>
      </c>
      <c r="K3266" s="7">
        <v>2.7E-2</v>
      </c>
      <c r="L3266" s="7">
        <f t="shared" si="201"/>
        <v>2.7</v>
      </c>
      <c r="M3266" s="7">
        <f t="shared" si="200"/>
        <v>0.10653461773179985</v>
      </c>
    </row>
    <row r="3267" spans="1:13" x14ac:dyDescent="0.25">
      <c r="A3267" s="6">
        <v>40840.076388888891</v>
      </c>
      <c r="B3267" s="13">
        <v>40840</v>
      </c>
      <c r="C3267" s="14">
        <v>7.6388888888888895E-2</v>
      </c>
      <c r="D3267" s="13">
        <v>40840</v>
      </c>
      <c r="E3267" s="14">
        <v>23.0347222222223</v>
      </c>
      <c r="F3267" s="6">
        <f t="shared" si="203"/>
        <v>40840.034722222219</v>
      </c>
      <c r="G3267" s="7">
        <v>2.7E-2</v>
      </c>
      <c r="K3267" s="7">
        <v>2.7E-2</v>
      </c>
      <c r="L3267" s="7">
        <f t="shared" si="201"/>
        <v>2.7</v>
      </c>
      <c r="M3267" s="7">
        <f t="shared" ref="M3267:M3330" si="204">IF(L3267&lt;10.1,(0.011299*L3267^2.259),(0.00526*L3267^2.542))</f>
        <v>0.10653461773179985</v>
      </c>
    </row>
    <row r="3268" spans="1:13" x14ac:dyDescent="0.25">
      <c r="A3268" s="6">
        <v>40840.083333333336</v>
      </c>
      <c r="B3268" s="13">
        <v>40840</v>
      </c>
      <c r="C3268" s="14">
        <v>8.3333333333333329E-2</v>
      </c>
      <c r="D3268" s="13">
        <v>40840</v>
      </c>
      <c r="E3268" s="14">
        <v>23.041666666666799</v>
      </c>
      <c r="F3268" s="6">
        <f t="shared" si="203"/>
        <v>40840.041666666664</v>
      </c>
      <c r="G3268" s="7">
        <v>2.7E-2</v>
      </c>
      <c r="K3268" s="7">
        <v>2.7E-2</v>
      </c>
      <c r="L3268" s="7">
        <f t="shared" si="201"/>
        <v>2.7</v>
      </c>
      <c r="M3268" s="7">
        <f t="shared" si="204"/>
        <v>0.10653461773179985</v>
      </c>
    </row>
    <row r="3269" spans="1:13" x14ac:dyDescent="0.25">
      <c r="A3269" s="6">
        <v>40840.090277777781</v>
      </c>
      <c r="B3269" s="13">
        <v>40840</v>
      </c>
      <c r="C3269" s="14">
        <v>9.0277777777777776E-2</v>
      </c>
      <c r="D3269" s="13">
        <v>40840</v>
      </c>
      <c r="E3269" s="14">
        <v>23.0486111111112</v>
      </c>
      <c r="F3269" s="6">
        <f t="shared" si="203"/>
        <v>40840.048611111109</v>
      </c>
      <c r="G3269" s="7">
        <v>2.7E-2</v>
      </c>
      <c r="K3269" s="7">
        <v>2.7E-2</v>
      </c>
      <c r="L3269" s="7">
        <f t="shared" ref="L3269:L3332" si="205">K3269*100</f>
        <v>2.7</v>
      </c>
      <c r="M3269" s="7">
        <f t="shared" si="204"/>
        <v>0.10653461773179985</v>
      </c>
    </row>
    <row r="3270" spans="1:13" x14ac:dyDescent="0.25">
      <c r="A3270" s="6">
        <v>40840.097222222219</v>
      </c>
      <c r="B3270" s="13">
        <v>40840</v>
      </c>
      <c r="C3270" s="14">
        <v>9.7222222222222224E-2</v>
      </c>
      <c r="D3270" s="13">
        <v>40840</v>
      </c>
      <c r="E3270" s="14">
        <v>23.0555555555556</v>
      </c>
      <c r="F3270" s="6">
        <f t="shared" si="203"/>
        <v>40840.055555555555</v>
      </c>
      <c r="G3270" s="7">
        <v>2.7E-2</v>
      </c>
      <c r="K3270" s="7">
        <v>2.7E-2</v>
      </c>
      <c r="L3270" s="7">
        <f t="shared" si="205"/>
        <v>2.7</v>
      </c>
      <c r="M3270" s="7">
        <f t="shared" si="204"/>
        <v>0.10653461773179985</v>
      </c>
    </row>
    <row r="3271" spans="1:13" x14ac:dyDescent="0.25">
      <c r="A3271" s="6">
        <v>40840.104166666664</v>
      </c>
      <c r="B3271" s="13">
        <v>40840</v>
      </c>
      <c r="C3271" s="14">
        <v>0.10416666666666667</v>
      </c>
      <c r="D3271" s="13">
        <v>40840</v>
      </c>
      <c r="E3271" s="14">
        <v>23.062500000000099</v>
      </c>
      <c r="F3271" s="6">
        <f t="shared" si="203"/>
        <v>40840.0625</v>
      </c>
      <c r="G3271" s="7">
        <v>2.7E-2</v>
      </c>
      <c r="K3271" s="7">
        <v>2.7E-2</v>
      </c>
      <c r="L3271" s="7">
        <f t="shared" si="205"/>
        <v>2.7</v>
      </c>
      <c r="M3271" s="7">
        <f t="shared" si="204"/>
        <v>0.10653461773179985</v>
      </c>
    </row>
    <row r="3272" spans="1:13" x14ac:dyDescent="0.25">
      <c r="A3272" s="6">
        <v>40840.111111111109</v>
      </c>
      <c r="B3272" s="13">
        <v>40840</v>
      </c>
      <c r="C3272" s="14">
        <v>0.1111111111111111</v>
      </c>
      <c r="D3272" s="13">
        <v>40840</v>
      </c>
      <c r="E3272" s="14">
        <v>23.0694444444445</v>
      </c>
      <c r="F3272" s="6">
        <f t="shared" si="203"/>
        <v>40840.069444444445</v>
      </c>
      <c r="G3272" s="7">
        <v>2.7E-2</v>
      </c>
      <c r="K3272" s="7">
        <v>2.7E-2</v>
      </c>
      <c r="L3272" s="7">
        <f t="shared" si="205"/>
        <v>2.7</v>
      </c>
      <c r="M3272" s="7">
        <f t="shared" si="204"/>
        <v>0.10653461773179985</v>
      </c>
    </row>
    <row r="3273" spans="1:13" x14ac:dyDescent="0.25">
      <c r="A3273" s="6">
        <v>40840.118055555555</v>
      </c>
      <c r="B3273" s="13">
        <v>40840</v>
      </c>
      <c r="C3273" s="14">
        <v>0.11805555555555557</v>
      </c>
      <c r="D3273" s="13">
        <v>40840</v>
      </c>
      <c r="E3273" s="14">
        <v>23.076388888888999</v>
      </c>
      <c r="F3273" s="6">
        <f t="shared" si="203"/>
        <v>40840.076388888891</v>
      </c>
      <c r="G3273" s="7">
        <v>2.7E-2</v>
      </c>
      <c r="K3273" s="7">
        <v>2.7E-2</v>
      </c>
      <c r="L3273" s="7">
        <f t="shared" si="205"/>
        <v>2.7</v>
      </c>
      <c r="M3273" s="7">
        <f t="shared" si="204"/>
        <v>0.10653461773179985</v>
      </c>
    </row>
    <row r="3274" spans="1:13" x14ac:dyDescent="0.25">
      <c r="A3274" s="6">
        <v>40840.125</v>
      </c>
      <c r="B3274" s="13">
        <v>40840</v>
      </c>
      <c r="C3274" s="14">
        <v>0.125</v>
      </c>
      <c r="D3274" s="13">
        <v>40840</v>
      </c>
      <c r="E3274" s="14">
        <v>23.0833333333334</v>
      </c>
      <c r="F3274" s="6">
        <f t="shared" si="203"/>
        <v>40840.083333333336</v>
      </c>
      <c r="G3274" s="7">
        <v>2.7E-2</v>
      </c>
      <c r="K3274" s="7">
        <v>2.7E-2</v>
      </c>
      <c r="L3274" s="7">
        <f t="shared" si="205"/>
        <v>2.7</v>
      </c>
      <c r="M3274" s="7">
        <f t="shared" si="204"/>
        <v>0.10653461773179985</v>
      </c>
    </row>
    <row r="3275" spans="1:13" x14ac:dyDescent="0.25">
      <c r="A3275" s="6">
        <v>40840.131944444445</v>
      </c>
      <c r="B3275" s="13">
        <v>40840</v>
      </c>
      <c r="C3275" s="14">
        <v>0.13194444444444445</v>
      </c>
      <c r="D3275" s="13">
        <v>40840</v>
      </c>
      <c r="E3275" s="14">
        <v>23.090277777777899</v>
      </c>
      <c r="F3275" s="6">
        <f t="shared" si="203"/>
        <v>40840.090277777781</v>
      </c>
      <c r="G3275" s="7">
        <v>2.7E-2</v>
      </c>
      <c r="K3275" s="7">
        <v>2.7E-2</v>
      </c>
      <c r="L3275" s="7">
        <f t="shared" si="205"/>
        <v>2.7</v>
      </c>
      <c r="M3275" s="7">
        <f t="shared" si="204"/>
        <v>0.10653461773179985</v>
      </c>
    </row>
    <row r="3276" spans="1:13" x14ac:dyDescent="0.25">
      <c r="A3276" s="6">
        <v>40840.138888888891</v>
      </c>
      <c r="B3276" s="13">
        <v>40840</v>
      </c>
      <c r="C3276" s="14">
        <v>0.1388888888888889</v>
      </c>
      <c r="D3276" s="13">
        <v>40840</v>
      </c>
      <c r="E3276" s="14">
        <v>23.0972222222223</v>
      </c>
      <c r="F3276" s="6">
        <f t="shared" si="203"/>
        <v>40840.097222222219</v>
      </c>
      <c r="G3276" s="7">
        <v>2.7E-2</v>
      </c>
      <c r="K3276" s="7">
        <v>2.7E-2</v>
      </c>
      <c r="L3276" s="7">
        <f t="shared" si="205"/>
        <v>2.7</v>
      </c>
      <c r="M3276" s="7">
        <f t="shared" si="204"/>
        <v>0.10653461773179985</v>
      </c>
    </row>
    <row r="3277" spans="1:13" x14ac:dyDescent="0.25">
      <c r="A3277" s="6">
        <v>40840.145833333336</v>
      </c>
      <c r="B3277" s="13">
        <v>40840</v>
      </c>
      <c r="C3277" s="14">
        <v>0.14583333333333334</v>
      </c>
      <c r="D3277" s="13">
        <v>40840</v>
      </c>
      <c r="E3277" s="14">
        <v>23.104166666666799</v>
      </c>
      <c r="F3277" s="6">
        <f t="shared" si="203"/>
        <v>40840.104166666664</v>
      </c>
      <c r="G3277" s="7">
        <v>2.7E-2</v>
      </c>
      <c r="K3277" s="7">
        <v>2.7E-2</v>
      </c>
      <c r="L3277" s="7">
        <f t="shared" si="205"/>
        <v>2.7</v>
      </c>
      <c r="M3277" s="7">
        <f t="shared" si="204"/>
        <v>0.10653461773179985</v>
      </c>
    </row>
    <row r="3278" spans="1:13" x14ac:dyDescent="0.25">
      <c r="A3278" s="6">
        <v>40840.152777777781</v>
      </c>
      <c r="B3278" s="13">
        <v>40840</v>
      </c>
      <c r="C3278" s="14">
        <v>0.15277777777777776</v>
      </c>
      <c r="D3278" s="13">
        <v>40840</v>
      </c>
      <c r="E3278" s="14">
        <v>23.1111111111112</v>
      </c>
      <c r="F3278" s="6">
        <f t="shared" si="203"/>
        <v>40840.111111111109</v>
      </c>
      <c r="G3278" s="7">
        <v>2.7E-2</v>
      </c>
      <c r="K3278" s="7">
        <v>2.7E-2</v>
      </c>
      <c r="L3278" s="7">
        <f t="shared" si="205"/>
        <v>2.7</v>
      </c>
      <c r="M3278" s="7">
        <f t="shared" si="204"/>
        <v>0.10653461773179985</v>
      </c>
    </row>
    <row r="3279" spans="1:13" x14ac:dyDescent="0.25">
      <c r="A3279" s="6">
        <v>40840.159722222219</v>
      </c>
      <c r="B3279" s="13">
        <v>40840</v>
      </c>
      <c r="C3279" s="14">
        <v>0.15972222222222224</v>
      </c>
      <c r="D3279" s="13">
        <v>40840</v>
      </c>
      <c r="E3279" s="14">
        <v>23.1180555555556</v>
      </c>
      <c r="F3279" s="6">
        <f t="shared" si="203"/>
        <v>40840.118055555555</v>
      </c>
      <c r="G3279" s="7">
        <v>2.7E-2</v>
      </c>
      <c r="K3279" s="7">
        <v>2.7E-2</v>
      </c>
      <c r="L3279" s="7">
        <f t="shared" si="205"/>
        <v>2.7</v>
      </c>
      <c r="M3279" s="7">
        <f t="shared" si="204"/>
        <v>0.10653461773179985</v>
      </c>
    </row>
    <row r="3280" spans="1:13" x14ac:dyDescent="0.25">
      <c r="A3280" s="6">
        <v>40840.166666666664</v>
      </c>
      <c r="B3280" s="13">
        <v>40840</v>
      </c>
      <c r="C3280" s="14">
        <v>0.16666666666666666</v>
      </c>
      <c r="D3280" s="13">
        <v>40840</v>
      </c>
      <c r="E3280" s="14">
        <v>23.125000000000099</v>
      </c>
      <c r="F3280" s="6">
        <f t="shared" si="203"/>
        <v>40840.125</v>
      </c>
      <c r="G3280" s="7">
        <v>2.7E-2</v>
      </c>
      <c r="K3280" s="7">
        <v>2.7E-2</v>
      </c>
      <c r="L3280" s="7">
        <f t="shared" si="205"/>
        <v>2.7</v>
      </c>
      <c r="M3280" s="7">
        <f t="shared" si="204"/>
        <v>0.10653461773179985</v>
      </c>
    </row>
    <row r="3281" spans="1:13" x14ac:dyDescent="0.25">
      <c r="A3281" s="6">
        <v>40840.173611111109</v>
      </c>
      <c r="B3281" s="13">
        <v>40840</v>
      </c>
      <c r="C3281" s="14">
        <v>0.17361111111111113</v>
      </c>
      <c r="D3281" s="13">
        <v>40840</v>
      </c>
      <c r="E3281" s="14">
        <v>23.1319444444445</v>
      </c>
      <c r="F3281" s="6">
        <f t="shared" si="203"/>
        <v>40840.131944444445</v>
      </c>
      <c r="G3281" s="7">
        <v>2.7E-2</v>
      </c>
      <c r="K3281" s="7">
        <v>2.7E-2</v>
      </c>
      <c r="L3281" s="7">
        <f t="shared" si="205"/>
        <v>2.7</v>
      </c>
      <c r="M3281" s="7">
        <f t="shared" si="204"/>
        <v>0.10653461773179985</v>
      </c>
    </row>
    <row r="3282" spans="1:13" x14ac:dyDescent="0.25">
      <c r="A3282" s="6">
        <v>40840.180555555555</v>
      </c>
      <c r="B3282" s="13">
        <v>40840</v>
      </c>
      <c r="C3282" s="14">
        <v>0.18055555555555555</v>
      </c>
      <c r="D3282" s="13">
        <v>40840</v>
      </c>
      <c r="E3282" s="14">
        <v>23.138888888888999</v>
      </c>
      <c r="F3282" s="6">
        <f t="shared" si="203"/>
        <v>40840.138888888891</v>
      </c>
      <c r="G3282" s="7">
        <v>2.7E-2</v>
      </c>
      <c r="K3282" s="7">
        <v>2.7E-2</v>
      </c>
      <c r="L3282" s="7">
        <f t="shared" si="205"/>
        <v>2.7</v>
      </c>
      <c r="M3282" s="7">
        <f t="shared" si="204"/>
        <v>0.10653461773179985</v>
      </c>
    </row>
    <row r="3283" spans="1:13" x14ac:dyDescent="0.25">
      <c r="A3283" s="6">
        <v>40840.1875</v>
      </c>
      <c r="B3283" s="13">
        <v>40840</v>
      </c>
      <c r="C3283" s="14">
        <v>0.1875</v>
      </c>
      <c r="D3283" s="13">
        <v>40840</v>
      </c>
      <c r="E3283" s="14">
        <v>23.1458333333334</v>
      </c>
      <c r="F3283" s="6">
        <f t="shared" si="203"/>
        <v>40840.145833333336</v>
      </c>
      <c r="G3283" s="7">
        <v>2.7E-2</v>
      </c>
      <c r="K3283" s="7">
        <v>2.7E-2</v>
      </c>
      <c r="L3283" s="7">
        <f t="shared" si="205"/>
        <v>2.7</v>
      </c>
      <c r="M3283" s="7">
        <f t="shared" si="204"/>
        <v>0.10653461773179985</v>
      </c>
    </row>
    <row r="3284" spans="1:13" x14ac:dyDescent="0.25">
      <c r="A3284" s="6">
        <v>40840.194444444445</v>
      </c>
      <c r="B3284" s="13">
        <v>40840</v>
      </c>
      <c r="C3284" s="14">
        <v>0.19444444444444445</v>
      </c>
      <c r="D3284" s="13">
        <v>40840</v>
      </c>
      <c r="E3284" s="14">
        <v>23.152777777777899</v>
      </c>
      <c r="F3284" s="6">
        <f t="shared" si="203"/>
        <v>40840.152777777781</v>
      </c>
      <c r="G3284" s="7">
        <v>2.7E-2</v>
      </c>
      <c r="K3284" s="7">
        <v>2.7E-2</v>
      </c>
      <c r="L3284" s="7">
        <f t="shared" si="205"/>
        <v>2.7</v>
      </c>
      <c r="M3284" s="7">
        <f t="shared" si="204"/>
        <v>0.10653461773179985</v>
      </c>
    </row>
    <row r="3285" spans="1:13" x14ac:dyDescent="0.25">
      <c r="A3285" s="6">
        <v>40840.201388888891</v>
      </c>
      <c r="B3285" s="13">
        <v>40840</v>
      </c>
      <c r="C3285" s="14">
        <v>0.20138888888888887</v>
      </c>
      <c r="D3285" s="13">
        <v>40840</v>
      </c>
      <c r="E3285" s="14">
        <v>23.1597222222223</v>
      </c>
      <c r="F3285" s="6">
        <f t="shared" si="203"/>
        <v>40840.159722222219</v>
      </c>
      <c r="G3285" s="7">
        <v>2.7E-2</v>
      </c>
      <c r="K3285" s="7">
        <v>2.7E-2</v>
      </c>
      <c r="L3285" s="7">
        <f t="shared" si="205"/>
        <v>2.7</v>
      </c>
      <c r="M3285" s="7">
        <f t="shared" si="204"/>
        <v>0.10653461773179985</v>
      </c>
    </row>
    <row r="3286" spans="1:13" x14ac:dyDescent="0.25">
      <c r="A3286" s="6">
        <v>40840.208333333336</v>
      </c>
      <c r="B3286" s="13">
        <v>40840</v>
      </c>
      <c r="C3286" s="14">
        <v>0.20833333333333334</v>
      </c>
      <c r="D3286" s="13">
        <v>40840</v>
      </c>
      <c r="E3286" s="14">
        <v>23.166666666666799</v>
      </c>
      <c r="F3286" s="6">
        <f t="shared" si="203"/>
        <v>40840.166666666664</v>
      </c>
      <c r="G3286" s="7">
        <v>2.7E-2</v>
      </c>
      <c r="K3286" s="7">
        <v>2.7E-2</v>
      </c>
      <c r="L3286" s="7">
        <f t="shared" si="205"/>
        <v>2.7</v>
      </c>
      <c r="M3286" s="7">
        <f t="shared" si="204"/>
        <v>0.10653461773179985</v>
      </c>
    </row>
    <row r="3287" spans="1:13" x14ac:dyDescent="0.25">
      <c r="A3287" s="6">
        <v>40840.215277777781</v>
      </c>
      <c r="B3287" s="13">
        <v>40840</v>
      </c>
      <c r="C3287" s="14">
        <v>0.21527777777777779</v>
      </c>
      <c r="D3287" s="13">
        <v>40840</v>
      </c>
      <c r="E3287" s="14">
        <v>23.1736111111112</v>
      </c>
      <c r="F3287" s="6">
        <f t="shared" si="203"/>
        <v>40840.173611111109</v>
      </c>
      <c r="G3287" s="7">
        <v>2.7E-2</v>
      </c>
      <c r="K3287" s="7">
        <v>2.7E-2</v>
      </c>
      <c r="L3287" s="7">
        <f t="shared" si="205"/>
        <v>2.7</v>
      </c>
      <c r="M3287" s="7">
        <f t="shared" si="204"/>
        <v>0.10653461773179985</v>
      </c>
    </row>
    <row r="3288" spans="1:13" x14ac:dyDescent="0.25">
      <c r="A3288" s="6">
        <v>40840.222222222219</v>
      </c>
      <c r="B3288" s="13">
        <v>40840</v>
      </c>
      <c r="C3288" s="14">
        <v>0.22222222222222221</v>
      </c>
      <c r="D3288" s="13">
        <v>40840</v>
      </c>
      <c r="E3288" s="14">
        <v>23.1805555555556</v>
      </c>
      <c r="F3288" s="6">
        <f t="shared" si="203"/>
        <v>40840.180555555555</v>
      </c>
      <c r="G3288" s="7">
        <v>2.7E-2</v>
      </c>
      <c r="K3288" s="7">
        <v>2.7E-2</v>
      </c>
      <c r="L3288" s="7">
        <f t="shared" si="205"/>
        <v>2.7</v>
      </c>
      <c r="M3288" s="7">
        <f t="shared" si="204"/>
        <v>0.10653461773179985</v>
      </c>
    </row>
    <row r="3289" spans="1:13" x14ac:dyDescent="0.25">
      <c r="A3289" s="6">
        <v>40840.229166666664</v>
      </c>
      <c r="B3289" s="13">
        <v>40840</v>
      </c>
      <c r="C3289" s="14">
        <v>0.22916666666666666</v>
      </c>
      <c r="D3289" s="13">
        <v>40840</v>
      </c>
      <c r="E3289" s="14">
        <v>23.187500000000099</v>
      </c>
      <c r="F3289" s="6">
        <f t="shared" si="203"/>
        <v>40840.1875</v>
      </c>
      <c r="G3289" s="7">
        <v>2.7E-2</v>
      </c>
      <c r="K3289" s="7">
        <v>2.7E-2</v>
      </c>
      <c r="L3289" s="7">
        <f t="shared" si="205"/>
        <v>2.7</v>
      </c>
      <c r="M3289" s="7">
        <f t="shared" si="204"/>
        <v>0.10653461773179985</v>
      </c>
    </row>
    <row r="3290" spans="1:13" x14ac:dyDescent="0.25">
      <c r="A3290" s="6">
        <v>40840.236111111109</v>
      </c>
      <c r="B3290" s="13">
        <v>40840</v>
      </c>
      <c r="C3290" s="14">
        <v>0.23611111111111113</v>
      </c>
      <c r="D3290" s="13">
        <v>40840</v>
      </c>
      <c r="E3290" s="14">
        <v>23.1944444444445</v>
      </c>
      <c r="F3290" s="6">
        <f t="shared" si="203"/>
        <v>40840.194444444445</v>
      </c>
      <c r="G3290" s="7">
        <v>2.7E-2</v>
      </c>
      <c r="K3290" s="7">
        <v>2.7E-2</v>
      </c>
      <c r="L3290" s="7">
        <f t="shared" si="205"/>
        <v>2.7</v>
      </c>
      <c r="M3290" s="7">
        <f t="shared" si="204"/>
        <v>0.10653461773179985</v>
      </c>
    </row>
    <row r="3291" spans="1:13" x14ac:dyDescent="0.25">
      <c r="A3291" s="6">
        <v>40840.243055555555</v>
      </c>
      <c r="B3291" s="13">
        <v>40840</v>
      </c>
      <c r="C3291" s="14">
        <v>0.24305555555555555</v>
      </c>
      <c r="D3291" s="13">
        <v>40840</v>
      </c>
      <c r="E3291" s="14">
        <v>23.201388888888999</v>
      </c>
      <c r="F3291" s="6">
        <f t="shared" si="203"/>
        <v>40840.201388888891</v>
      </c>
      <c r="G3291" s="7">
        <v>2.7E-2</v>
      </c>
      <c r="K3291" s="7">
        <v>2.7E-2</v>
      </c>
      <c r="L3291" s="7">
        <f t="shared" si="205"/>
        <v>2.7</v>
      </c>
      <c r="M3291" s="7">
        <f t="shared" si="204"/>
        <v>0.10653461773179985</v>
      </c>
    </row>
    <row r="3292" spans="1:13" x14ac:dyDescent="0.25">
      <c r="A3292" s="6">
        <v>40840.25</v>
      </c>
      <c r="B3292" s="13">
        <v>40840</v>
      </c>
      <c r="C3292" s="14">
        <v>0.25</v>
      </c>
      <c r="D3292" s="13">
        <v>40840</v>
      </c>
      <c r="E3292" s="14">
        <v>23.2083333333334</v>
      </c>
      <c r="F3292" s="6">
        <f t="shared" si="203"/>
        <v>40840.208333333336</v>
      </c>
      <c r="G3292" s="7">
        <v>2.7E-2</v>
      </c>
      <c r="K3292" s="7">
        <v>2.7E-2</v>
      </c>
      <c r="L3292" s="7">
        <f t="shared" si="205"/>
        <v>2.7</v>
      </c>
      <c r="M3292" s="7">
        <f t="shared" si="204"/>
        <v>0.10653461773179985</v>
      </c>
    </row>
    <row r="3293" spans="1:13" x14ac:dyDescent="0.25">
      <c r="A3293" s="6">
        <v>40840.256944444445</v>
      </c>
      <c r="B3293" s="13">
        <v>40840</v>
      </c>
      <c r="C3293" s="14">
        <v>0.25694444444444448</v>
      </c>
      <c r="D3293" s="13">
        <v>40840</v>
      </c>
      <c r="E3293" s="14">
        <v>23.215277777777899</v>
      </c>
      <c r="F3293" s="6">
        <f t="shared" si="203"/>
        <v>40840.215277777781</v>
      </c>
      <c r="G3293" s="7">
        <v>2.7E-2</v>
      </c>
      <c r="K3293" s="7">
        <v>2.7E-2</v>
      </c>
      <c r="L3293" s="7">
        <f t="shared" si="205"/>
        <v>2.7</v>
      </c>
      <c r="M3293" s="7">
        <f t="shared" si="204"/>
        <v>0.10653461773179985</v>
      </c>
    </row>
    <row r="3294" spans="1:13" x14ac:dyDescent="0.25">
      <c r="A3294" s="6">
        <v>40840.263888888891</v>
      </c>
      <c r="B3294" s="13">
        <v>40840</v>
      </c>
      <c r="C3294" s="14">
        <v>0.2638888888888889</v>
      </c>
      <c r="D3294" s="13">
        <v>40840</v>
      </c>
      <c r="E3294" s="14">
        <v>23.2222222222223</v>
      </c>
      <c r="F3294" s="6">
        <f t="shared" si="203"/>
        <v>40840.222222222219</v>
      </c>
      <c r="G3294" s="7">
        <v>2.7E-2</v>
      </c>
      <c r="K3294" s="7">
        <v>2.7E-2</v>
      </c>
      <c r="L3294" s="7">
        <f t="shared" si="205"/>
        <v>2.7</v>
      </c>
      <c r="M3294" s="7">
        <f t="shared" si="204"/>
        <v>0.10653461773179985</v>
      </c>
    </row>
    <row r="3295" spans="1:13" x14ac:dyDescent="0.25">
      <c r="A3295" s="6">
        <v>40840.270833333336</v>
      </c>
      <c r="B3295" s="13">
        <v>40840</v>
      </c>
      <c r="C3295" s="14">
        <v>0.27083333333333331</v>
      </c>
      <c r="D3295" s="13">
        <v>40840</v>
      </c>
      <c r="E3295" s="14">
        <v>23.229166666666799</v>
      </c>
      <c r="F3295" s="6">
        <f t="shared" si="203"/>
        <v>40840.229166666664</v>
      </c>
      <c r="G3295" s="7">
        <v>2.7E-2</v>
      </c>
      <c r="K3295" s="7">
        <v>2.7E-2</v>
      </c>
      <c r="L3295" s="7">
        <f t="shared" si="205"/>
        <v>2.7</v>
      </c>
      <c r="M3295" s="7">
        <f t="shared" si="204"/>
        <v>0.10653461773179985</v>
      </c>
    </row>
    <row r="3296" spans="1:13" x14ac:dyDescent="0.25">
      <c r="A3296" s="6">
        <v>40840.277777777781</v>
      </c>
      <c r="B3296" s="13">
        <v>40840</v>
      </c>
      <c r="C3296" s="14">
        <v>0.27777777777777779</v>
      </c>
      <c r="D3296" s="13">
        <v>40840</v>
      </c>
      <c r="E3296" s="14">
        <v>23.2361111111112</v>
      </c>
      <c r="F3296" s="6">
        <f t="shared" si="203"/>
        <v>40840.236111111109</v>
      </c>
      <c r="G3296" s="7">
        <v>2.7E-2</v>
      </c>
      <c r="K3296" s="7">
        <v>2.7E-2</v>
      </c>
      <c r="L3296" s="7">
        <f t="shared" si="205"/>
        <v>2.7</v>
      </c>
      <c r="M3296" s="7">
        <f t="shared" si="204"/>
        <v>0.10653461773179985</v>
      </c>
    </row>
    <row r="3297" spans="1:13" x14ac:dyDescent="0.25">
      <c r="A3297" s="6">
        <v>40840.284722222219</v>
      </c>
      <c r="B3297" s="13">
        <v>40840</v>
      </c>
      <c r="C3297" s="14">
        <v>0.28472222222222221</v>
      </c>
      <c r="D3297" s="13">
        <v>40840</v>
      </c>
      <c r="E3297" s="14">
        <v>23.2430555555556</v>
      </c>
      <c r="F3297" s="6">
        <f t="shared" si="203"/>
        <v>40840.243055555555</v>
      </c>
      <c r="G3297" s="7">
        <v>2.7E-2</v>
      </c>
      <c r="K3297" s="7">
        <v>2.7E-2</v>
      </c>
      <c r="L3297" s="7">
        <f t="shared" si="205"/>
        <v>2.7</v>
      </c>
      <c r="M3297" s="7">
        <f t="shared" si="204"/>
        <v>0.10653461773179985</v>
      </c>
    </row>
    <row r="3298" spans="1:13" x14ac:dyDescent="0.25">
      <c r="A3298" s="6">
        <v>40840.291666666664</v>
      </c>
      <c r="B3298" s="13">
        <v>40840</v>
      </c>
      <c r="C3298" s="14">
        <v>0.29166666666666669</v>
      </c>
      <c r="D3298" s="13">
        <v>40840</v>
      </c>
      <c r="E3298" s="14">
        <v>23.250000000000099</v>
      </c>
      <c r="F3298" s="6">
        <f t="shared" si="203"/>
        <v>40840.25</v>
      </c>
      <c r="G3298" s="7">
        <v>2.7E-2</v>
      </c>
      <c r="K3298" s="7">
        <v>2.7E-2</v>
      </c>
      <c r="L3298" s="7">
        <f t="shared" si="205"/>
        <v>2.7</v>
      </c>
      <c r="M3298" s="7">
        <f t="shared" si="204"/>
        <v>0.10653461773179985</v>
      </c>
    </row>
    <row r="3299" spans="1:13" x14ac:dyDescent="0.25">
      <c r="A3299" s="6">
        <v>40840.298611111109</v>
      </c>
      <c r="B3299" s="13">
        <v>40840</v>
      </c>
      <c r="C3299" s="14">
        <v>0.2986111111111111</v>
      </c>
      <c r="D3299" s="13">
        <v>40840</v>
      </c>
      <c r="E3299" s="14">
        <v>23.2569444444445</v>
      </c>
      <c r="F3299" s="6">
        <f t="shared" si="203"/>
        <v>40840.256944444445</v>
      </c>
      <c r="G3299" s="7">
        <v>2.7E-2</v>
      </c>
      <c r="K3299" s="7">
        <v>2.7E-2</v>
      </c>
      <c r="L3299" s="7">
        <f t="shared" si="205"/>
        <v>2.7</v>
      </c>
      <c r="M3299" s="7">
        <f t="shared" si="204"/>
        <v>0.10653461773179985</v>
      </c>
    </row>
    <row r="3300" spans="1:13" x14ac:dyDescent="0.25">
      <c r="A3300" s="6">
        <v>40840.305555555555</v>
      </c>
      <c r="B3300" s="13">
        <v>40840</v>
      </c>
      <c r="C3300" s="14">
        <v>0.30555555555555552</v>
      </c>
      <c r="D3300" s="13">
        <v>40840</v>
      </c>
      <c r="E3300" s="14">
        <v>23.263888888888999</v>
      </c>
      <c r="F3300" s="6">
        <f t="shared" si="203"/>
        <v>40840.263888888891</v>
      </c>
      <c r="G3300" s="7">
        <v>2.7E-2</v>
      </c>
      <c r="K3300" s="7">
        <v>2.7E-2</v>
      </c>
      <c r="L3300" s="7">
        <f t="shared" si="205"/>
        <v>2.7</v>
      </c>
      <c r="M3300" s="7">
        <f t="shared" si="204"/>
        <v>0.10653461773179985</v>
      </c>
    </row>
    <row r="3301" spans="1:13" x14ac:dyDescent="0.25">
      <c r="A3301" s="6">
        <v>40840.3125</v>
      </c>
      <c r="B3301" s="13">
        <v>40840</v>
      </c>
      <c r="C3301" s="14">
        <v>0.3125</v>
      </c>
      <c r="D3301" s="13">
        <v>40840</v>
      </c>
      <c r="E3301" s="14">
        <v>23.2708333333334</v>
      </c>
      <c r="F3301" s="6">
        <f t="shared" si="203"/>
        <v>40840.270833333336</v>
      </c>
      <c r="G3301" s="7">
        <v>2.7E-2</v>
      </c>
      <c r="K3301" s="7">
        <v>2.7E-2</v>
      </c>
      <c r="L3301" s="7">
        <f t="shared" si="205"/>
        <v>2.7</v>
      </c>
      <c r="M3301" s="7">
        <f t="shared" si="204"/>
        <v>0.10653461773179985</v>
      </c>
    </row>
    <row r="3302" spans="1:13" x14ac:dyDescent="0.25">
      <c r="A3302" s="6">
        <v>40840.319444444445</v>
      </c>
      <c r="B3302" s="13">
        <v>40840</v>
      </c>
      <c r="C3302" s="14">
        <v>0.31944444444444448</v>
      </c>
      <c r="D3302" s="13">
        <v>40840</v>
      </c>
      <c r="E3302" s="14">
        <v>23.277777777777899</v>
      </c>
      <c r="F3302" s="6">
        <f t="shared" si="203"/>
        <v>40840.277777777781</v>
      </c>
      <c r="G3302" s="7">
        <v>2.7E-2</v>
      </c>
      <c r="K3302" s="7">
        <v>2.7E-2</v>
      </c>
      <c r="L3302" s="7">
        <f t="shared" si="205"/>
        <v>2.7</v>
      </c>
      <c r="M3302" s="7">
        <f t="shared" si="204"/>
        <v>0.10653461773179985</v>
      </c>
    </row>
    <row r="3303" spans="1:13" x14ac:dyDescent="0.25">
      <c r="A3303" s="6">
        <v>40840.326388888891</v>
      </c>
      <c r="B3303" s="13">
        <v>40840</v>
      </c>
      <c r="C3303" s="14">
        <v>0.3263888888888889</v>
      </c>
      <c r="D3303" s="13">
        <v>40840</v>
      </c>
      <c r="E3303" s="14">
        <v>23.2847222222223</v>
      </c>
      <c r="F3303" s="6">
        <f t="shared" si="203"/>
        <v>40840.284722222219</v>
      </c>
      <c r="G3303" s="7">
        <v>2.7E-2</v>
      </c>
      <c r="K3303" s="7">
        <v>2.7E-2</v>
      </c>
      <c r="L3303" s="7">
        <f t="shared" si="205"/>
        <v>2.7</v>
      </c>
      <c r="M3303" s="7">
        <f t="shared" si="204"/>
        <v>0.10653461773179985</v>
      </c>
    </row>
    <row r="3304" spans="1:13" x14ac:dyDescent="0.25">
      <c r="A3304" s="6">
        <v>40840.333333333336</v>
      </c>
      <c r="B3304" s="13">
        <v>40840</v>
      </c>
      <c r="C3304" s="14">
        <v>0.33333333333333331</v>
      </c>
      <c r="D3304" s="13">
        <v>40840</v>
      </c>
      <c r="E3304" s="14">
        <v>23.291666666666799</v>
      </c>
      <c r="F3304" s="6">
        <f t="shared" si="203"/>
        <v>40840.291666666664</v>
      </c>
      <c r="G3304" s="7">
        <v>2.7E-2</v>
      </c>
      <c r="K3304" s="7">
        <v>2.7E-2</v>
      </c>
      <c r="L3304" s="7">
        <f t="shared" si="205"/>
        <v>2.7</v>
      </c>
      <c r="M3304" s="7">
        <f t="shared" si="204"/>
        <v>0.10653461773179985</v>
      </c>
    </row>
    <row r="3305" spans="1:13" x14ac:dyDescent="0.25">
      <c r="A3305" s="6">
        <v>40840.340277777781</v>
      </c>
      <c r="B3305" s="13">
        <v>40840</v>
      </c>
      <c r="C3305" s="14">
        <v>0.34027777777777773</v>
      </c>
      <c r="D3305" s="13">
        <v>40840</v>
      </c>
      <c r="E3305" s="14">
        <v>23.2986111111112</v>
      </c>
      <c r="F3305" s="6">
        <f t="shared" si="203"/>
        <v>40840.298611111109</v>
      </c>
      <c r="G3305" s="7">
        <v>2.7E-2</v>
      </c>
      <c r="K3305" s="7">
        <v>2.7E-2</v>
      </c>
      <c r="L3305" s="7">
        <f t="shared" si="205"/>
        <v>2.7</v>
      </c>
      <c r="M3305" s="7">
        <f t="shared" si="204"/>
        <v>0.10653461773179985</v>
      </c>
    </row>
    <row r="3306" spans="1:13" x14ac:dyDescent="0.25">
      <c r="A3306" s="6">
        <v>40840.347222222219</v>
      </c>
      <c r="B3306" s="13">
        <v>40840</v>
      </c>
      <c r="C3306" s="14">
        <v>0.34722222222222227</v>
      </c>
      <c r="D3306" s="13">
        <v>40840</v>
      </c>
      <c r="E3306" s="14">
        <v>23.3055555555556</v>
      </c>
      <c r="F3306" s="6">
        <f t="shared" si="203"/>
        <v>40840.305555555555</v>
      </c>
      <c r="G3306" s="7">
        <v>2.7E-2</v>
      </c>
      <c r="K3306" s="7">
        <v>2.7E-2</v>
      </c>
      <c r="L3306" s="7">
        <f t="shared" si="205"/>
        <v>2.7</v>
      </c>
      <c r="M3306" s="7">
        <f t="shared" si="204"/>
        <v>0.10653461773179985</v>
      </c>
    </row>
    <row r="3307" spans="1:13" x14ac:dyDescent="0.25">
      <c r="A3307" s="6">
        <v>40840.354166666664</v>
      </c>
      <c r="B3307" s="13">
        <v>40840</v>
      </c>
      <c r="C3307" s="14">
        <v>0.35416666666666669</v>
      </c>
      <c r="D3307" s="13">
        <v>40840</v>
      </c>
      <c r="E3307" s="14">
        <v>23.312500000000099</v>
      </c>
      <c r="F3307" s="6">
        <f t="shared" si="203"/>
        <v>40840.3125</v>
      </c>
      <c r="G3307" s="7">
        <v>2.7E-2</v>
      </c>
      <c r="K3307" s="7">
        <v>2.7E-2</v>
      </c>
      <c r="L3307" s="7">
        <f t="shared" si="205"/>
        <v>2.7</v>
      </c>
      <c r="M3307" s="7">
        <f t="shared" si="204"/>
        <v>0.10653461773179985</v>
      </c>
    </row>
    <row r="3308" spans="1:13" x14ac:dyDescent="0.25">
      <c r="A3308" s="6">
        <v>40840.361111111109</v>
      </c>
      <c r="B3308" s="13">
        <v>40840</v>
      </c>
      <c r="C3308" s="14">
        <v>0.3611111111111111</v>
      </c>
      <c r="D3308" s="13">
        <v>40840</v>
      </c>
      <c r="E3308" s="14">
        <v>23.3194444444445</v>
      </c>
      <c r="F3308" s="6">
        <f t="shared" si="203"/>
        <v>40840.319444444445</v>
      </c>
      <c r="G3308" s="7">
        <v>2.7E-2</v>
      </c>
      <c r="K3308" s="7">
        <v>2.7E-2</v>
      </c>
      <c r="L3308" s="7">
        <f t="shared" si="205"/>
        <v>2.7</v>
      </c>
      <c r="M3308" s="7">
        <f t="shared" si="204"/>
        <v>0.10653461773179985</v>
      </c>
    </row>
    <row r="3309" spans="1:13" x14ac:dyDescent="0.25">
      <c r="A3309" s="6">
        <v>40840.368055555555</v>
      </c>
      <c r="B3309" s="13">
        <v>40840</v>
      </c>
      <c r="C3309" s="14">
        <v>0.36805555555555558</v>
      </c>
      <c r="D3309" s="13">
        <v>40840</v>
      </c>
      <c r="E3309" s="14">
        <v>23.326388888888999</v>
      </c>
      <c r="F3309" s="6">
        <f t="shared" si="203"/>
        <v>40840.326388888891</v>
      </c>
      <c r="G3309" s="7">
        <v>2.7E-2</v>
      </c>
      <c r="K3309" s="7">
        <v>2.7E-2</v>
      </c>
      <c r="L3309" s="7">
        <f t="shared" si="205"/>
        <v>2.7</v>
      </c>
      <c r="M3309" s="7">
        <f t="shared" si="204"/>
        <v>0.10653461773179985</v>
      </c>
    </row>
    <row r="3310" spans="1:13" x14ac:dyDescent="0.25">
      <c r="A3310" s="6">
        <v>40840.375</v>
      </c>
      <c r="B3310" s="13">
        <v>40840</v>
      </c>
      <c r="C3310" s="14">
        <v>0.375</v>
      </c>
      <c r="D3310" s="13">
        <v>40840</v>
      </c>
      <c r="E3310" s="14">
        <v>23.3333333333334</v>
      </c>
      <c r="F3310" s="6">
        <f t="shared" si="203"/>
        <v>40840.333333333336</v>
      </c>
      <c r="G3310" s="7">
        <v>2.7E-2</v>
      </c>
      <c r="K3310" s="7">
        <v>2.7E-2</v>
      </c>
      <c r="L3310" s="7">
        <f t="shared" si="205"/>
        <v>2.7</v>
      </c>
      <c r="M3310" s="7">
        <f t="shared" si="204"/>
        <v>0.10653461773179985</v>
      </c>
    </row>
    <row r="3311" spans="1:13" x14ac:dyDescent="0.25">
      <c r="A3311" s="6">
        <v>40840.381944444445</v>
      </c>
      <c r="B3311" s="13">
        <v>40840</v>
      </c>
      <c r="C3311" s="14">
        <v>0.38194444444444442</v>
      </c>
      <c r="D3311" s="13">
        <v>40840</v>
      </c>
      <c r="E3311" s="14">
        <v>23.340277777777899</v>
      </c>
      <c r="F3311" s="6">
        <f t="shared" si="203"/>
        <v>40840.340277777781</v>
      </c>
      <c r="G3311" s="7">
        <v>2.7E-2</v>
      </c>
      <c r="K3311" s="7">
        <v>2.7E-2</v>
      </c>
      <c r="L3311" s="7">
        <f t="shared" si="205"/>
        <v>2.7</v>
      </c>
      <c r="M3311" s="7">
        <f t="shared" si="204"/>
        <v>0.10653461773179985</v>
      </c>
    </row>
    <row r="3312" spans="1:13" x14ac:dyDescent="0.25">
      <c r="A3312" s="6">
        <v>40840.388888888891</v>
      </c>
      <c r="B3312" s="13">
        <v>40840</v>
      </c>
      <c r="C3312" s="14">
        <v>0.3888888888888889</v>
      </c>
      <c r="D3312" s="13">
        <v>40840</v>
      </c>
      <c r="E3312" s="14">
        <v>23.3472222222223</v>
      </c>
      <c r="F3312" s="6">
        <f t="shared" si="203"/>
        <v>40840.347222222219</v>
      </c>
      <c r="G3312" s="7">
        <v>2.7E-2</v>
      </c>
      <c r="K3312" s="7">
        <v>2.7E-2</v>
      </c>
      <c r="L3312" s="7">
        <f t="shared" si="205"/>
        <v>2.7</v>
      </c>
      <c r="M3312" s="7">
        <f t="shared" si="204"/>
        <v>0.10653461773179985</v>
      </c>
    </row>
    <row r="3313" spans="1:13" x14ac:dyDescent="0.25">
      <c r="A3313" s="6">
        <v>40840.395833333336</v>
      </c>
      <c r="B3313" s="13">
        <v>40840</v>
      </c>
      <c r="C3313" s="14">
        <v>0.39583333333333331</v>
      </c>
      <c r="D3313" s="13">
        <v>40840</v>
      </c>
      <c r="E3313" s="14">
        <v>23.354166666666799</v>
      </c>
      <c r="F3313" s="6">
        <f t="shared" si="203"/>
        <v>40840.354166666664</v>
      </c>
      <c r="G3313" s="7">
        <v>2.7E-2</v>
      </c>
      <c r="K3313" s="7">
        <v>2.7E-2</v>
      </c>
      <c r="L3313" s="7">
        <f t="shared" si="205"/>
        <v>2.7</v>
      </c>
      <c r="M3313" s="7">
        <f t="shared" si="204"/>
        <v>0.10653461773179985</v>
      </c>
    </row>
    <row r="3314" spans="1:13" x14ac:dyDescent="0.25">
      <c r="A3314" s="6">
        <v>40840.402777777781</v>
      </c>
      <c r="B3314" s="13">
        <v>40840</v>
      </c>
      <c r="C3314" s="14">
        <v>0.40277777777777773</v>
      </c>
      <c r="D3314" s="13">
        <v>40840</v>
      </c>
      <c r="E3314" s="14">
        <v>23.3611111111112</v>
      </c>
      <c r="F3314" s="6">
        <f t="shared" si="203"/>
        <v>40840.361111111109</v>
      </c>
      <c r="G3314" s="7">
        <v>2.7E-2</v>
      </c>
      <c r="K3314" s="7">
        <v>2.7E-2</v>
      </c>
      <c r="L3314" s="7">
        <f t="shared" si="205"/>
        <v>2.7</v>
      </c>
      <c r="M3314" s="7">
        <f t="shared" si="204"/>
        <v>0.10653461773179985</v>
      </c>
    </row>
    <row r="3315" spans="1:13" x14ac:dyDescent="0.25">
      <c r="A3315" s="6">
        <v>40840.409722222219</v>
      </c>
      <c r="B3315" s="13">
        <v>40840</v>
      </c>
      <c r="C3315" s="14">
        <v>0.40972222222222227</v>
      </c>
      <c r="D3315" s="13">
        <v>40840</v>
      </c>
      <c r="E3315" s="14">
        <v>23.3680555555556</v>
      </c>
      <c r="F3315" s="6">
        <f t="shared" si="203"/>
        <v>40840.368055555555</v>
      </c>
      <c r="G3315" s="7">
        <v>2.7E-2</v>
      </c>
      <c r="K3315" s="7">
        <v>2.7E-2</v>
      </c>
      <c r="L3315" s="7">
        <f t="shared" si="205"/>
        <v>2.7</v>
      </c>
      <c r="M3315" s="7">
        <f t="shared" si="204"/>
        <v>0.10653461773179985</v>
      </c>
    </row>
    <row r="3316" spans="1:13" x14ac:dyDescent="0.25">
      <c r="A3316" s="6">
        <v>40840.416666666664</v>
      </c>
      <c r="B3316" s="13">
        <v>40840</v>
      </c>
      <c r="C3316" s="14">
        <v>0.41666666666666669</v>
      </c>
      <c r="D3316" s="13">
        <v>40840</v>
      </c>
      <c r="E3316" s="14">
        <v>23.375000000000099</v>
      </c>
      <c r="F3316" s="6">
        <f t="shared" si="203"/>
        <v>40840.375</v>
      </c>
      <c r="G3316" s="7">
        <v>2.7E-2</v>
      </c>
      <c r="K3316" s="7">
        <v>2.7E-2</v>
      </c>
      <c r="L3316" s="7">
        <f t="shared" si="205"/>
        <v>2.7</v>
      </c>
      <c r="M3316" s="7">
        <f t="shared" si="204"/>
        <v>0.10653461773179985</v>
      </c>
    </row>
    <row r="3317" spans="1:13" x14ac:dyDescent="0.25">
      <c r="A3317" s="6">
        <v>40840.423611111109</v>
      </c>
      <c r="B3317" s="13">
        <v>40840</v>
      </c>
      <c r="C3317" s="14">
        <v>0.4236111111111111</v>
      </c>
      <c r="D3317" s="13">
        <v>40840</v>
      </c>
      <c r="E3317" s="14">
        <v>23.3819444444445</v>
      </c>
      <c r="F3317" s="6">
        <f t="shared" si="203"/>
        <v>40840.381944444445</v>
      </c>
      <c r="G3317" s="7">
        <v>2.7E-2</v>
      </c>
      <c r="K3317" s="7">
        <v>2.7E-2</v>
      </c>
      <c r="L3317" s="7">
        <f t="shared" si="205"/>
        <v>2.7</v>
      </c>
      <c r="M3317" s="7">
        <f t="shared" si="204"/>
        <v>0.10653461773179985</v>
      </c>
    </row>
    <row r="3318" spans="1:13" x14ac:dyDescent="0.25">
      <c r="A3318" s="6">
        <v>40840.430555555555</v>
      </c>
      <c r="B3318" s="13">
        <v>40840</v>
      </c>
      <c r="C3318" s="14">
        <v>0.43055555555555558</v>
      </c>
      <c r="D3318" s="13">
        <v>40840</v>
      </c>
      <c r="E3318" s="14">
        <v>23.388888888888999</v>
      </c>
      <c r="F3318" s="6">
        <f t="shared" si="203"/>
        <v>40840.388888888891</v>
      </c>
      <c r="G3318" s="7">
        <v>2.7E-2</v>
      </c>
      <c r="K3318" s="7">
        <v>2.7E-2</v>
      </c>
      <c r="L3318" s="7">
        <f t="shared" si="205"/>
        <v>2.7</v>
      </c>
      <c r="M3318" s="7">
        <f t="shared" si="204"/>
        <v>0.10653461773179985</v>
      </c>
    </row>
    <row r="3319" spans="1:13" x14ac:dyDescent="0.25">
      <c r="A3319" s="6">
        <v>40840.4375</v>
      </c>
      <c r="B3319" s="13">
        <v>40840</v>
      </c>
      <c r="C3319" s="14">
        <v>0.4375</v>
      </c>
      <c r="D3319" s="13">
        <v>40840</v>
      </c>
      <c r="E3319" s="14">
        <v>23.3958333333334</v>
      </c>
      <c r="F3319" s="6">
        <f t="shared" si="203"/>
        <v>40840.395833333336</v>
      </c>
      <c r="G3319" s="7">
        <v>2.7E-2</v>
      </c>
      <c r="K3319" s="7">
        <v>2.7E-2</v>
      </c>
      <c r="L3319" s="7">
        <f t="shared" si="205"/>
        <v>2.7</v>
      </c>
      <c r="M3319" s="7">
        <f t="shared" si="204"/>
        <v>0.10653461773179985</v>
      </c>
    </row>
    <row r="3320" spans="1:13" x14ac:dyDescent="0.25">
      <c r="A3320" s="6">
        <v>40840.444444444445</v>
      </c>
      <c r="B3320" s="13">
        <v>40840</v>
      </c>
      <c r="C3320" s="14">
        <v>0.44444444444444442</v>
      </c>
      <c r="D3320" s="13">
        <v>40840</v>
      </c>
      <c r="E3320" s="14">
        <v>23.402777777777899</v>
      </c>
      <c r="F3320" s="6">
        <f t="shared" si="203"/>
        <v>40840.402777777781</v>
      </c>
      <c r="G3320" s="7">
        <v>2.7E-2</v>
      </c>
      <c r="K3320" s="7">
        <v>2.7E-2</v>
      </c>
      <c r="L3320" s="7">
        <f t="shared" si="205"/>
        <v>2.7</v>
      </c>
      <c r="M3320" s="7">
        <f t="shared" si="204"/>
        <v>0.10653461773179985</v>
      </c>
    </row>
    <row r="3321" spans="1:13" x14ac:dyDescent="0.25">
      <c r="A3321" s="6">
        <v>40840.451388888891</v>
      </c>
      <c r="B3321" s="13">
        <v>40840</v>
      </c>
      <c r="C3321" s="14">
        <v>0.4513888888888889</v>
      </c>
      <c r="D3321" s="13">
        <v>40840</v>
      </c>
      <c r="E3321" s="14">
        <v>23.4097222222223</v>
      </c>
      <c r="F3321" s="6">
        <f t="shared" si="203"/>
        <v>40840.409722222219</v>
      </c>
      <c r="G3321" s="7">
        <v>2.7E-2</v>
      </c>
      <c r="K3321" s="7">
        <v>2.7E-2</v>
      </c>
      <c r="L3321" s="7">
        <f t="shared" si="205"/>
        <v>2.7</v>
      </c>
      <c r="M3321" s="7">
        <f t="shared" si="204"/>
        <v>0.10653461773179985</v>
      </c>
    </row>
    <row r="3322" spans="1:13" x14ac:dyDescent="0.25">
      <c r="A3322" s="6">
        <v>40840.458333333336</v>
      </c>
      <c r="B3322" s="13">
        <v>40840</v>
      </c>
      <c r="C3322" s="14">
        <v>0.45833333333333331</v>
      </c>
      <c r="D3322" s="13">
        <v>40840</v>
      </c>
      <c r="E3322" s="14">
        <v>23.416666666666799</v>
      </c>
      <c r="F3322" s="6">
        <f t="shared" si="203"/>
        <v>40840.416666666664</v>
      </c>
      <c r="G3322" s="7">
        <v>2.7E-2</v>
      </c>
      <c r="K3322" s="7">
        <v>2.7E-2</v>
      </c>
      <c r="L3322" s="7">
        <f t="shared" si="205"/>
        <v>2.7</v>
      </c>
      <c r="M3322" s="7">
        <f t="shared" si="204"/>
        <v>0.10653461773179985</v>
      </c>
    </row>
    <row r="3323" spans="1:13" x14ac:dyDescent="0.25">
      <c r="A3323" s="6">
        <v>40840.465277777781</v>
      </c>
      <c r="B3323" s="13">
        <v>40840</v>
      </c>
      <c r="C3323" s="14">
        <v>0.46527777777777773</v>
      </c>
      <c r="D3323" s="13">
        <v>40840</v>
      </c>
      <c r="E3323" s="14">
        <v>23.4236111111112</v>
      </c>
      <c r="F3323" s="6">
        <f t="shared" si="203"/>
        <v>40840.423611111109</v>
      </c>
      <c r="G3323" s="7">
        <v>2.7E-2</v>
      </c>
      <c r="K3323" s="7">
        <v>2.7E-2</v>
      </c>
      <c r="L3323" s="7">
        <f t="shared" si="205"/>
        <v>2.7</v>
      </c>
      <c r="M3323" s="7">
        <f t="shared" si="204"/>
        <v>0.10653461773179985</v>
      </c>
    </row>
    <row r="3324" spans="1:13" x14ac:dyDescent="0.25">
      <c r="A3324" s="6">
        <v>40840.472222222219</v>
      </c>
      <c r="B3324" s="13">
        <v>40840</v>
      </c>
      <c r="C3324" s="14">
        <v>0.47222222222222227</v>
      </c>
      <c r="D3324" s="13">
        <v>40840</v>
      </c>
      <c r="E3324" s="14">
        <v>23.4305555555556</v>
      </c>
      <c r="F3324" s="6">
        <f t="shared" si="203"/>
        <v>40840.430555555555</v>
      </c>
      <c r="G3324" s="7">
        <v>2.7E-2</v>
      </c>
      <c r="K3324" s="7">
        <v>2.7E-2</v>
      </c>
      <c r="L3324" s="7">
        <f t="shared" si="205"/>
        <v>2.7</v>
      </c>
      <c r="M3324" s="7">
        <f t="shared" si="204"/>
        <v>0.10653461773179985</v>
      </c>
    </row>
    <row r="3325" spans="1:13" x14ac:dyDescent="0.25">
      <c r="A3325" s="6">
        <v>40840.479166666664</v>
      </c>
      <c r="B3325" s="13">
        <v>40840</v>
      </c>
      <c r="C3325" s="14">
        <v>0.47916666666666669</v>
      </c>
      <c r="D3325" s="13">
        <v>40840</v>
      </c>
      <c r="E3325" s="14">
        <v>23.437500000000099</v>
      </c>
      <c r="F3325" s="6">
        <f t="shared" si="203"/>
        <v>40840.4375</v>
      </c>
      <c r="G3325" s="7">
        <v>2.7E-2</v>
      </c>
      <c r="K3325" s="7">
        <v>2.7E-2</v>
      </c>
      <c r="L3325" s="7">
        <f t="shared" si="205"/>
        <v>2.7</v>
      </c>
      <c r="M3325" s="7">
        <f t="shared" si="204"/>
        <v>0.10653461773179985</v>
      </c>
    </row>
    <row r="3326" spans="1:13" x14ac:dyDescent="0.25">
      <c r="A3326" s="6">
        <v>40840.486111111109</v>
      </c>
      <c r="B3326" s="13">
        <v>40840</v>
      </c>
      <c r="C3326" s="14">
        <v>0.4861111111111111</v>
      </c>
      <c r="D3326" s="13">
        <v>40840</v>
      </c>
      <c r="E3326" s="14">
        <v>23.4444444444445</v>
      </c>
      <c r="F3326" s="6">
        <f t="shared" si="203"/>
        <v>40840.444444444445</v>
      </c>
      <c r="G3326" s="7">
        <v>2.7E-2</v>
      </c>
      <c r="K3326" s="7">
        <v>2.7E-2</v>
      </c>
      <c r="L3326" s="7">
        <f t="shared" si="205"/>
        <v>2.7</v>
      </c>
      <c r="M3326" s="7">
        <f t="shared" si="204"/>
        <v>0.10653461773179985</v>
      </c>
    </row>
    <row r="3327" spans="1:13" x14ac:dyDescent="0.25">
      <c r="A3327" s="6">
        <v>40840.493055555555</v>
      </c>
      <c r="B3327" s="13">
        <v>40840</v>
      </c>
      <c r="C3327" s="14">
        <v>0.49305555555555558</v>
      </c>
      <c r="D3327" s="13">
        <v>40840</v>
      </c>
      <c r="E3327" s="14">
        <v>23.451388888888999</v>
      </c>
      <c r="F3327" s="6">
        <f t="shared" si="203"/>
        <v>40840.451388888891</v>
      </c>
      <c r="G3327" s="7">
        <v>2.7E-2</v>
      </c>
      <c r="K3327" s="7">
        <v>2.7E-2</v>
      </c>
      <c r="L3327" s="7">
        <f t="shared" si="205"/>
        <v>2.7</v>
      </c>
      <c r="M3327" s="7">
        <f t="shared" si="204"/>
        <v>0.10653461773179985</v>
      </c>
    </row>
    <row r="3328" spans="1:13" x14ac:dyDescent="0.25">
      <c r="A3328" s="6">
        <v>40840.5</v>
      </c>
      <c r="B3328" s="13">
        <v>40840</v>
      </c>
      <c r="C3328" s="14">
        <v>0.5</v>
      </c>
      <c r="D3328" s="13">
        <v>40840</v>
      </c>
      <c r="E3328" s="14">
        <v>23.4583333333334</v>
      </c>
      <c r="F3328" s="6">
        <f t="shared" ref="F3328:F3391" si="206">D3328+E3328-23</f>
        <v>40840.458333333336</v>
      </c>
      <c r="G3328" s="7">
        <v>2.7E-2</v>
      </c>
      <c r="K3328" s="7">
        <v>2.7E-2</v>
      </c>
      <c r="L3328" s="7">
        <f t="shared" si="205"/>
        <v>2.7</v>
      </c>
      <c r="M3328" s="7">
        <f t="shared" si="204"/>
        <v>0.10653461773179985</v>
      </c>
    </row>
    <row r="3329" spans="1:13" x14ac:dyDescent="0.25">
      <c r="A3329" s="6">
        <v>40840.506944444445</v>
      </c>
      <c r="B3329" s="13">
        <v>40840</v>
      </c>
      <c r="C3329" s="14">
        <v>0.50694444444444442</v>
      </c>
      <c r="D3329" s="13">
        <v>40840</v>
      </c>
      <c r="E3329" s="14">
        <v>23.465277777777899</v>
      </c>
      <c r="F3329" s="6">
        <f t="shared" si="206"/>
        <v>40840.465277777781</v>
      </c>
      <c r="G3329" s="7">
        <v>2.7E-2</v>
      </c>
      <c r="K3329" s="7">
        <v>2.7E-2</v>
      </c>
      <c r="L3329" s="7">
        <f t="shared" si="205"/>
        <v>2.7</v>
      </c>
      <c r="M3329" s="7">
        <f t="shared" si="204"/>
        <v>0.10653461773179985</v>
      </c>
    </row>
    <row r="3330" spans="1:13" x14ac:dyDescent="0.25">
      <c r="A3330" s="6">
        <v>40840.513888888891</v>
      </c>
      <c r="B3330" s="13">
        <v>40840</v>
      </c>
      <c r="C3330" s="14">
        <v>0.51388888888888895</v>
      </c>
      <c r="D3330" s="13">
        <v>40840</v>
      </c>
      <c r="E3330" s="14">
        <v>23.4722222222223</v>
      </c>
      <c r="F3330" s="6">
        <f t="shared" si="206"/>
        <v>40840.472222222219</v>
      </c>
      <c r="G3330" s="7">
        <v>2.7E-2</v>
      </c>
      <c r="K3330" s="7">
        <v>2.7E-2</v>
      </c>
      <c r="L3330" s="7">
        <f t="shared" si="205"/>
        <v>2.7</v>
      </c>
      <c r="M3330" s="7">
        <f t="shared" si="204"/>
        <v>0.10653461773179985</v>
      </c>
    </row>
    <row r="3331" spans="1:13" x14ac:dyDescent="0.25">
      <c r="A3331" s="6">
        <v>40840.520833333336</v>
      </c>
      <c r="B3331" s="13">
        <v>40840</v>
      </c>
      <c r="C3331" s="14">
        <v>0.52083333333333337</v>
      </c>
      <c r="D3331" s="13">
        <v>40840</v>
      </c>
      <c r="E3331" s="14">
        <v>23.479166666666799</v>
      </c>
      <c r="F3331" s="6">
        <f t="shared" si="206"/>
        <v>40840.479166666664</v>
      </c>
      <c r="G3331" s="7">
        <v>2.7E-2</v>
      </c>
      <c r="K3331" s="7">
        <v>2.7E-2</v>
      </c>
      <c r="L3331" s="7">
        <f t="shared" si="205"/>
        <v>2.7</v>
      </c>
      <c r="M3331" s="7">
        <f t="shared" ref="M3331:M3394" si="207">IF(L3331&lt;10.1,(0.011299*L3331^2.259),(0.00526*L3331^2.542))</f>
        <v>0.10653461773179985</v>
      </c>
    </row>
    <row r="3332" spans="1:13" x14ac:dyDescent="0.25">
      <c r="A3332" s="6">
        <v>40840.527777777781</v>
      </c>
      <c r="B3332" s="13">
        <v>40840</v>
      </c>
      <c r="C3332" s="14">
        <v>0.52777777777777779</v>
      </c>
      <c r="D3332" s="13">
        <v>40840</v>
      </c>
      <c r="E3332" s="14">
        <v>23.4861111111112</v>
      </c>
      <c r="F3332" s="6">
        <f t="shared" si="206"/>
        <v>40840.486111111109</v>
      </c>
      <c r="G3332" s="7">
        <v>2.7E-2</v>
      </c>
      <c r="K3332" s="7">
        <v>2.7E-2</v>
      </c>
      <c r="L3332" s="7">
        <f t="shared" si="205"/>
        <v>2.7</v>
      </c>
      <c r="M3332" s="7">
        <f t="shared" si="207"/>
        <v>0.10653461773179985</v>
      </c>
    </row>
    <row r="3333" spans="1:13" x14ac:dyDescent="0.25">
      <c r="A3333" s="6">
        <v>40840.534722222219</v>
      </c>
      <c r="B3333" s="13">
        <v>40840</v>
      </c>
      <c r="C3333" s="14">
        <v>0.53472222222222221</v>
      </c>
      <c r="D3333" s="13">
        <v>40840</v>
      </c>
      <c r="E3333" s="14">
        <v>23.4930555555556</v>
      </c>
      <c r="F3333" s="6">
        <f t="shared" si="206"/>
        <v>40840.493055555555</v>
      </c>
      <c r="G3333" s="7">
        <v>2.7E-2</v>
      </c>
      <c r="K3333" s="7">
        <v>2.7E-2</v>
      </c>
      <c r="L3333" s="7">
        <f t="shared" ref="L3333:L3396" si="208">K3333*100</f>
        <v>2.7</v>
      </c>
      <c r="M3333" s="7">
        <f t="shared" si="207"/>
        <v>0.10653461773179985</v>
      </c>
    </row>
    <row r="3334" spans="1:13" x14ac:dyDescent="0.25">
      <c r="A3334" s="6">
        <v>40840.541666666664</v>
      </c>
      <c r="B3334" s="13">
        <v>40840</v>
      </c>
      <c r="C3334" s="14">
        <v>0.54166666666666663</v>
      </c>
      <c r="D3334" s="13">
        <v>40840</v>
      </c>
      <c r="E3334" s="14">
        <v>23.500000000000099</v>
      </c>
      <c r="F3334" s="6">
        <f t="shared" si="206"/>
        <v>40840.5</v>
      </c>
      <c r="G3334" s="7">
        <v>2.7E-2</v>
      </c>
      <c r="K3334" s="7">
        <v>2.7E-2</v>
      </c>
      <c r="L3334" s="7">
        <f t="shared" si="208"/>
        <v>2.7</v>
      </c>
      <c r="M3334" s="7">
        <f t="shared" si="207"/>
        <v>0.10653461773179985</v>
      </c>
    </row>
    <row r="3335" spans="1:13" x14ac:dyDescent="0.25">
      <c r="A3335" s="6">
        <v>40840.548611111109</v>
      </c>
      <c r="B3335" s="13">
        <v>40840</v>
      </c>
      <c r="C3335" s="14">
        <v>0.54861111111111105</v>
      </c>
      <c r="D3335" s="13">
        <v>40840</v>
      </c>
      <c r="E3335" s="14">
        <v>23.5069444444445</v>
      </c>
      <c r="F3335" s="6">
        <f t="shared" si="206"/>
        <v>40840.506944444445</v>
      </c>
      <c r="G3335" s="7">
        <v>2.7E-2</v>
      </c>
      <c r="K3335" s="7">
        <v>2.7E-2</v>
      </c>
      <c r="L3335" s="7">
        <f t="shared" si="208"/>
        <v>2.7</v>
      </c>
      <c r="M3335" s="7">
        <f t="shared" si="207"/>
        <v>0.10653461773179985</v>
      </c>
    </row>
    <row r="3336" spans="1:13" x14ac:dyDescent="0.25">
      <c r="A3336" s="6">
        <v>40840.555555555555</v>
      </c>
      <c r="B3336" s="13">
        <v>40840</v>
      </c>
      <c r="C3336" s="14">
        <v>0.55555555555555558</v>
      </c>
      <c r="D3336" s="13">
        <v>40840</v>
      </c>
      <c r="E3336" s="14">
        <v>23.513888888888999</v>
      </c>
      <c r="F3336" s="6">
        <f t="shared" si="206"/>
        <v>40840.513888888891</v>
      </c>
      <c r="G3336" s="7">
        <v>2.7E-2</v>
      </c>
      <c r="K3336" s="7">
        <v>2.7E-2</v>
      </c>
      <c r="L3336" s="7">
        <f t="shared" si="208"/>
        <v>2.7</v>
      </c>
      <c r="M3336" s="7">
        <f t="shared" si="207"/>
        <v>0.10653461773179985</v>
      </c>
    </row>
    <row r="3337" spans="1:13" x14ac:dyDescent="0.25">
      <c r="A3337" s="6">
        <v>40840.5625</v>
      </c>
      <c r="B3337" s="13">
        <v>40840</v>
      </c>
      <c r="C3337" s="14">
        <v>0.5625</v>
      </c>
      <c r="D3337" s="13">
        <v>40840</v>
      </c>
      <c r="E3337" s="14">
        <v>23.5208333333334</v>
      </c>
      <c r="F3337" s="6">
        <f t="shared" si="206"/>
        <v>40840.520833333336</v>
      </c>
      <c r="G3337" s="7">
        <v>2.7E-2</v>
      </c>
      <c r="K3337" s="7">
        <v>2.7E-2</v>
      </c>
      <c r="L3337" s="7">
        <f t="shared" si="208"/>
        <v>2.7</v>
      </c>
      <c r="M3337" s="7">
        <f t="shared" si="207"/>
        <v>0.10653461773179985</v>
      </c>
    </row>
    <row r="3338" spans="1:13" x14ac:dyDescent="0.25">
      <c r="A3338" s="6">
        <v>40840.569444444445</v>
      </c>
      <c r="B3338" s="13">
        <v>40840</v>
      </c>
      <c r="C3338" s="14">
        <v>0.56944444444444442</v>
      </c>
      <c r="D3338" s="13">
        <v>40840</v>
      </c>
      <c r="E3338" s="14">
        <v>23.527777777777899</v>
      </c>
      <c r="F3338" s="6">
        <f t="shared" si="206"/>
        <v>40840.527777777781</v>
      </c>
      <c r="G3338" s="7">
        <v>2.5999999999999999E-2</v>
      </c>
      <c r="K3338" s="7">
        <v>2.5999999999999999E-2</v>
      </c>
      <c r="L3338" s="7">
        <f t="shared" si="208"/>
        <v>2.6</v>
      </c>
      <c r="M3338" s="7">
        <f t="shared" si="207"/>
        <v>9.7828366455611257E-2</v>
      </c>
    </row>
    <row r="3339" spans="1:13" x14ac:dyDescent="0.25">
      <c r="A3339" s="6">
        <v>40840.576388888891</v>
      </c>
      <c r="B3339" s="13">
        <v>40840</v>
      </c>
      <c r="C3339" s="14">
        <v>0.57638888888888895</v>
      </c>
      <c r="D3339" s="13">
        <v>40840</v>
      </c>
      <c r="E3339" s="14">
        <v>23.5347222222223</v>
      </c>
      <c r="F3339" s="6">
        <f t="shared" si="206"/>
        <v>40840.534722222219</v>
      </c>
      <c r="G3339" s="7">
        <v>2.5999999999999999E-2</v>
      </c>
      <c r="K3339" s="7">
        <v>2.5999999999999999E-2</v>
      </c>
      <c r="L3339" s="7">
        <f t="shared" si="208"/>
        <v>2.6</v>
      </c>
      <c r="M3339" s="7">
        <f t="shared" si="207"/>
        <v>9.7828366455611257E-2</v>
      </c>
    </row>
    <row r="3340" spans="1:13" x14ac:dyDescent="0.25">
      <c r="A3340" s="6">
        <v>40840.583333333336</v>
      </c>
      <c r="B3340" s="13">
        <v>40840</v>
      </c>
      <c r="C3340" s="14">
        <v>0.58333333333333337</v>
      </c>
      <c r="D3340" s="13">
        <v>40840</v>
      </c>
      <c r="E3340" s="14">
        <v>23.541666666666799</v>
      </c>
      <c r="F3340" s="6">
        <f t="shared" si="206"/>
        <v>40840.541666666664</v>
      </c>
      <c r="G3340" s="7">
        <v>2.5999999999999999E-2</v>
      </c>
      <c r="K3340" s="7">
        <v>2.5999999999999999E-2</v>
      </c>
      <c r="L3340" s="7">
        <f t="shared" si="208"/>
        <v>2.6</v>
      </c>
      <c r="M3340" s="7">
        <f t="shared" si="207"/>
        <v>9.7828366455611257E-2</v>
      </c>
    </row>
    <row r="3341" spans="1:13" x14ac:dyDescent="0.25">
      <c r="A3341" s="6">
        <v>40840.590277777781</v>
      </c>
      <c r="B3341" s="13">
        <v>40840</v>
      </c>
      <c r="C3341" s="14">
        <v>0.59027777777777779</v>
      </c>
      <c r="D3341" s="13">
        <v>40840</v>
      </c>
      <c r="E3341" s="14">
        <v>23.5486111111112</v>
      </c>
      <c r="F3341" s="6">
        <f t="shared" si="206"/>
        <v>40840.548611111109</v>
      </c>
      <c r="G3341" s="7">
        <v>2.5999999999999999E-2</v>
      </c>
      <c r="K3341" s="7">
        <v>2.5999999999999999E-2</v>
      </c>
      <c r="L3341" s="7">
        <f t="shared" si="208"/>
        <v>2.6</v>
      </c>
      <c r="M3341" s="7">
        <f t="shared" si="207"/>
        <v>9.7828366455611257E-2</v>
      </c>
    </row>
    <row r="3342" spans="1:13" x14ac:dyDescent="0.25">
      <c r="A3342" s="6">
        <v>40840.597222222219</v>
      </c>
      <c r="B3342" s="13">
        <v>40840</v>
      </c>
      <c r="C3342" s="14">
        <v>0.59722222222222221</v>
      </c>
      <c r="D3342" s="13">
        <v>40840</v>
      </c>
      <c r="E3342" s="14">
        <v>23.5555555555556</v>
      </c>
      <c r="F3342" s="6">
        <f t="shared" si="206"/>
        <v>40840.555555555555</v>
      </c>
      <c r="G3342" s="7">
        <v>2.5999999999999999E-2</v>
      </c>
      <c r="K3342" s="7">
        <v>2.5999999999999999E-2</v>
      </c>
      <c r="L3342" s="7">
        <f t="shared" si="208"/>
        <v>2.6</v>
      </c>
      <c r="M3342" s="7">
        <f t="shared" si="207"/>
        <v>9.7828366455611257E-2</v>
      </c>
    </row>
    <row r="3343" spans="1:13" x14ac:dyDescent="0.25">
      <c r="A3343" s="6">
        <v>40840.604166666664</v>
      </c>
      <c r="B3343" s="13">
        <v>40840</v>
      </c>
      <c r="C3343" s="14">
        <v>0.60416666666666663</v>
      </c>
      <c r="D3343" s="13">
        <v>40840</v>
      </c>
      <c r="E3343" s="14">
        <v>23.562500000000099</v>
      </c>
      <c r="F3343" s="6">
        <f t="shared" si="206"/>
        <v>40840.5625</v>
      </c>
      <c r="G3343" s="7">
        <v>2.5999999999999999E-2</v>
      </c>
      <c r="K3343" s="7">
        <v>2.5999999999999999E-2</v>
      </c>
      <c r="L3343" s="7">
        <f t="shared" si="208"/>
        <v>2.6</v>
      </c>
      <c r="M3343" s="7">
        <f t="shared" si="207"/>
        <v>9.7828366455611257E-2</v>
      </c>
    </row>
    <row r="3344" spans="1:13" x14ac:dyDescent="0.25">
      <c r="A3344" s="6">
        <v>40840.611111111109</v>
      </c>
      <c r="B3344" s="13">
        <v>40840</v>
      </c>
      <c r="C3344" s="14">
        <v>0.61111111111111105</v>
      </c>
      <c r="D3344" s="13">
        <v>40840</v>
      </c>
      <c r="E3344" s="14">
        <v>23.5694444444445</v>
      </c>
      <c r="F3344" s="6">
        <f t="shared" si="206"/>
        <v>40840.569444444445</v>
      </c>
      <c r="G3344" s="7">
        <v>2.7E-2</v>
      </c>
      <c r="K3344" s="7">
        <v>2.7E-2</v>
      </c>
      <c r="L3344" s="7">
        <f t="shared" si="208"/>
        <v>2.7</v>
      </c>
      <c r="M3344" s="7">
        <f t="shared" si="207"/>
        <v>0.10653461773179985</v>
      </c>
    </row>
    <row r="3345" spans="1:13" x14ac:dyDescent="0.25">
      <c r="A3345" s="6">
        <v>40840.618055555555</v>
      </c>
      <c r="B3345" s="13">
        <v>40840</v>
      </c>
      <c r="C3345" s="14">
        <v>0.61805555555555558</v>
      </c>
      <c r="D3345" s="13">
        <v>40840</v>
      </c>
      <c r="E3345" s="14">
        <v>23.576388888888999</v>
      </c>
      <c r="F3345" s="6">
        <f t="shared" si="206"/>
        <v>40840.576388888891</v>
      </c>
      <c r="G3345" s="7">
        <v>2.7E-2</v>
      </c>
      <c r="K3345" s="7">
        <v>2.7E-2</v>
      </c>
      <c r="L3345" s="7">
        <f t="shared" si="208"/>
        <v>2.7</v>
      </c>
      <c r="M3345" s="7">
        <f t="shared" si="207"/>
        <v>0.10653461773179985</v>
      </c>
    </row>
    <row r="3346" spans="1:13" x14ac:dyDescent="0.25">
      <c r="A3346" s="6">
        <v>40840.625</v>
      </c>
      <c r="B3346" s="13">
        <v>40840</v>
      </c>
      <c r="C3346" s="14">
        <v>0.625</v>
      </c>
      <c r="D3346" s="13">
        <v>40840</v>
      </c>
      <c r="E3346" s="14">
        <v>23.5833333333334</v>
      </c>
      <c r="F3346" s="6">
        <f t="shared" si="206"/>
        <v>40840.583333333336</v>
      </c>
      <c r="G3346" s="7">
        <v>2.5999999999999999E-2</v>
      </c>
      <c r="K3346" s="7">
        <v>2.5999999999999999E-2</v>
      </c>
      <c r="L3346" s="7">
        <f t="shared" si="208"/>
        <v>2.6</v>
      </c>
      <c r="M3346" s="7">
        <f t="shared" si="207"/>
        <v>9.7828366455611257E-2</v>
      </c>
    </row>
    <row r="3347" spans="1:13" x14ac:dyDescent="0.25">
      <c r="A3347" s="6">
        <v>40840.631944444445</v>
      </c>
      <c r="B3347" s="13">
        <v>40840</v>
      </c>
      <c r="C3347" s="14">
        <v>0.63194444444444442</v>
      </c>
      <c r="D3347" s="13">
        <v>40840</v>
      </c>
      <c r="E3347" s="14">
        <v>23.590277777777899</v>
      </c>
      <c r="F3347" s="6">
        <f t="shared" si="206"/>
        <v>40840.590277777781</v>
      </c>
      <c r="G3347" s="7">
        <v>2.5999999999999999E-2</v>
      </c>
      <c r="K3347" s="7">
        <v>2.5999999999999999E-2</v>
      </c>
      <c r="L3347" s="7">
        <f t="shared" si="208"/>
        <v>2.6</v>
      </c>
      <c r="M3347" s="7">
        <f t="shared" si="207"/>
        <v>9.7828366455611257E-2</v>
      </c>
    </row>
    <row r="3348" spans="1:13" x14ac:dyDescent="0.25">
      <c r="A3348" s="6">
        <v>40840.638888888891</v>
      </c>
      <c r="B3348" s="13">
        <v>40840</v>
      </c>
      <c r="C3348" s="14">
        <v>0.63888888888888895</v>
      </c>
      <c r="D3348" s="13">
        <v>40840</v>
      </c>
      <c r="E3348" s="14">
        <v>23.5972222222223</v>
      </c>
      <c r="F3348" s="6">
        <f t="shared" si="206"/>
        <v>40840.597222222219</v>
      </c>
      <c r="G3348" s="7">
        <v>2.5999999999999999E-2</v>
      </c>
      <c r="K3348" s="7">
        <v>2.5999999999999999E-2</v>
      </c>
      <c r="L3348" s="7">
        <f t="shared" si="208"/>
        <v>2.6</v>
      </c>
      <c r="M3348" s="7">
        <f t="shared" si="207"/>
        <v>9.7828366455611257E-2</v>
      </c>
    </row>
    <row r="3349" spans="1:13" x14ac:dyDescent="0.25">
      <c r="A3349" s="6">
        <v>40840.645833333336</v>
      </c>
      <c r="B3349" s="13">
        <v>40840</v>
      </c>
      <c r="C3349" s="14">
        <v>0.64583333333333337</v>
      </c>
      <c r="D3349" s="13">
        <v>40840</v>
      </c>
      <c r="E3349" s="14">
        <v>23.604166666666799</v>
      </c>
      <c r="F3349" s="6">
        <f t="shared" si="206"/>
        <v>40840.604166666664</v>
      </c>
      <c r="G3349" s="7">
        <v>2.5999999999999999E-2</v>
      </c>
      <c r="K3349" s="7">
        <v>2.5999999999999999E-2</v>
      </c>
      <c r="L3349" s="7">
        <f t="shared" si="208"/>
        <v>2.6</v>
      </c>
      <c r="M3349" s="7">
        <f t="shared" si="207"/>
        <v>9.7828366455611257E-2</v>
      </c>
    </row>
    <row r="3350" spans="1:13" x14ac:dyDescent="0.25">
      <c r="A3350" s="6">
        <v>40840.652777777781</v>
      </c>
      <c r="B3350" s="13">
        <v>40840</v>
      </c>
      <c r="C3350" s="14">
        <v>0.65277777777777779</v>
      </c>
      <c r="D3350" s="13">
        <v>40840</v>
      </c>
      <c r="E3350" s="14">
        <v>23.6111111111112</v>
      </c>
      <c r="F3350" s="6">
        <f t="shared" si="206"/>
        <v>40840.611111111109</v>
      </c>
      <c r="G3350" s="7">
        <v>2.5999999999999999E-2</v>
      </c>
      <c r="K3350" s="7">
        <v>2.5999999999999999E-2</v>
      </c>
      <c r="L3350" s="7">
        <f t="shared" si="208"/>
        <v>2.6</v>
      </c>
      <c r="M3350" s="7">
        <f t="shared" si="207"/>
        <v>9.7828366455611257E-2</v>
      </c>
    </row>
    <row r="3351" spans="1:13" x14ac:dyDescent="0.25">
      <c r="A3351" s="6">
        <v>40840.659722222219</v>
      </c>
      <c r="B3351" s="13">
        <v>40840</v>
      </c>
      <c r="C3351" s="14">
        <v>0.65972222222222221</v>
      </c>
      <c r="D3351" s="13">
        <v>40840</v>
      </c>
      <c r="E3351" s="14">
        <v>23.6180555555556</v>
      </c>
      <c r="F3351" s="6">
        <f t="shared" si="206"/>
        <v>40840.618055555555</v>
      </c>
      <c r="G3351" s="7">
        <v>2.5999999999999999E-2</v>
      </c>
      <c r="K3351" s="7">
        <v>2.5999999999999999E-2</v>
      </c>
      <c r="L3351" s="7">
        <f t="shared" si="208"/>
        <v>2.6</v>
      </c>
      <c r="M3351" s="7">
        <f t="shared" si="207"/>
        <v>9.7828366455611257E-2</v>
      </c>
    </row>
    <row r="3352" spans="1:13" x14ac:dyDescent="0.25">
      <c r="A3352" s="6">
        <v>40840.666666666664</v>
      </c>
      <c r="B3352" s="13">
        <v>40840</v>
      </c>
      <c r="C3352" s="14">
        <v>0.66666666666666663</v>
      </c>
      <c r="D3352" s="13">
        <v>40840</v>
      </c>
      <c r="E3352" s="14">
        <v>23.625000000000099</v>
      </c>
      <c r="F3352" s="6">
        <f t="shared" si="206"/>
        <v>40840.625</v>
      </c>
      <c r="G3352" s="7">
        <v>2.5999999999999999E-2</v>
      </c>
      <c r="K3352" s="7">
        <v>2.5999999999999999E-2</v>
      </c>
      <c r="L3352" s="7">
        <f t="shared" si="208"/>
        <v>2.6</v>
      </c>
      <c r="M3352" s="7">
        <f t="shared" si="207"/>
        <v>9.7828366455611257E-2</v>
      </c>
    </row>
    <row r="3353" spans="1:13" x14ac:dyDescent="0.25">
      <c r="A3353" s="6">
        <v>40840.673611111109</v>
      </c>
      <c r="B3353" s="13">
        <v>40840</v>
      </c>
      <c r="C3353" s="14">
        <v>0.67361111111111116</v>
      </c>
      <c r="D3353" s="13">
        <v>40840</v>
      </c>
      <c r="E3353" s="14">
        <v>23.6319444444445</v>
      </c>
      <c r="F3353" s="6">
        <f t="shared" si="206"/>
        <v>40840.631944444445</v>
      </c>
      <c r="G3353" s="7">
        <v>2.5999999999999999E-2</v>
      </c>
      <c r="K3353" s="7">
        <v>2.5999999999999999E-2</v>
      </c>
      <c r="L3353" s="7">
        <f t="shared" si="208"/>
        <v>2.6</v>
      </c>
      <c r="M3353" s="7">
        <f t="shared" si="207"/>
        <v>9.7828366455611257E-2</v>
      </c>
    </row>
    <row r="3354" spans="1:13" x14ac:dyDescent="0.25">
      <c r="A3354" s="6">
        <v>40840.680555555555</v>
      </c>
      <c r="B3354" s="13">
        <v>40840</v>
      </c>
      <c r="C3354" s="14">
        <v>0.68055555555555547</v>
      </c>
      <c r="D3354" s="13">
        <v>40840</v>
      </c>
      <c r="E3354" s="14">
        <v>23.638888888888999</v>
      </c>
      <c r="F3354" s="6">
        <f t="shared" si="206"/>
        <v>40840.638888888891</v>
      </c>
      <c r="G3354" s="7">
        <v>2.5999999999999999E-2</v>
      </c>
      <c r="K3354" s="7">
        <v>2.5999999999999999E-2</v>
      </c>
      <c r="L3354" s="7">
        <f t="shared" si="208"/>
        <v>2.6</v>
      </c>
      <c r="M3354" s="7">
        <f t="shared" si="207"/>
        <v>9.7828366455611257E-2</v>
      </c>
    </row>
    <row r="3355" spans="1:13" x14ac:dyDescent="0.25">
      <c r="A3355" s="6">
        <v>40840.6875</v>
      </c>
      <c r="B3355" s="13">
        <v>40840</v>
      </c>
      <c r="C3355" s="14">
        <v>0.6875</v>
      </c>
      <c r="D3355" s="13">
        <v>40840</v>
      </c>
      <c r="E3355" s="14">
        <v>23.6458333333334</v>
      </c>
      <c r="F3355" s="6">
        <f t="shared" si="206"/>
        <v>40840.645833333336</v>
      </c>
      <c r="G3355" s="7">
        <v>2.5999999999999999E-2</v>
      </c>
      <c r="K3355" s="7">
        <v>2.5999999999999999E-2</v>
      </c>
      <c r="L3355" s="7">
        <f t="shared" si="208"/>
        <v>2.6</v>
      </c>
      <c r="M3355" s="7">
        <f t="shared" si="207"/>
        <v>9.7828366455611257E-2</v>
      </c>
    </row>
    <row r="3356" spans="1:13" x14ac:dyDescent="0.25">
      <c r="A3356" s="6">
        <v>40840.694444444445</v>
      </c>
      <c r="B3356" s="13">
        <v>40840</v>
      </c>
      <c r="C3356" s="14">
        <v>0.69444444444444453</v>
      </c>
      <c r="D3356" s="13">
        <v>40840</v>
      </c>
      <c r="E3356" s="14">
        <v>23.652777777777899</v>
      </c>
      <c r="F3356" s="6">
        <f t="shared" si="206"/>
        <v>40840.652777777781</v>
      </c>
      <c r="G3356" s="7">
        <v>2.5999999999999999E-2</v>
      </c>
      <c r="K3356" s="7">
        <v>2.5999999999999999E-2</v>
      </c>
      <c r="L3356" s="7">
        <f t="shared" si="208"/>
        <v>2.6</v>
      </c>
      <c r="M3356" s="7">
        <f t="shared" si="207"/>
        <v>9.7828366455611257E-2</v>
      </c>
    </row>
    <row r="3357" spans="1:13" x14ac:dyDescent="0.25">
      <c r="A3357" s="6">
        <v>40840.701388888891</v>
      </c>
      <c r="B3357" s="13">
        <v>40840</v>
      </c>
      <c r="C3357" s="14">
        <v>0.70138888888888884</v>
      </c>
      <c r="D3357" s="13">
        <v>40840</v>
      </c>
      <c r="E3357" s="14">
        <v>23.6597222222223</v>
      </c>
      <c r="F3357" s="6">
        <f t="shared" si="206"/>
        <v>40840.659722222219</v>
      </c>
      <c r="G3357" s="7">
        <v>2.5999999999999999E-2</v>
      </c>
      <c r="K3357" s="7">
        <v>2.5999999999999999E-2</v>
      </c>
      <c r="L3357" s="7">
        <f t="shared" si="208"/>
        <v>2.6</v>
      </c>
      <c r="M3357" s="7">
        <f t="shared" si="207"/>
        <v>9.7828366455611257E-2</v>
      </c>
    </row>
    <row r="3358" spans="1:13" x14ac:dyDescent="0.25">
      <c r="A3358" s="6">
        <v>40840.708333333336</v>
      </c>
      <c r="B3358" s="13">
        <v>40840</v>
      </c>
      <c r="C3358" s="14">
        <v>0.70833333333333337</v>
      </c>
      <c r="D3358" s="13">
        <v>40840</v>
      </c>
      <c r="E3358" s="14">
        <v>23.666666666666799</v>
      </c>
      <c r="F3358" s="6">
        <f t="shared" si="206"/>
        <v>40840.666666666664</v>
      </c>
      <c r="G3358" s="7">
        <v>2.5999999999999999E-2</v>
      </c>
      <c r="K3358" s="7">
        <v>2.5999999999999999E-2</v>
      </c>
      <c r="L3358" s="7">
        <f t="shared" si="208"/>
        <v>2.6</v>
      </c>
      <c r="M3358" s="7">
        <f t="shared" si="207"/>
        <v>9.7828366455611257E-2</v>
      </c>
    </row>
    <row r="3359" spans="1:13" x14ac:dyDescent="0.25">
      <c r="A3359" s="6">
        <v>40840.715277777781</v>
      </c>
      <c r="B3359" s="13">
        <v>40840</v>
      </c>
      <c r="C3359" s="14">
        <v>0.71527777777777779</v>
      </c>
      <c r="D3359" s="13">
        <v>40840</v>
      </c>
      <c r="E3359" s="14">
        <v>23.6736111111112</v>
      </c>
      <c r="F3359" s="6">
        <f t="shared" si="206"/>
        <v>40840.673611111109</v>
      </c>
      <c r="G3359" s="7">
        <v>2.5999999999999999E-2</v>
      </c>
      <c r="K3359" s="7">
        <v>2.5999999999999999E-2</v>
      </c>
      <c r="L3359" s="7">
        <f t="shared" si="208"/>
        <v>2.6</v>
      </c>
      <c r="M3359" s="7">
        <f t="shared" si="207"/>
        <v>9.7828366455611257E-2</v>
      </c>
    </row>
    <row r="3360" spans="1:13" x14ac:dyDescent="0.25">
      <c r="A3360" s="6">
        <v>40840.722222222219</v>
      </c>
      <c r="B3360" s="13">
        <v>40840</v>
      </c>
      <c r="C3360" s="14">
        <v>0.72222222222222221</v>
      </c>
      <c r="D3360" s="13">
        <v>40840</v>
      </c>
      <c r="E3360" s="14">
        <v>23.6805555555556</v>
      </c>
      <c r="F3360" s="6">
        <f t="shared" si="206"/>
        <v>40840.680555555555</v>
      </c>
      <c r="G3360" s="7">
        <v>2.5999999999999999E-2</v>
      </c>
      <c r="K3360" s="7">
        <v>2.5999999999999999E-2</v>
      </c>
      <c r="L3360" s="7">
        <f t="shared" si="208"/>
        <v>2.6</v>
      </c>
      <c r="M3360" s="7">
        <f t="shared" si="207"/>
        <v>9.7828366455611257E-2</v>
      </c>
    </row>
    <row r="3361" spans="1:13" x14ac:dyDescent="0.25">
      <c r="A3361" s="6">
        <v>40840.729166666664</v>
      </c>
      <c r="B3361" s="13">
        <v>40840</v>
      </c>
      <c r="C3361" s="14">
        <v>0.72916666666666663</v>
      </c>
      <c r="D3361" s="13">
        <v>40840</v>
      </c>
      <c r="E3361" s="14">
        <v>23.687500000000099</v>
      </c>
      <c r="F3361" s="6">
        <f t="shared" si="206"/>
        <v>40840.6875</v>
      </c>
      <c r="G3361" s="7">
        <v>2.5999999999999999E-2</v>
      </c>
      <c r="K3361" s="7">
        <v>2.5999999999999999E-2</v>
      </c>
      <c r="L3361" s="7">
        <f t="shared" si="208"/>
        <v>2.6</v>
      </c>
      <c r="M3361" s="7">
        <f t="shared" si="207"/>
        <v>9.7828366455611257E-2</v>
      </c>
    </row>
    <row r="3362" spans="1:13" x14ac:dyDescent="0.25">
      <c r="A3362" s="6">
        <v>40840.736111111109</v>
      </c>
      <c r="B3362" s="13">
        <v>40840</v>
      </c>
      <c r="C3362" s="14">
        <v>0.73611111111111116</v>
      </c>
      <c r="D3362" s="13">
        <v>40840</v>
      </c>
      <c r="E3362" s="14">
        <v>23.6944444444445</v>
      </c>
      <c r="F3362" s="6">
        <f t="shared" si="206"/>
        <v>40840.694444444445</v>
      </c>
      <c r="G3362" s="7">
        <v>2.5999999999999999E-2</v>
      </c>
      <c r="K3362" s="7">
        <v>2.5999999999999999E-2</v>
      </c>
      <c r="L3362" s="7">
        <f t="shared" si="208"/>
        <v>2.6</v>
      </c>
      <c r="M3362" s="7">
        <f t="shared" si="207"/>
        <v>9.7828366455611257E-2</v>
      </c>
    </row>
    <row r="3363" spans="1:13" x14ac:dyDescent="0.25">
      <c r="A3363" s="6">
        <v>40840.743055555555</v>
      </c>
      <c r="B3363" s="13">
        <v>40840</v>
      </c>
      <c r="C3363" s="14">
        <v>0.74305555555555547</v>
      </c>
      <c r="D3363" s="13">
        <v>40840</v>
      </c>
      <c r="E3363" s="14">
        <v>23.701388888888999</v>
      </c>
      <c r="F3363" s="6">
        <f t="shared" si="206"/>
        <v>40840.701388888891</v>
      </c>
      <c r="G3363" s="7">
        <v>2.5999999999999999E-2</v>
      </c>
      <c r="K3363" s="7">
        <v>2.5999999999999999E-2</v>
      </c>
      <c r="L3363" s="7">
        <f t="shared" si="208"/>
        <v>2.6</v>
      </c>
      <c r="M3363" s="7">
        <f t="shared" si="207"/>
        <v>9.7828366455611257E-2</v>
      </c>
    </row>
    <row r="3364" spans="1:13" x14ac:dyDescent="0.25">
      <c r="A3364" s="6">
        <v>40840.75</v>
      </c>
      <c r="B3364" s="13">
        <v>40840</v>
      </c>
      <c r="C3364" s="14">
        <v>0.75</v>
      </c>
      <c r="D3364" s="13">
        <v>40840</v>
      </c>
      <c r="E3364" s="14">
        <v>23.7083333333334</v>
      </c>
      <c r="F3364" s="6">
        <f t="shared" si="206"/>
        <v>40840.708333333336</v>
      </c>
      <c r="G3364" s="7">
        <v>2.5999999999999999E-2</v>
      </c>
      <c r="K3364" s="7">
        <v>2.5999999999999999E-2</v>
      </c>
      <c r="L3364" s="7">
        <f t="shared" si="208"/>
        <v>2.6</v>
      </c>
      <c r="M3364" s="7">
        <f t="shared" si="207"/>
        <v>9.7828366455611257E-2</v>
      </c>
    </row>
    <row r="3365" spans="1:13" x14ac:dyDescent="0.25">
      <c r="A3365" s="6">
        <v>40840.756944444445</v>
      </c>
      <c r="B3365" s="13">
        <v>40840</v>
      </c>
      <c r="C3365" s="14">
        <v>0.75694444444444453</v>
      </c>
      <c r="D3365" s="13">
        <v>40840</v>
      </c>
      <c r="E3365" s="14">
        <v>23.715277777777899</v>
      </c>
      <c r="F3365" s="6">
        <f t="shared" si="206"/>
        <v>40840.715277777781</v>
      </c>
      <c r="G3365" s="7">
        <v>2.5999999999999999E-2</v>
      </c>
      <c r="K3365" s="7">
        <v>2.5999999999999999E-2</v>
      </c>
      <c r="L3365" s="7">
        <f t="shared" si="208"/>
        <v>2.6</v>
      </c>
      <c r="M3365" s="7">
        <f t="shared" si="207"/>
        <v>9.7828366455611257E-2</v>
      </c>
    </row>
    <row r="3366" spans="1:13" x14ac:dyDescent="0.25">
      <c r="A3366" s="6">
        <v>40840.763888888891</v>
      </c>
      <c r="B3366" s="13">
        <v>40840</v>
      </c>
      <c r="C3366" s="14">
        <v>0.76388888888888884</v>
      </c>
      <c r="D3366" s="13">
        <v>40840</v>
      </c>
      <c r="E3366" s="14">
        <v>23.7222222222223</v>
      </c>
      <c r="F3366" s="6">
        <f t="shared" si="206"/>
        <v>40840.722222222219</v>
      </c>
      <c r="G3366" s="7">
        <v>2.5999999999999999E-2</v>
      </c>
      <c r="K3366" s="7">
        <v>2.5999999999999999E-2</v>
      </c>
      <c r="L3366" s="7">
        <f t="shared" si="208"/>
        <v>2.6</v>
      </c>
      <c r="M3366" s="7">
        <f t="shared" si="207"/>
        <v>9.7828366455611257E-2</v>
      </c>
    </row>
    <row r="3367" spans="1:13" x14ac:dyDescent="0.25">
      <c r="A3367" s="6">
        <v>40840.770833333336</v>
      </c>
      <c r="B3367" s="13">
        <v>40840</v>
      </c>
      <c r="C3367" s="14">
        <v>0.77083333333333337</v>
      </c>
      <c r="D3367" s="13">
        <v>40840</v>
      </c>
      <c r="E3367" s="14">
        <v>23.729166666666799</v>
      </c>
      <c r="F3367" s="6">
        <f t="shared" si="206"/>
        <v>40840.729166666664</v>
      </c>
      <c r="G3367" s="7">
        <v>2.5999999999999999E-2</v>
      </c>
      <c r="K3367" s="7">
        <v>2.5999999999999999E-2</v>
      </c>
      <c r="L3367" s="7">
        <f t="shared" si="208"/>
        <v>2.6</v>
      </c>
      <c r="M3367" s="7">
        <f t="shared" si="207"/>
        <v>9.7828366455611257E-2</v>
      </c>
    </row>
    <row r="3368" spans="1:13" x14ac:dyDescent="0.25">
      <c r="A3368" s="6">
        <v>40840.777777777781</v>
      </c>
      <c r="B3368" s="13">
        <v>40840</v>
      </c>
      <c r="C3368" s="14">
        <v>0.77777777777777779</v>
      </c>
      <c r="D3368" s="13">
        <v>40840</v>
      </c>
      <c r="E3368" s="14">
        <v>23.7361111111112</v>
      </c>
      <c r="F3368" s="6">
        <f t="shared" si="206"/>
        <v>40840.736111111109</v>
      </c>
      <c r="G3368" s="7">
        <v>2.5999999999999999E-2</v>
      </c>
      <c r="K3368" s="7">
        <v>2.5999999999999999E-2</v>
      </c>
      <c r="L3368" s="7">
        <f t="shared" si="208"/>
        <v>2.6</v>
      </c>
      <c r="M3368" s="7">
        <f t="shared" si="207"/>
        <v>9.7828366455611257E-2</v>
      </c>
    </row>
    <row r="3369" spans="1:13" x14ac:dyDescent="0.25">
      <c r="A3369" s="6">
        <v>40840.784722222219</v>
      </c>
      <c r="B3369" s="13">
        <v>40840</v>
      </c>
      <c r="C3369" s="14">
        <v>0.78472222222222221</v>
      </c>
      <c r="D3369" s="13">
        <v>40840</v>
      </c>
      <c r="E3369" s="14">
        <v>23.7430555555556</v>
      </c>
      <c r="F3369" s="6">
        <f t="shared" si="206"/>
        <v>40840.743055555555</v>
      </c>
      <c r="G3369" s="7">
        <v>2.5999999999999999E-2</v>
      </c>
      <c r="K3369" s="7">
        <v>2.5999999999999999E-2</v>
      </c>
      <c r="L3369" s="7">
        <f t="shared" si="208"/>
        <v>2.6</v>
      </c>
      <c r="M3369" s="7">
        <f t="shared" si="207"/>
        <v>9.7828366455611257E-2</v>
      </c>
    </row>
    <row r="3370" spans="1:13" x14ac:dyDescent="0.25">
      <c r="A3370" s="6">
        <v>40840.791666666664</v>
      </c>
      <c r="B3370" s="13">
        <v>40840</v>
      </c>
      <c r="C3370" s="14">
        <v>0.79166666666666663</v>
      </c>
      <c r="D3370" s="13">
        <v>40840</v>
      </c>
      <c r="E3370" s="14">
        <v>23.750000000000099</v>
      </c>
      <c r="F3370" s="6">
        <f t="shared" si="206"/>
        <v>40840.75</v>
      </c>
      <c r="G3370" s="7">
        <v>2.5999999999999999E-2</v>
      </c>
      <c r="K3370" s="7">
        <v>2.5999999999999999E-2</v>
      </c>
      <c r="L3370" s="7">
        <f t="shared" si="208"/>
        <v>2.6</v>
      </c>
      <c r="M3370" s="7">
        <f t="shared" si="207"/>
        <v>9.7828366455611257E-2</v>
      </c>
    </row>
    <row r="3371" spans="1:13" x14ac:dyDescent="0.25">
      <c r="A3371" s="6">
        <v>40840.798611111109</v>
      </c>
      <c r="B3371" s="13">
        <v>40840</v>
      </c>
      <c r="C3371" s="14">
        <v>0.79861111111111116</v>
      </c>
      <c r="D3371" s="13">
        <v>40840</v>
      </c>
      <c r="E3371" s="14">
        <v>23.7569444444445</v>
      </c>
      <c r="F3371" s="6">
        <f t="shared" si="206"/>
        <v>40840.756944444445</v>
      </c>
      <c r="G3371" s="7">
        <v>2.5999999999999999E-2</v>
      </c>
      <c r="K3371" s="7">
        <v>2.5999999999999999E-2</v>
      </c>
      <c r="L3371" s="7">
        <f t="shared" si="208"/>
        <v>2.6</v>
      </c>
      <c r="M3371" s="7">
        <f t="shared" si="207"/>
        <v>9.7828366455611257E-2</v>
      </c>
    </row>
    <row r="3372" spans="1:13" x14ac:dyDescent="0.25">
      <c r="A3372" s="6">
        <v>40840.805555555555</v>
      </c>
      <c r="B3372" s="13">
        <v>40840</v>
      </c>
      <c r="C3372" s="14">
        <v>0.80555555555555547</v>
      </c>
      <c r="D3372" s="13">
        <v>40840</v>
      </c>
      <c r="E3372" s="14">
        <v>23.763888888888999</v>
      </c>
      <c r="F3372" s="6">
        <f t="shared" si="206"/>
        <v>40840.763888888891</v>
      </c>
      <c r="G3372" s="7">
        <v>2.5999999999999999E-2</v>
      </c>
      <c r="K3372" s="7">
        <v>2.5999999999999999E-2</v>
      </c>
      <c r="L3372" s="7">
        <f t="shared" si="208"/>
        <v>2.6</v>
      </c>
      <c r="M3372" s="7">
        <f t="shared" si="207"/>
        <v>9.7828366455611257E-2</v>
      </c>
    </row>
    <row r="3373" spans="1:13" x14ac:dyDescent="0.25">
      <c r="A3373" s="6">
        <v>40840.8125</v>
      </c>
      <c r="B3373" s="13">
        <v>40840</v>
      </c>
      <c r="C3373" s="14">
        <v>0.8125</v>
      </c>
      <c r="D3373" s="13">
        <v>40840</v>
      </c>
      <c r="E3373" s="14">
        <v>23.7708333333334</v>
      </c>
      <c r="F3373" s="6">
        <f t="shared" si="206"/>
        <v>40840.770833333336</v>
      </c>
      <c r="G3373" s="7">
        <v>2.5999999999999999E-2</v>
      </c>
      <c r="K3373" s="7">
        <v>2.5999999999999999E-2</v>
      </c>
      <c r="L3373" s="7">
        <f t="shared" si="208"/>
        <v>2.6</v>
      </c>
      <c r="M3373" s="7">
        <f t="shared" si="207"/>
        <v>9.7828366455611257E-2</v>
      </c>
    </row>
    <row r="3374" spans="1:13" x14ac:dyDescent="0.25">
      <c r="A3374" s="6">
        <v>40840.819444444445</v>
      </c>
      <c r="B3374" s="13">
        <v>40840</v>
      </c>
      <c r="C3374" s="14">
        <v>0.81944444444444453</v>
      </c>
      <c r="D3374" s="13">
        <v>40840</v>
      </c>
      <c r="E3374" s="14">
        <v>23.777777777777899</v>
      </c>
      <c r="F3374" s="6">
        <f t="shared" si="206"/>
        <v>40840.777777777781</v>
      </c>
      <c r="G3374" s="7">
        <v>2.7E-2</v>
      </c>
      <c r="K3374" s="7">
        <v>2.7E-2</v>
      </c>
      <c r="L3374" s="7">
        <f t="shared" si="208"/>
        <v>2.7</v>
      </c>
      <c r="M3374" s="7">
        <f t="shared" si="207"/>
        <v>0.10653461773179985</v>
      </c>
    </row>
    <row r="3375" spans="1:13" x14ac:dyDescent="0.25">
      <c r="A3375" s="6">
        <v>40840.826388888891</v>
      </c>
      <c r="B3375" s="13">
        <v>40840</v>
      </c>
      <c r="C3375" s="14">
        <v>0.82638888888888884</v>
      </c>
      <c r="D3375" s="13">
        <v>40840</v>
      </c>
      <c r="E3375" s="14">
        <v>23.7847222222223</v>
      </c>
      <c r="F3375" s="6">
        <f t="shared" si="206"/>
        <v>40840.784722222219</v>
      </c>
      <c r="G3375" s="7">
        <v>3.1E-2</v>
      </c>
      <c r="K3375" s="7">
        <v>3.1E-2</v>
      </c>
      <c r="L3375" s="7">
        <f t="shared" si="208"/>
        <v>3.1</v>
      </c>
      <c r="M3375" s="7">
        <f t="shared" si="207"/>
        <v>0.14555464688803088</v>
      </c>
    </row>
    <row r="3376" spans="1:13" x14ac:dyDescent="0.25">
      <c r="A3376" s="6">
        <v>40840.833333333336</v>
      </c>
      <c r="B3376" s="13">
        <v>40840</v>
      </c>
      <c r="C3376" s="14">
        <v>0.83333333333333337</v>
      </c>
      <c r="D3376" s="13">
        <v>40840</v>
      </c>
      <c r="E3376" s="14">
        <v>23.791666666666799</v>
      </c>
      <c r="F3376" s="6">
        <f t="shared" si="206"/>
        <v>40840.791666666664</v>
      </c>
      <c r="G3376" s="7">
        <v>4.3999999999999997E-2</v>
      </c>
      <c r="K3376" s="7">
        <v>4.3999999999999997E-2</v>
      </c>
      <c r="L3376" s="7">
        <f t="shared" si="208"/>
        <v>4.3999999999999995</v>
      </c>
      <c r="M3376" s="7">
        <f t="shared" si="207"/>
        <v>0.3210699089068535</v>
      </c>
    </row>
    <row r="3377" spans="1:13" x14ac:dyDescent="0.25">
      <c r="A3377" s="6">
        <v>40840.840277777781</v>
      </c>
      <c r="B3377" s="13">
        <v>40840</v>
      </c>
      <c r="C3377" s="14">
        <v>0.84027777777777779</v>
      </c>
      <c r="D3377" s="13">
        <v>40840</v>
      </c>
      <c r="E3377" s="14">
        <v>23.7986111111112</v>
      </c>
      <c r="F3377" s="6">
        <f t="shared" si="206"/>
        <v>40840.798611111109</v>
      </c>
      <c r="G3377" s="7">
        <v>6.9000000000000006E-2</v>
      </c>
      <c r="K3377" s="7">
        <v>6.9000000000000006E-2</v>
      </c>
      <c r="L3377" s="7">
        <f t="shared" si="208"/>
        <v>6.9</v>
      </c>
      <c r="M3377" s="7">
        <f t="shared" si="207"/>
        <v>0.88715622574705855</v>
      </c>
    </row>
    <row r="3378" spans="1:13" x14ac:dyDescent="0.25">
      <c r="A3378" s="6">
        <v>40840.847222222219</v>
      </c>
      <c r="B3378" s="13">
        <v>40840</v>
      </c>
      <c r="C3378" s="14">
        <v>0.84722222222222221</v>
      </c>
      <c r="D3378" s="13">
        <v>40840</v>
      </c>
      <c r="E3378" s="14">
        <v>23.8055555555556</v>
      </c>
      <c r="F3378" s="6">
        <f t="shared" si="206"/>
        <v>40840.805555555555</v>
      </c>
      <c r="G3378" s="7">
        <v>7.0999999999999994E-2</v>
      </c>
      <c r="K3378" s="7">
        <v>7.0999999999999994E-2</v>
      </c>
      <c r="L3378" s="7">
        <f t="shared" si="208"/>
        <v>7.1</v>
      </c>
      <c r="M3378" s="7">
        <f t="shared" si="207"/>
        <v>0.9463082327281912</v>
      </c>
    </row>
    <row r="3379" spans="1:13" x14ac:dyDescent="0.25">
      <c r="A3379" s="6">
        <v>40840.854166666664</v>
      </c>
      <c r="B3379" s="13">
        <v>40840</v>
      </c>
      <c r="C3379" s="14">
        <v>0.85416666666666663</v>
      </c>
      <c r="D3379" s="13">
        <v>40840</v>
      </c>
      <c r="E3379" s="14">
        <v>23.812500000000099</v>
      </c>
      <c r="F3379" s="6">
        <f t="shared" si="206"/>
        <v>40840.8125</v>
      </c>
      <c r="G3379" s="7">
        <v>6.6000000000000003E-2</v>
      </c>
      <c r="K3379" s="7">
        <v>6.6000000000000003E-2</v>
      </c>
      <c r="L3379" s="7">
        <f t="shared" si="208"/>
        <v>6.6000000000000005</v>
      </c>
      <c r="M3379" s="7">
        <f t="shared" si="207"/>
        <v>0.8023978549818751</v>
      </c>
    </row>
    <row r="3380" spans="1:13" x14ac:dyDescent="0.25">
      <c r="A3380" s="6">
        <v>40840.861111111109</v>
      </c>
      <c r="B3380" s="13">
        <v>40840</v>
      </c>
      <c r="C3380" s="14">
        <v>0.86111111111111116</v>
      </c>
      <c r="D3380" s="13">
        <v>40840</v>
      </c>
      <c r="E3380" s="14">
        <v>23.8194444444445</v>
      </c>
      <c r="F3380" s="6">
        <f t="shared" si="206"/>
        <v>40840.819444444445</v>
      </c>
      <c r="G3380" s="7">
        <v>0.06</v>
      </c>
      <c r="K3380" s="7">
        <v>0.06</v>
      </c>
      <c r="L3380" s="7">
        <f t="shared" si="208"/>
        <v>6</v>
      </c>
      <c r="M3380" s="7">
        <f t="shared" si="207"/>
        <v>0.64696931527256518</v>
      </c>
    </row>
    <row r="3381" spans="1:13" x14ac:dyDescent="0.25">
      <c r="A3381" s="6">
        <v>40840.868055555555</v>
      </c>
      <c r="B3381" s="13">
        <v>40840</v>
      </c>
      <c r="C3381" s="14">
        <v>0.86805555555555547</v>
      </c>
      <c r="D3381" s="13">
        <v>40840</v>
      </c>
      <c r="E3381" s="14">
        <v>23.826388888888999</v>
      </c>
      <c r="F3381" s="6">
        <f t="shared" si="206"/>
        <v>40840.826388888891</v>
      </c>
      <c r="G3381" s="7">
        <v>6.0999999999999999E-2</v>
      </c>
      <c r="K3381" s="7">
        <v>6.0999999999999999E-2</v>
      </c>
      <c r="L3381" s="7">
        <f t="shared" si="208"/>
        <v>6.1</v>
      </c>
      <c r="M3381" s="7">
        <f t="shared" si="207"/>
        <v>0.67158363674438182</v>
      </c>
    </row>
    <row r="3382" spans="1:13" x14ac:dyDescent="0.25">
      <c r="A3382" s="6">
        <v>40840.875</v>
      </c>
      <c r="B3382" s="13">
        <v>40840</v>
      </c>
      <c r="C3382" s="14">
        <v>0.875</v>
      </c>
      <c r="D3382" s="13">
        <v>40840</v>
      </c>
      <c r="E3382" s="14">
        <v>23.8333333333334</v>
      </c>
      <c r="F3382" s="6">
        <f t="shared" si="206"/>
        <v>40840.833333333336</v>
      </c>
      <c r="G3382" s="7">
        <v>5.8999999999999997E-2</v>
      </c>
      <c r="K3382" s="7">
        <v>5.8999999999999997E-2</v>
      </c>
      <c r="L3382" s="7">
        <f t="shared" si="208"/>
        <v>5.8999999999999995</v>
      </c>
      <c r="M3382" s="7">
        <f t="shared" si="207"/>
        <v>0.62286611184583573</v>
      </c>
    </row>
    <row r="3383" spans="1:13" x14ac:dyDescent="0.25">
      <c r="A3383" s="6">
        <v>40840.881944444445</v>
      </c>
      <c r="B3383" s="13">
        <v>40840</v>
      </c>
      <c r="C3383" s="14">
        <v>0.88194444444444453</v>
      </c>
      <c r="D3383" s="13">
        <v>40840</v>
      </c>
      <c r="E3383" s="14">
        <v>23.840277777777899</v>
      </c>
      <c r="F3383" s="6">
        <f t="shared" si="206"/>
        <v>40840.840277777781</v>
      </c>
      <c r="G3383" s="7">
        <v>5.5E-2</v>
      </c>
      <c r="K3383" s="7">
        <v>5.5E-2</v>
      </c>
      <c r="L3383" s="7">
        <f t="shared" si="208"/>
        <v>5.5</v>
      </c>
      <c r="M3383" s="7">
        <f t="shared" si="207"/>
        <v>0.53151964928662665</v>
      </c>
    </row>
    <row r="3384" spans="1:13" x14ac:dyDescent="0.25">
      <c r="A3384" s="6">
        <v>40840.888888888891</v>
      </c>
      <c r="B3384" s="13">
        <v>40840</v>
      </c>
      <c r="C3384" s="14">
        <v>0.88888888888888884</v>
      </c>
      <c r="D3384" s="13">
        <v>40840</v>
      </c>
      <c r="E3384" s="14">
        <v>23.8472222222223</v>
      </c>
      <c r="F3384" s="6">
        <f t="shared" si="206"/>
        <v>40840.847222222219</v>
      </c>
      <c r="G3384" s="7">
        <v>4.9000000000000002E-2</v>
      </c>
      <c r="K3384" s="7">
        <v>4.9000000000000002E-2</v>
      </c>
      <c r="L3384" s="7">
        <f t="shared" si="208"/>
        <v>4.9000000000000004</v>
      </c>
      <c r="M3384" s="7">
        <f t="shared" si="207"/>
        <v>0.40944253123714142</v>
      </c>
    </row>
    <row r="3385" spans="1:13" x14ac:dyDescent="0.25">
      <c r="A3385" s="6">
        <v>40840.895833333336</v>
      </c>
      <c r="B3385" s="13">
        <v>40840</v>
      </c>
      <c r="C3385" s="14">
        <v>0.89583333333333337</v>
      </c>
      <c r="D3385" s="13">
        <v>40840</v>
      </c>
      <c r="E3385" s="14">
        <v>23.854166666666799</v>
      </c>
      <c r="F3385" s="6">
        <f t="shared" si="206"/>
        <v>40840.854166666664</v>
      </c>
      <c r="G3385" s="7">
        <v>4.7E-2</v>
      </c>
      <c r="K3385" s="7">
        <v>4.7E-2</v>
      </c>
      <c r="L3385" s="7">
        <f t="shared" si="208"/>
        <v>4.7</v>
      </c>
      <c r="M3385" s="7">
        <f t="shared" si="207"/>
        <v>0.37265681660926586</v>
      </c>
    </row>
    <row r="3386" spans="1:13" x14ac:dyDescent="0.25">
      <c r="A3386" s="6">
        <v>40840.902777777781</v>
      </c>
      <c r="B3386" s="13">
        <v>40840</v>
      </c>
      <c r="C3386" s="14">
        <v>0.90277777777777779</v>
      </c>
      <c r="D3386" s="13">
        <v>40840</v>
      </c>
      <c r="E3386" s="14">
        <v>23.8611111111112</v>
      </c>
      <c r="F3386" s="6">
        <f t="shared" si="206"/>
        <v>40840.861111111109</v>
      </c>
      <c r="G3386" s="7">
        <v>4.3999999999999997E-2</v>
      </c>
      <c r="K3386" s="7">
        <v>4.3999999999999997E-2</v>
      </c>
      <c r="L3386" s="7">
        <f t="shared" si="208"/>
        <v>4.3999999999999995</v>
      </c>
      <c r="M3386" s="7">
        <f t="shared" si="207"/>
        <v>0.3210699089068535</v>
      </c>
    </row>
    <row r="3387" spans="1:13" x14ac:dyDescent="0.25">
      <c r="A3387" s="6">
        <v>40840.909722222219</v>
      </c>
      <c r="B3387" s="13">
        <v>40840</v>
      </c>
      <c r="C3387" s="14">
        <v>0.90972222222222221</v>
      </c>
      <c r="D3387" s="13">
        <v>40840</v>
      </c>
      <c r="E3387" s="14">
        <v>23.8680555555556</v>
      </c>
      <c r="F3387" s="6">
        <f t="shared" si="206"/>
        <v>40840.868055555555</v>
      </c>
      <c r="G3387" s="7">
        <v>4.2999999999999997E-2</v>
      </c>
      <c r="K3387" s="7">
        <v>4.2999999999999997E-2</v>
      </c>
      <c r="L3387" s="7">
        <f t="shared" si="208"/>
        <v>4.3</v>
      </c>
      <c r="M3387" s="7">
        <f t="shared" si="207"/>
        <v>0.3048212570947858</v>
      </c>
    </row>
    <row r="3388" spans="1:13" x14ac:dyDescent="0.25">
      <c r="A3388" s="6">
        <v>40840.916666666664</v>
      </c>
      <c r="B3388" s="13">
        <v>40840</v>
      </c>
      <c r="C3388" s="14">
        <v>0.91666666666666663</v>
      </c>
      <c r="D3388" s="13">
        <v>40840</v>
      </c>
      <c r="E3388" s="14">
        <v>23.875000000000099</v>
      </c>
      <c r="F3388" s="6">
        <f t="shared" si="206"/>
        <v>40840.875</v>
      </c>
      <c r="G3388" s="7">
        <v>4.1000000000000002E-2</v>
      </c>
      <c r="K3388" s="7">
        <v>4.1000000000000002E-2</v>
      </c>
      <c r="L3388" s="7">
        <f t="shared" si="208"/>
        <v>4.1000000000000005</v>
      </c>
      <c r="M3388" s="7">
        <f t="shared" si="207"/>
        <v>0.27372769540499842</v>
      </c>
    </row>
    <row r="3389" spans="1:13" x14ac:dyDescent="0.25">
      <c r="A3389" s="6">
        <v>40840.923611111109</v>
      </c>
      <c r="B3389" s="13">
        <v>40840</v>
      </c>
      <c r="C3389" s="14">
        <v>0.92361111111111116</v>
      </c>
      <c r="D3389" s="13">
        <v>40840</v>
      </c>
      <c r="E3389" s="14">
        <v>23.8819444444445</v>
      </c>
      <c r="F3389" s="6">
        <f t="shared" si="206"/>
        <v>40840.881944444445</v>
      </c>
      <c r="G3389" s="7">
        <v>0.04</v>
      </c>
      <c r="K3389" s="7">
        <v>0.04</v>
      </c>
      <c r="L3389" s="7">
        <f t="shared" si="208"/>
        <v>4</v>
      </c>
      <c r="M3389" s="7">
        <f t="shared" si="207"/>
        <v>0.25887703690930752</v>
      </c>
    </row>
    <row r="3390" spans="1:13" x14ac:dyDescent="0.25">
      <c r="A3390" s="6">
        <v>40840.930555555555</v>
      </c>
      <c r="B3390" s="13">
        <v>40840</v>
      </c>
      <c r="C3390" s="14">
        <v>0.93055555555555547</v>
      </c>
      <c r="D3390" s="13">
        <v>40840</v>
      </c>
      <c r="E3390" s="14">
        <v>23.888888888888999</v>
      </c>
      <c r="F3390" s="6">
        <f t="shared" si="206"/>
        <v>40840.888888888891</v>
      </c>
      <c r="G3390" s="7">
        <v>3.9E-2</v>
      </c>
      <c r="K3390" s="7">
        <v>3.9E-2</v>
      </c>
      <c r="L3390" s="7">
        <f t="shared" si="208"/>
        <v>3.9</v>
      </c>
      <c r="M3390" s="7">
        <f t="shared" si="207"/>
        <v>0.24448654085218649</v>
      </c>
    </row>
    <row r="3391" spans="1:13" x14ac:dyDescent="0.25">
      <c r="A3391" s="6">
        <v>40840.9375</v>
      </c>
      <c r="B3391" s="13">
        <v>40840</v>
      </c>
      <c r="C3391" s="14">
        <v>0.9375</v>
      </c>
      <c r="D3391" s="13">
        <v>40840</v>
      </c>
      <c r="E3391" s="14">
        <v>23.8958333333334</v>
      </c>
      <c r="F3391" s="6">
        <f t="shared" si="206"/>
        <v>40840.895833333336</v>
      </c>
      <c r="G3391" s="7">
        <v>3.7999999999999999E-2</v>
      </c>
      <c r="K3391" s="7">
        <v>3.7999999999999999E-2</v>
      </c>
      <c r="L3391" s="7">
        <f t="shared" si="208"/>
        <v>3.8</v>
      </c>
      <c r="M3391" s="7">
        <f t="shared" si="207"/>
        <v>0.23055319943895994</v>
      </c>
    </row>
    <row r="3392" spans="1:13" x14ac:dyDescent="0.25">
      <c r="A3392" s="6">
        <v>40840.944444444445</v>
      </c>
      <c r="B3392" s="13">
        <v>40840</v>
      </c>
      <c r="C3392" s="14">
        <v>0.94444444444444453</v>
      </c>
      <c r="D3392" s="13">
        <v>40840</v>
      </c>
      <c r="E3392" s="14">
        <v>23.902777777777899</v>
      </c>
      <c r="F3392" s="6">
        <f t="shared" ref="F3392:F3405" si="209">D3392+E3392-23</f>
        <v>40840.902777777781</v>
      </c>
      <c r="G3392" s="7">
        <v>3.6999999999999998E-2</v>
      </c>
      <c r="K3392" s="7">
        <v>3.6999999999999998E-2</v>
      </c>
      <c r="L3392" s="7">
        <f t="shared" si="208"/>
        <v>3.6999999999999997</v>
      </c>
      <c r="M3392" s="7">
        <f t="shared" si="207"/>
        <v>0.21707394716061687</v>
      </c>
    </row>
    <row r="3393" spans="1:13" x14ac:dyDescent="0.25">
      <c r="A3393" s="6">
        <v>40840.951388888891</v>
      </c>
      <c r="B3393" s="13">
        <v>40840</v>
      </c>
      <c r="C3393" s="14">
        <v>0.95138888888888884</v>
      </c>
      <c r="D3393" s="13">
        <v>40840</v>
      </c>
      <c r="E3393" s="14">
        <v>23.9097222222223</v>
      </c>
      <c r="F3393" s="6">
        <f t="shared" si="209"/>
        <v>40840.909722222219</v>
      </c>
      <c r="G3393" s="7">
        <v>3.5999999999999997E-2</v>
      </c>
      <c r="K3393" s="7">
        <v>3.5999999999999997E-2</v>
      </c>
      <c r="L3393" s="7">
        <f t="shared" si="208"/>
        <v>3.5999999999999996</v>
      </c>
      <c r="M3393" s="7">
        <f t="shared" si="207"/>
        <v>0.20404565812217454</v>
      </c>
    </row>
    <row r="3394" spans="1:13" x14ac:dyDescent="0.25">
      <c r="A3394" s="6">
        <v>40840.958333333336</v>
      </c>
      <c r="B3394" s="13">
        <v>40840</v>
      </c>
      <c r="C3394" s="14">
        <v>0.95833333333333337</v>
      </c>
      <c r="D3394" s="13">
        <v>40840</v>
      </c>
      <c r="E3394" s="14">
        <v>23.916666666666799</v>
      </c>
      <c r="F3394" s="6">
        <f t="shared" si="209"/>
        <v>40840.916666666664</v>
      </c>
      <c r="G3394" s="7">
        <v>3.5999999999999997E-2</v>
      </c>
      <c r="K3394" s="7">
        <v>3.5999999999999997E-2</v>
      </c>
      <c r="L3394" s="7">
        <f t="shared" si="208"/>
        <v>3.5999999999999996</v>
      </c>
      <c r="M3394" s="7">
        <f t="shared" si="207"/>
        <v>0.20404565812217454</v>
      </c>
    </row>
    <row r="3395" spans="1:13" x14ac:dyDescent="0.25">
      <c r="A3395" s="6">
        <v>40840.965277777781</v>
      </c>
      <c r="B3395" s="13">
        <v>40840</v>
      </c>
      <c r="C3395" s="14">
        <v>0.96527777777777779</v>
      </c>
      <c r="D3395" s="13">
        <v>40840</v>
      </c>
      <c r="E3395" s="14">
        <v>23.9236111111112</v>
      </c>
      <c r="F3395" s="6">
        <f t="shared" si="209"/>
        <v>40840.923611111109</v>
      </c>
      <c r="G3395" s="7">
        <v>3.5000000000000003E-2</v>
      </c>
      <c r="K3395" s="7">
        <v>3.5000000000000003E-2</v>
      </c>
      <c r="L3395" s="7">
        <f t="shared" si="208"/>
        <v>3.5000000000000004</v>
      </c>
      <c r="M3395" s="7">
        <f t="shared" ref="M3395:M3458" si="210">IF(L3395&lt;10.1,(0.011299*L3395^2.259),(0.00526*L3395^2.542))</f>
        <v>0.19146514317097565</v>
      </c>
    </row>
    <row r="3396" spans="1:13" x14ac:dyDescent="0.25">
      <c r="A3396" s="6">
        <v>40840.972222222219</v>
      </c>
      <c r="B3396" s="13">
        <v>40840</v>
      </c>
      <c r="C3396" s="14">
        <v>0.97222222222222221</v>
      </c>
      <c r="D3396" s="13">
        <v>40840</v>
      </c>
      <c r="E3396" s="14">
        <v>23.9305555555556</v>
      </c>
      <c r="F3396" s="6">
        <f t="shared" si="209"/>
        <v>40840.930555555555</v>
      </c>
      <c r="G3396" s="7">
        <v>3.4000000000000002E-2</v>
      </c>
      <c r="K3396" s="7">
        <v>3.4000000000000002E-2</v>
      </c>
      <c r="L3396" s="7">
        <f t="shared" si="208"/>
        <v>3.4000000000000004</v>
      </c>
      <c r="M3396" s="7">
        <f t="shared" si="210"/>
        <v>0.17932914680389234</v>
      </c>
    </row>
    <row r="3397" spans="1:13" x14ac:dyDescent="0.25">
      <c r="A3397" s="6">
        <v>40840.979166666664</v>
      </c>
      <c r="B3397" s="13">
        <v>40840</v>
      </c>
      <c r="C3397" s="14">
        <v>0.97916666666666663</v>
      </c>
      <c r="D3397" s="13">
        <v>40840</v>
      </c>
      <c r="E3397" s="14">
        <v>23.937500000000099</v>
      </c>
      <c r="F3397" s="6">
        <f t="shared" si="209"/>
        <v>40840.9375</v>
      </c>
      <c r="G3397" s="7">
        <v>3.4000000000000002E-2</v>
      </c>
      <c r="K3397" s="7">
        <v>3.4000000000000002E-2</v>
      </c>
      <c r="L3397" s="7">
        <f t="shared" ref="L3397:L3460" si="211">K3397*100</f>
        <v>3.4000000000000004</v>
      </c>
      <c r="M3397" s="7">
        <f t="shared" si="210"/>
        <v>0.17932914680389234</v>
      </c>
    </row>
    <row r="3398" spans="1:13" x14ac:dyDescent="0.25">
      <c r="A3398" s="6">
        <v>40840.986111111109</v>
      </c>
      <c r="B3398" s="13">
        <v>40840</v>
      </c>
      <c r="C3398" s="14">
        <v>0.98611111111111116</v>
      </c>
      <c r="D3398" s="13">
        <v>40840</v>
      </c>
      <c r="E3398" s="14">
        <v>23.9444444444445</v>
      </c>
      <c r="F3398" s="6">
        <f t="shared" si="209"/>
        <v>40840.944444444445</v>
      </c>
      <c r="G3398" s="7">
        <v>3.4000000000000002E-2</v>
      </c>
      <c r="K3398" s="7">
        <v>3.4000000000000002E-2</v>
      </c>
      <c r="L3398" s="7">
        <f t="shared" si="211"/>
        <v>3.4000000000000004</v>
      </c>
      <c r="M3398" s="7">
        <f t="shared" si="210"/>
        <v>0.17932914680389234</v>
      </c>
    </row>
    <row r="3399" spans="1:13" x14ac:dyDescent="0.25">
      <c r="A3399" s="6">
        <v>40840.993055555555</v>
      </c>
      <c r="B3399" s="13">
        <v>40840</v>
      </c>
      <c r="C3399" s="14">
        <v>0.99305555555555547</v>
      </c>
      <c r="D3399" s="13">
        <v>40840</v>
      </c>
      <c r="E3399" s="14">
        <v>23.951388888888999</v>
      </c>
      <c r="F3399" s="6">
        <f t="shared" si="209"/>
        <v>40840.951388888891</v>
      </c>
      <c r="G3399" s="7">
        <v>3.4000000000000002E-2</v>
      </c>
      <c r="K3399" s="7">
        <v>3.4000000000000002E-2</v>
      </c>
      <c r="L3399" s="7">
        <f t="shared" si="211"/>
        <v>3.4000000000000004</v>
      </c>
      <c r="M3399" s="7">
        <f t="shared" si="210"/>
        <v>0.17932914680389234</v>
      </c>
    </row>
    <row r="3400" spans="1:13" x14ac:dyDescent="0.25">
      <c r="A3400" s="6">
        <v>40841</v>
      </c>
      <c r="B3400" s="13">
        <v>40841</v>
      </c>
      <c r="C3400" s="14">
        <v>0</v>
      </c>
      <c r="D3400" s="13">
        <v>40840</v>
      </c>
      <c r="E3400" s="14">
        <v>23.9583333333334</v>
      </c>
      <c r="F3400" s="6">
        <f t="shared" si="209"/>
        <v>40840.958333333336</v>
      </c>
      <c r="G3400" s="7">
        <v>3.3000000000000002E-2</v>
      </c>
      <c r="K3400" s="7">
        <v>3.3000000000000002E-2</v>
      </c>
      <c r="L3400" s="7">
        <f t="shared" si="211"/>
        <v>3.3000000000000003</v>
      </c>
      <c r="M3400" s="7">
        <f t="shared" si="210"/>
        <v>0.16763434382953046</v>
      </c>
    </row>
    <row r="3401" spans="1:13" x14ac:dyDescent="0.25">
      <c r="A3401" s="6">
        <v>40841.006944444445</v>
      </c>
      <c r="B3401" s="13">
        <v>40841</v>
      </c>
      <c r="C3401" s="14">
        <v>6.9444444444444441E-3</v>
      </c>
      <c r="D3401" s="13">
        <v>40840</v>
      </c>
      <c r="E3401" s="14">
        <v>23.965277777777899</v>
      </c>
      <c r="F3401" s="6">
        <f t="shared" si="209"/>
        <v>40840.965277777781</v>
      </c>
      <c r="G3401" s="7">
        <v>3.3000000000000002E-2</v>
      </c>
      <c r="K3401" s="7">
        <v>3.3000000000000002E-2</v>
      </c>
      <c r="L3401" s="7">
        <f t="shared" si="211"/>
        <v>3.3000000000000003</v>
      </c>
      <c r="M3401" s="7">
        <f t="shared" si="210"/>
        <v>0.16763434382953046</v>
      </c>
    </row>
    <row r="3402" spans="1:13" x14ac:dyDescent="0.25">
      <c r="A3402" s="6">
        <v>40841.013888888891</v>
      </c>
      <c r="B3402" s="13">
        <v>40841</v>
      </c>
      <c r="C3402" s="14">
        <v>1.3888888888888888E-2</v>
      </c>
      <c r="D3402" s="13">
        <v>40840</v>
      </c>
      <c r="E3402" s="14">
        <v>23.9722222222223</v>
      </c>
      <c r="F3402" s="6">
        <f t="shared" si="209"/>
        <v>40840.972222222219</v>
      </c>
      <c r="G3402" s="7">
        <v>3.3000000000000002E-2</v>
      </c>
      <c r="K3402" s="7">
        <v>3.3000000000000002E-2</v>
      </c>
      <c r="L3402" s="7">
        <f t="shared" si="211"/>
        <v>3.3000000000000003</v>
      </c>
      <c r="M3402" s="7">
        <f t="shared" si="210"/>
        <v>0.16763434382953046</v>
      </c>
    </row>
    <row r="3403" spans="1:13" x14ac:dyDescent="0.25">
      <c r="A3403" s="6">
        <v>40841.020833333336</v>
      </c>
      <c r="B3403" s="13">
        <v>40841</v>
      </c>
      <c r="C3403" s="14">
        <v>2.0833333333333332E-2</v>
      </c>
      <c r="D3403" s="13">
        <v>40840</v>
      </c>
      <c r="E3403" s="14">
        <v>23.979166666666799</v>
      </c>
      <c r="F3403" s="6">
        <f t="shared" si="209"/>
        <v>40840.979166666664</v>
      </c>
      <c r="G3403" s="7">
        <v>3.3000000000000002E-2</v>
      </c>
      <c r="K3403" s="7">
        <v>3.3000000000000002E-2</v>
      </c>
      <c r="L3403" s="7">
        <f t="shared" si="211"/>
        <v>3.3000000000000003</v>
      </c>
      <c r="M3403" s="7">
        <f t="shared" si="210"/>
        <v>0.16763434382953046</v>
      </c>
    </row>
    <row r="3404" spans="1:13" x14ac:dyDescent="0.25">
      <c r="A3404" s="6">
        <v>40841.027777777781</v>
      </c>
      <c r="B3404" s="13">
        <v>40841</v>
      </c>
      <c r="C3404" s="14">
        <v>2.7777777777777776E-2</v>
      </c>
      <c r="D3404" s="13">
        <v>40840</v>
      </c>
      <c r="E3404" s="14">
        <v>23.9861111111112</v>
      </c>
      <c r="F3404" s="6">
        <f t="shared" si="209"/>
        <v>40840.986111111109</v>
      </c>
      <c r="G3404" s="7">
        <v>3.3000000000000002E-2</v>
      </c>
      <c r="K3404" s="7">
        <v>3.3000000000000002E-2</v>
      </c>
      <c r="L3404" s="7">
        <f t="shared" si="211"/>
        <v>3.3000000000000003</v>
      </c>
      <c r="M3404" s="7">
        <f t="shared" si="210"/>
        <v>0.16763434382953046</v>
      </c>
    </row>
    <row r="3405" spans="1:13" x14ac:dyDescent="0.25">
      <c r="A3405" s="6">
        <v>40841.034722222219</v>
      </c>
      <c r="B3405" s="13">
        <v>40841</v>
      </c>
      <c r="C3405" s="14">
        <v>3.4722222222222224E-2</v>
      </c>
      <c r="D3405" s="13">
        <v>40840</v>
      </c>
      <c r="E3405" s="14">
        <v>23.9930555555556</v>
      </c>
      <c r="F3405" s="6">
        <f t="shared" si="209"/>
        <v>40840.993055555555</v>
      </c>
      <c r="G3405" s="7">
        <v>3.5000000000000003E-2</v>
      </c>
      <c r="K3405" s="7">
        <v>3.5000000000000003E-2</v>
      </c>
      <c r="L3405" s="7">
        <f t="shared" si="211"/>
        <v>3.5000000000000004</v>
      </c>
      <c r="M3405" s="7">
        <f t="shared" si="210"/>
        <v>0.19146514317097565</v>
      </c>
    </row>
    <row r="3406" spans="1:13" x14ac:dyDescent="0.25">
      <c r="A3406" s="6">
        <v>40841.041666666664</v>
      </c>
      <c r="B3406" s="13">
        <v>40841</v>
      </c>
      <c r="C3406" s="14">
        <v>4.1666666666666664E-2</v>
      </c>
      <c r="D3406" s="13">
        <v>40841</v>
      </c>
      <c r="E3406" s="14">
        <v>24.000000000000099</v>
      </c>
      <c r="F3406" s="6">
        <f>D3406+E3406-24</f>
        <v>40841</v>
      </c>
      <c r="G3406" s="7">
        <v>3.9E-2</v>
      </c>
      <c r="K3406" s="7">
        <v>3.9E-2</v>
      </c>
      <c r="L3406" s="7">
        <f t="shared" si="211"/>
        <v>3.9</v>
      </c>
      <c r="M3406" s="7">
        <f t="shared" si="210"/>
        <v>0.24448654085218649</v>
      </c>
    </row>
    <row r="3407" spans="1:13" x14ac:dyDescent="0.25">
      <c r="A3407" s="6">
        <v>40841.048611111109</v>
      </c>
      <c r="B3407" s="13">
        <v>40841</v>
      </c>
      <c r="C3407" s="14">
        <v>4.8611111111111112E-2</v>
      </c>
      <c r="D3407" s="13">
        <v>40841</v>
      </c>
      <c r="E3407" s="14">
        <v>24.0069444444445</v>
      </c>
      <c r="F3407" s="6">
        <f>D3407+E3407-24</f>
        <v>40841.006944444445</v>
      </c>
      <c r="G3407" s="7">
        <v>0.04</v>
      </c>
      <c r="K3407" s="7">
        <v>0.04</v>
      </c>
      <c r="L3407" s="7">
        <f t="shared" si="211"/>
        <v>4</v>
      </c>
      <c r="M3407" s="7">
        <f t="shared" si="210"/>
        <v>0.25887703690930752</v>
      </c>
    </row>
    <row r="3408" spans="1:13" x14ac:dyDescent="0.25">
      <c r="A3408" s="6">
        <v>40841.055555555555</v>
      </c>
      <c r="B3408" s="13">
        <v>40841</v>
      </c>
      <c r="C3408" s="14">
        <v>5.5555555555555552E-2</v>
      </c>
      <c r="D3408" s="13">
        <v>40841</v>
      </c>
      <c r="E3408" s="14">
        <v>24.013888888888999</v>
      </c>
      <c r="F3408" s="6">
        <f t="shared" ref="F3408:F3471" si="212">D3408+E3408-24</f>
        <v>40841.013888888891</v>
      </c>
      <c r="G3408" s="7">
        <v>0.04</v>
      </c>
      <c r="K3408" s="7">
        <v>0.04</v>
      </c>
      <c r="L3408" s="7">
        <f t="shared" si="211"/>
        <v>4</v>
      </c>
      <c r="M3408" s="7">
        <f t="shared" si="210"/>
        <v>0.25887703690930752</v>
      </c>
    </row>
    <row r="3409" spans="1:13" x14ac:dyDescent="0.25">
      <c r="A3409" s="6">
        <v>40841.0625</v>
      </c>
      <c r="B3409" s="13">
        <v>40841</v>
      </c>
      <c r="C3409" s="14">
        <v>6.25E-2</v>
      </c>
      <c r="D3409" s="13">
        <v>40841</v>
      </c>
      <c r="E3409" s="14">
        <v>24.0208333333334</v>
      </c>
      <c r="F3409" s="6">
        <f t="shared" si="212"/>
        <v>40841.020833333336</v>
      </c>
      <c r="G3409" s="7">
        <v>3.7999999999999999E-2</v>
      </c>
      <c r="K3409" s="7">
        <v>3.7999999999999999E-2</v>
      </c>
      <c r="L3409" s="7">
        <f t="shared" si="211"/>
        <v>3.8</v>
      </c>
      <c r="M3409" s="7">
        <f t="shared" si="210"/>
        <v>0.23055319943895994</v>
      </c>
    </row>
    <row r="3410" spans="1:13" x14ac:dyDescent="0.25">
      <c r="A3410" s="6">
        <v>40841.069444444445</v>
      </c>
      <c r="B3410" s="13">
        <v>40841</v>
      </c>
      <c r="C3410" s="14">
        <v>6.9444444444444434E-2</v>
      </c>
      <c r="D3410" s="13">
        <v>40841</v>
      </c>
      <c r="E3410" s="14">
        <v>24.027777777777899</v>
      </c>
      <c r="F3410" s="6">
        <f t="shared" si="212"/>
        <v>40841.027777777781</v>
      </c>
      <c r="G3410" s="7">
        <v>3.6999999999999998E-2</v>
      </c>
      <c r="K3410" s="7">
        <v>3.6999999999999998E-2</v>
      </c>
      <c r="L3410" s="7">
        <f t="shared" si="211"/>
        <v>3.6999999999999997</v>
      </c>
      <c r="M3410" s="7">
        <f t="shared" si="210"/>
        <v>0.21707394716061687</v>
      </c>
    </row>
    <row r="3411" spans="1:13" x14ac:dyDescent="0.25">
      <c r="A3411" s="6">
        <v>40841.076388888891</v>
      </c>
      <c r="B3411" s="13">
        <v>40841</v>
      </c>
      <c r="C3411" s="14">
        <v>7.6388888888888895E-2</v>
      </c>
      <c r="D3411" s="13">
        <v>40841</v>
      </c>
      <c r="E3411" s="14">
        <v>24.0347222222223</v>
      </c>
      <c r="F3411" s="6">
        <f t="shared" si="212"/>
        <v>40841.034722222219</v>
      </c>
      <c r="G3411" s="7">
        <v>3.5000000000000003E-2</v>
      </c>
      <c r="K3411" s="7">
        <v>3.5000000000000003E-2</v>
      </c>
      <c r="L3411" s="7">
        <f t="shared" si="211"/>
        <v>3.5000000000000004</v>
      </c>
      <c r="M3411" s="7">
        <f t="shared" si="210"/>
        <v>0.19146514317097565</v>
      </c>
    </row>
    <row r="3412" spans="1:13" x14ac:dyDescent="0.25">
      <c r="A3412" s="6">
        <v>40841.083333333336</v>
      </c>
      <c r="B3412" s="13">
        <v>40841</v>
      </c>
      <c r="C3412" s="14">
        <v>8.3333333333333329E-2</v>
      </c>
      <c r="D3412" s="13">
        <v>40841</v>
      </c>
      <c r="E3412" s="14">
        <v>24.041666666666799</v>
      </c>
      <c r="F3412" s="6">
        <f t="shared" si="212"/>
        <v>40841.041666666664</v>
      </c>
      <c r="G3412" s="7">
        <v>3.4000000000000002E-2</v>
      </c>
      <c r="K3412" s="7">
        <v>3.4000000000000002E-2</v>
      </c>
      <c r="L3412" s="7">
        <f t="shared" si="211"/>
        <v>3.4000000000000004</v>
      </c>
      <c r="M3412" s="7">
        <f t="shared" si="210"/>
        <v>0.17932914680389234</v>
      </c>
    </row>
    <row r="3413" spans="1:13" x14ac:dyDescent="0.25">
      <c r="A3413" s="6">
        <v>40841.090277777781</v>
      </c>
      <c r="B3413" s="13">
        <v>40841</v>
      </c>
      <c r="C3413" s="14">
        <v>9.0277777777777776E-2</v>
      </c>
      <c r="D3413" s="13">
        <v>40841</v>
      </c>
      <c r="E3413" s="14">
        <v>24.0486111111112</v>
      </c>
      <c r="F3413" s="6">
        <f t="shared" si="212"/>
        <v>40841.048611111109</v>
      </c>
      <c r="G3413" s="7">
        <v>3.3000000000000002E-2</v>
      </c>
      <c r="K3413" s="7">
        <v>3.3000000000000002E-2</v>
      </c>
      <c r="L3413" s="7">
        <f t="shared" si="211"/>
        <v>3.3000000000000003</v>
      </c>
      <c r="M3413" s="7">
        <f t="shared" si="210"/>
        <v>0.16763434382953046</v>
      </c>
    </row>
    <row r="3414" spans="1:13" x14ac:dyDescent="0.25">
      <c r="A3414" s="6">
        <v>40841.097222222219</v>
      </c>
      <c r="B3414" s="13">
        <v>40841</v>
      </c>
      <c r="C3414" s="14">
        <v>9.7222222222222224E-2</v>
      </c>
      <c r="D3414" s="13">
        <v>40841</v>
      </c>
      <c r="E3414" s="14">
        <v>24.0555555555556</v>
      </c>
      <c r="F3414" s="6">
        <f t="shared" si="212"/>
        <v>40841.055555555555</v>
      </c>
      <c r="G3414" s="7">
        <v>3.3000000000000002E-2</v>
      </c>
      <c r="K3414" s="7">
        <v>3.3000000000000002E-2</v>
      </c>
      <c r="L3414" s="7">
        <f t="shared" si="211"/>
        <v>3.3000000000000003</v>
      </c>
      <c r="M3414" s="7">
        <f t="shared" si="210"/>
        <v>0.16763434382953046</v>
      </c>
    </row>
    <row r="3415" spans="1:13" x14ac:dyDescent="0.25">
      <c r="A3415" s="6">
        <v>40841.104166666664</v>
      </c>
      <c r="B3415" s="13">
        <v>40841</v>
      </c>
      <c r="C3415" s="14">
        <v>0.10416666666666667</v>
      </c>
      <c r="D3415" s="13">
        <v>40841</v>
      </c>
      <c r="E3415" s="14">
        <v>24.062500000000099</v>
      </c>
      <c r="F3415" s="6">
        <f t="shared" si="212"/>
        <v>40841.0625</v>
      </c>
      <c r="G3415" s="7">
        <v>3.3000000000000002E-2</v>
      </c>
      <c r="K3415" s="7">
        <v>3.3000000000000002E-2</v>
      </c>
      <c r="L3415" s="7">
        <f t="shared" si="211"/>
        <v>3.3000000000000003</v>
      </c>
      <c r="M3415" s="7">
        <f t="shared" si="210"/>
        <v>0.16763434382953046</v>
      </c>
    </row>
    <row r="3416" spans="1:13" x14ac:dyDescent="0.25">
      <c r="A3416" s="6">
        <v>40841.111111111109</v>
      </c>
      <c r="B3416" s="13">
        <v>40841</v>
      </c>
      <c r="C3416" s="14">
        <v>0.1111111111111111</v>
      </c>
      <c r="D3416" s="13">
        <v>40841</v>
      </c>
      <c r="E3416" s="14">
        <v>24.0694444444445</v>
      </c>
      <c r="F3416" s="6">
        <f t="shared" si="212"/>
        <v>40841.069444444445</v>
      </c>
      <c r="G3416" s="7">
        <v>3.2000000000000001E-2</v>
      </c>
      <c r="K3416" s="7">
        <v>3.2000000000000001E-2</v>
      </c>
      <c r="L3416" s="7">
        <f t="shared" si="211"/>
        <v>3.2</v>
      </c>
      <c r="M3416" s="7">
        <f t="shared" si="210"/>
        <v>0.15637733575814744</v>
      </c>
    </row>
    <row r="3417" spans="1:13" x14ac:dyDescent="0.25">
      <c r="A3417" s="6">
        <v>40841.118055555555</v>
      </c>
      <c r="B3417" s="13">
        <v>40841</v>
      </c>
      <c r="C3417" s="14">
        <v>0.11805555555555557</v>
      </c>
      <c r="D3417" s="13">
        <v>40841</v>
      </c>
      <c r="E3417" s="14">
        <v>24.076388888888999</v>
      </c>
      <c r="F3417" s="6">
        <f t="shared" si="212"/>
        <v>40841.076388888891</v>
      </c>
      <c r="G3417" s="7">
        <v>3.2000000000000001E-2</v>
      </c>
      <c r="K3417" s="7">
        <v>3.2000000000000001E-2</v>
      </c>
      <c r="L3417" s="7">
        <f t="shared" si="211"/>
        <v>3.2</v>
      </c>
      <c r="M3417" s="7">
        <f t="shared" si="210"/>
        <v>0.15637733575814744</v>
      </c>
    </row>
    <row r="3418" spans="1:13" x14ac:dyDescent="0.25">
      <c r="A3418" s="6">
        <v>40841.125</v>
      </c>
      <c r="B3418" s="13">
        <v>40841</v>
      </c>
      <c r="C3418" s="14">
        <v>0.125</v>
      </c>
      <c r="D3418" s="13">
        <v>40841</v>
      </c>
      <c r="E3418" s="14">
        <v>24.0833333333334</v>
      </c>
      <c r="F3418" s="6">
        <f t="shared" si="212"/>
        <v>40841.083333333336</v>
      </c>
      <c r="G3418" s="7">
        <v>3.2000000000000001E-2</v>
      </c>
      <c r="K3418" s="7">
        <v>3.2000000000000001E-2</v>
      </c>
      <c r="L3418" s="7">
        <f t="shared" si="211"/>
        <v>3.2</v>
      </c>
      <c r="M3418" s="7">
        <f t="shared" si="210"/>
        <v>0.15637733575814744</v>
      </c>
    </row>
    <row r="3419" spans="1:13" x14ac:dyDescent="0.25">
      <c r="A3419" s="6">
        <v>40841.131944444445</v>
      </c>
      <c r="B3419" s="13">
        <v>40841</v>
      </c>
      <c r="C3419" s="14">
        <v>0.13194444444444445</v>
      </c>
      <c r="D3419" s="13">
        <v>40841</v>
      </c>
      <c r="E3419" s="14">
        <v>24.090277777777899</v>
      </c>
      <c r="F3419" s="6">
        <f t="shared" si="212"/>
        <v>40841.090277777781</v>
      </c>
      <c r="G3419" s="7">
        <v>3.2000000000000001E-2</v>
      </c>
      <c r="K3419" s="7">
        <v>3.2000000000000001E-2</v>
      </c>
      <c r="L3419" s="7">
        <f t="shared" si="211"/>
        <v>3.2</v>
      </c>
      <c r="M3419" s="7">
        <f t="shared" si="210"/>
        <v>0.15637733575814744</v>
      </c>
    </row>
    <row r="3420" spans="1:13" x14ac:dyDescent="0.25">
      <c r="A3420" s="6">
        <v>40841.138888888891</v>
      </c>
      <c r="B3420" s="13">
        <v>40841</v>
      </c>
      <c r="C3420" s="14">
        <v>0.1388888888888889</v>
      </c>
      <c r="D3420" s="13">
        <v>40841</v>
      </c>
      <c r="E3420" s="14">
        <v>24.0972222222223</v>
      </c>
      <c r="F3420" s="6">
        <f t="shared" si="212"/>
        <v>40841.097222222219</v>
      </c>
      <c r="G3420" s="7">
        <v>3.1E-2</v>
      </c>
      <c r="K3420" s="7">
        <v>3.1E-2</v>
      </c>
      <c r="L3420" s="7">
        <f t="shared" si="211"/>
        <v>3.1</v>
      </c>
      <c r="M3420" s="7">
        <f t="shared" si="210"/>
        <v>0.14555464688803088</v>
      </c>
    </row>
    <row r="3421" spans="1:13" x14ac:dyDescent="0.25">
      <c r="A3421" s="6">
        <v>40841.145833333336</v>
      </c>
      <c r="B3421" s="13">
        <v>40841</v>
      </c>
      <c r="C3421" s="14">
        <v>0.14583333333333334</v>
      </c>
      <c r="D3421" s="13">
        <v>40841</v>
      </c>
      <c r="E3421" s="14">
        <v>24.104166666666799</v>
      </c>
      <c r="F3421" s="6">
        <f t="shared" si="212"/>
        <v>40841.104166666664</v>
      </c>
      <c r="G3421" s="7">
        <v>3.1E-2</v>
      </c>
      <c r="K3421" s="7">
        <v>3.1E-2</v>
      </c>
      <c r="L3421" s="7">
        <f t="shared" si="211"/>
        <v>3.1</v>
      </c>
      <c r="M3421" s="7">
        <f t="shared" si="210"/>
        <v>0.14555464688803088</v>
      </c>
    </row>
    <row r="3422" spans="1:13" x14ac:dyDescent="0.25">
      <c r="A3422" s="6">
        <v>40841.152777777781</v>
      </c>
      <c r="B3422" s="13">
        <v>40841</v>
      </c>
      <c r="C3422" s="14">
        <v>0.15277777777777776</v>
      </c>
      <c r="D3422" s="13">
        <v>40841</v>
      </c>
      <c r="E3422" s="14">
        <v>24.1111111111112</v>
      </c>
      <c r="F3422" s="6">
        <f t="shared" si="212"/>
        <v>40841.111111111109</v>
      </c>
      <c r="G3422" s="7">
        <v>3.1E-2</v>
      </c>
      <c r="K3422" s="7">
        <v>3.1E-2</v>
      </c>
      <c r="L3422" s="7">
        <f t="shared" si="211"/>
        <v>3.1</v>
      </c>
      <c r="M3422" s="7">
        <f t="shared" si="210"/>
        <v>0.14555464688803088</v>
      </c>
    </row>
    <row r="3423" spans="1:13" x14ac:dyDescent="0.25">
      <c r="A3423" s="6">
        <v>40841.159722222219</v>
      </c>
      <c r="B3423" s="13">
        <v>40841</v>
      </c>
      <c r="C3423" s="14">
        <v>0.15972222222222224</v>
      </c>
      <c r="D3423" s="13">
        <v>40841</v>
      </c>
      <c r="E3423" s="14">
        <v>24.1180555555556</v>
      </c>
      <c r="F3423" s="6">
        <f t="shared" si="212"/>
        <v>40841.118055555555</v>
      </c>
      <c r="G3423" s="7">
        <v>3.1E-2</v>
      </c>
      <c r="K3423" s="7">
        <v>3.1E-2</v>
      </c>
      <c r="L3423" s="7">
        <f t="shared" si="211"/>
        <v>3.1</v>
      </c>
      <c r="M3423" s="7">
        <f t="shared" si="210"/>
        <v>0.14555464688803088</v>
      </c>
    </row>
    <row r="3424" spans="1:13" x14ac:dyDescent="0.25">
      <c r="A3424" s="6">
        <v>40841.166666666664</v>
      </c>
      <c r="B3424" s="13">
        <v>40841</v>
      </c>
      <c r="C3424" s="14">
        <v>0.16666666666666666</v>
      </c>
      <c r="D3424" s="13">
        <v>40841</v>
      </c>
      <c r="E3424" s="14">
        <v>24.125000000000099</v>
      </c>
      <c r="F3424" s="6">
        <f t="shared" si="212"/>
        <v>40841.125</v>
      </c>
      <c r="G3424" s="7">
        <v>3.1E-2</v>
      </c>
      <c r="K3424" s="7">
        <v>3.1E-2</v>
      </c>
      <c r="L3424" s="7">
        <f t="shared" si="211"/>
        <v>3.1</v>
      </c>
      <c r="M3424" s="7">
        <f t="shared" si="210"/>
        <v>0.14555464688803088</v>
      </c>
    </row>
    <row r="3425" spans="1:13" x14ac:dyDescent="0.25">
      <c r="A3425" s="6">
        <v>40841.173611111109</v>
      </c>
      <c r="B3425" s="13">
        <v>40841</v>
      </c>
      <c r="C3425" s="14">
        <v>0.17361111111111113</v>
      </c>
      <c r="D3425" s="13">
        <v>40841</v>
      </c>
      <c r="E3425" s="14">
        <v>24.1319444444445</v>
      </c>
      <c r="F3425" s="6">
        <f t="shared" si="212"/>
        <v>40841.131944444445</v>
      </c>
      <c r="G3425" s="7">
        <v>0.03</v>
      </c>
      <c r="K3425" s="7">
        <v>0.03</v>
      </c>
      <c r="L3425" s="7">
        <f t="shared" si="211"/>
        <v>3</v>
      </c>
      <c r="M3425" s="7">
        <f t="shared" si="210"/>
        <v>0.13516272005239469</v>
      </c>
    </row>
    <row r="3426" spans="1:13" x14ac:dyDescent="0.25">
      <c r="A3426" s="6">
        <v>40841.180555555555</v>
      </c>
      <c r="B3426" s="13">
        <v>40841</v>
      </c>
      <c r="C3426" s="14">
        <v>0.18055555555555555</v>
      </c>
      <c r="D3426" s="13">
        <v>40841</v>
      </c>
      <c r="E3426" s="14">
        <v>24.138888888888999</v>
      </c>
      <c r="F3426" s="6">
        <f t="shared" si="212"/>
        <v>40841.138888888891</v>
      </c>
      <c r="G3426" s="7">
        <v>3.1E-2</v>
      </c>
      <c r="K3426" s="7">
        <v>3.1E-2</v>
      </c>
      <c r="L3426" s="7">
        <f t="shared" si="211"/>
        <v>3.1</v>
      </c>
      <c r="M3426" s="7">
        <f t="shared" si="210"/>
        <v>0.14555464688803088</v>
      </c>
    </row>
    <row r="3427" spans="1:13" x14ac:dyDescent="0.25">
      <c r="A3427" s="6">
        <v>40841.1875</v>
      </c>
      <c r="B3427" s="13">
        <v>40841</v>
      </c>
      <c r="C3427" s="14">
        <v>0.1875</v>
      </c>
      <c r="D3427" s="13">
        <v>40841</v>
      </c>
      <c r="E3427" s="14">
        <v>24.1458333333334</v>
      </c>
      <c r="F3427" s="6">
        <f t="shared" si="212"/>
        <v>40841.145833333336</v>
      </c>
      <c r="G3427" s="7">
        <v>0.03</v>
      </c>
      <c r="K3427" s="7">
        <v>0.03</v>
      </c>
      <c r="L3427" s="7">
        <f t="shared" si="211"/>
        <v>3</v>
      </c>
      <c r="M3427" s="7">
        <f t="shared" si="210"/>
        <v>0.13516272005239469</v>
      </c>
    </row>
    <row r="3428" spans="1:13" x14ac:dyDescent="0.25">
      <c r="A3428" s="6">
        <v>40841.194444444445</v>
      </c>
      <c r="B3428" s="13">
        <v>40841</v>
      </c>
      <c r="C3428" s="14">
        <v>0.19444444444444445</v>
      </c>
      <c r="D3428" s="13">
        <v>40841</v>
      </c>
      <c r="E3428" s="14">
        <v>24.152777777777899</v>
      </c>
      <c r="F3428" s="6">
        <f t="shared" si="212"/>
        <v>40841.152777777781</v>
      </c>
      <c r="G3428" s="7">
        <v>0.03</v>
      </c>
      <c r="K3428" s="7">
        <v>0.03</v>
      </c>
      <c r="L3428" s="7">
        <f t="shared" si="211"/>
        <v>3</v>
      </c>
      <c r="M3428" s="7">
        <f t="shared" si="210"/>
        <v>0.13516272005239469</v>
      </c>
    </row>
    <row r="3429" spans="1:13" x14ac:dyDescent="0.25">
      <c r="A3429" s="6">
        <v>40841.201388888891</v>
      </c>
      <c r="B3429" s="13">
        <v>40841</v>
      </c>
      <c r="C3429" s="14">
        <v>0.20138888888888887</v>
      </c>
      <c r="D3429" s="13">
        <v>40841</v>
      </c>
      <c r="E3429" s="14">
        <v>24.1597222222223</v>
      </c>
      <c r="F3429" s="6">
        <f t="shared" si="212"/>
        <v>40841.159722222219</v>
      </c>
      <c r="G3429" s="7">
        <v>0.03</v>
      </c>
      <c r="K3429" s="7">
        <v>0.03</v>
      </c>
      <c r="L3429" s="7">
        <f t="shared" si="211"/>
        <v>3</v>
      </c>
      <c r="M3429" s="7">
        <f t="shared" si="210"/>
        <v>0.13516272005239469</v>
      </c>
    </row>
    <row r="3430" spans="1:13" x14ac:dyDescent="0.25">
      <c r="A3430" s="6">
        <v>40841.208333333336</v>
      </c>
      <c r="B3430" s="13">
        <v>40841</v>
      </c>
      <c r="C3430" s="14">
        <v>0.20833333333333334</v>
      </c>
      <c r="D3430" s="13">
        <v>40841</v>
      </c>
      <c r="E3430" s="14">
        <v>24.166666666666799</v>
      </c>
      <c r="F3430" s="6">
        <f t="shared" si="212"/>
        <v>40841.166666666664</v>
      </c>
      <c r="G3430" s="7">
        <v>0.03</v>
      </c>
      <c r="K3430" s="7">
        <v>0.03</v>
      </c>
      <c r="L3430" s="7">
        <f t="shared" si="211"/>
        <v>3</v>
      </c>
      <c r="M3430" s="7">
        <f t="shared" si="210"/>
        <v>0.13516272005239469</v>
      </c>
    </row>
    <row r="3431" spans="1:13" x14ac:dyDescent="0.25">
      <c r="A3431" s="6">
        <v>40841.215277777781</v>
      </c>
      <c r="B3431" s="13">
        <v>40841</v>
      </c>
      <c r="C3431" s="14">
        <v>0.21527777777777779</v>
      </c>
      <c r="D3431" s="13">
        <v>40841</v>
      </c>
      <c r="E3431" s="14">
        <v>24.1736111111112</v>
      </c>
      <c r="F3431" s="6">
        <f t="shared" si="212"/>
        <v>40841.173611111109</v>
      </c>
      <c r="G3431" s="7">
        <v>0.03</v>
      </c>
      <c r="K3431" s="7">
        <v>0.03</v>
      </c>
      <c r="L3431" s="7">
        <f t="shared" si="211"/>
        <v>3</v>
      </c>
      <c r="M3431" s="7">
        <f t="shared" si="210"/>
        <v>0.13516272005239469</v>
      </c>
    </row>
    <row r="3432" spans="1:13" x14ac:dyDescent="0.25">
      <c r="A3432" s="6">
        <v>40841.222222222219</v>
      </c>
      <c r="B3432" s="13">
        <v>40841</v>
      </c>
      <c r="C3432" s="14">
        <v>0.22222222222222221</v>
      </c>
      <c r="D3432" s="13">
        <v>40841</v>
      </c>
      <c r="E3432" s="14">
        <v>24.1805555555556</v>
      </c>
      <c r="F3432" s="6">
        <f t="shared" si="212"/>
        <v>40841.180555555555</v>
      </c>
      <c r="G3432" s="7">
        <v>0.03</v>
      </c>
      <c r="K3432" s="7">
        <v>0.03</v>
      </c>
      <c r="L3432" s="7">
        <f t="shared" si="211"/>
        <v>3</v>
      </c>
      <c r="M3432" s="7">
        <f t="shared" si="210"/>
        <v>0.13516272005239469</v>
      </c>
    </row>
    <row r="3433" spans="1:13" x14ac:dyDescent="0.25">
      <c r="A3433" s="6">
        <v>40841.229166666664</v>
      </c>
      <c r="B3433" s="13">
        <v>40841</v>
      </c>
      <c r="C3433" s="14">
        <v>0.22916666666666666</v>
      </c>
      <c r="D3433" s="13">
        <v>40841</v>
      </c>
      <c r="E3433" s="14">
        <v>24.187500000000099</v>
      </c>
      <c r="F3433" s="6">
        <f t="shared" si="212"/>
        <v>40841.1875</v>
      </c>
      <c r="G3433" s="7">
        <v>0.03</v>
      </c>
      <c r="K3433" s="7">
        <v>0.03</v>
      </c>
      <c r="L3433" s="7">
        <f t="shared" si="211"/>
        <v>3</v>
      </c>
      <c r="M3433" s="7">
        <f t="shared" si="210"/>
        <v>0.13516272005239469</v>
      </c>
    </row>
    <row r="3434" spans="1:13" x14ac:dyDescent="0.25">
      <c r="A3434" s="6">
        <v>40841.236111111109</v>
      </c>
      <c r="B3434" s="13">
        <v>40841</v>
      </c>
      <c r="C3434" s="14">
        <v>0.23611111111111113</v>
      </c>
      <c r="D3434" s="13">
        <v>40841</v>
      </c>
      <c r="E3434" s="14">
        <v>24.1944444444445</v>
      </c>
      <c r="F3434" s="6">
        <f t="shared" si="212"/>
        <v>40841.194444444445</v>
      </c>
      <c r="G3434" s="7">
        <v>0.03</v>
      </c>
      <c r="K3434" s="7">
        <v>0.03</v>
      </c>
      <c r="L3434" s="7">
        <f t="shared" si="211"/>
        <v>3</v>
      </c>
      <c r="M3434" s="7">
        <f t="shared" si="210"/>
        <v>0.13516272005239469</v>
      </c>
    </row>
    <row r="3435" spans="1:13" x14ac:dyDescent="0.25">
      <c r="A3435" s="6">
        <v>40841.243055555555</v>
      </c>
      <c r="B3435" s="13">
        <v>40841</v>
      </c>
      <c r="C3435" s="14">
        <v>0.24305555555555555</v>
      </c>
      <c r="D3435" s="13">
        <v>40841</v>
      </c>
      <c r="E3435" s="14">
        <v>24.201388888888999</v>
      </c>
      <c r="F3435" s="6">
        <f t="shared" si="212"/>
        <v>40841.201388888891</v>
      </c>
      <c r="G3435" s="7">
        <v>0.03</v>
      </c>
      <c r="K3435" s="7">
        <v>0.03</v>
      </c>
      <c r="L3435" s="7">
        <f t="shared" si="211"/>
        <v>3</v>
      </c>
      <c r="M3435" s="7">
        <f t="shared" si="210"/>
        <v>0.13516272005239469</v>
      </c>
    </row>
    <row r="3436" spans="1:13" x14ac:dyDescent="0.25">
      <c r="A3436" s="6">
        <v>40841.25</v>
      </c>
      <c r="B3436" s="13">
        <v>40841</v>
      </c>
      <c r="C3436" s="14">
        <v>0.25</v>
      </c>
      <c r="D3436" s="13">
        <v>40841</v>
      </c>
      <c r="E3436" s="14">
        <v>24.2083333333334</v>
      </c>
      <c r="F3436" s="6">
        <f t="shared" si="212"/>
        <v>40841.208333333336</v>
      </c>
      <c r="G3436" s="7">
        <v>0.03</v>
      </c>
      <c r="K3436" s="7">
        <v>0.03</v>
      </c>
      <c r="L3436" s="7">
        <f t="shared" si="211"/>
        <v>3</v>
      </c>
      <c r="M3436" s="7">
        <f t="shared" si="210"/>
        <v>0.13516272005239469</v>
      </c>
    </row>
    <row r="3437" spans="1:13" x14ac:dyDescent="0.25">
      <c r="A3437" s="6">
        <v>40841.256944444445</v>
      </c>
      <c r="B3437" s="13">
        <v>40841</v>
      </c>
      <c r="C3437" s="14">
        <v>0.25694444444444448</v>
      </c>
      <c r="D3437" s="13">
        <v>40841</v>
      </c>
      <c r="E3437" s="14">
        <v>24.215277777777899</v>
      </c>
      <c r="F3437" s="6">
        <f t="shared" si="212"/>
        <v>40841.215277777781</v>
      </c>
      <c r="G3437" s="7">
        <v>0.03</v>
      </c>
      <c r="K3437" s="7">
        <v>0.03</v>
      </c>
      <c r="L3437" s="7">
        <f t="shared" si="211"/>
        <v>3</v>
      </c>
      <c r="M3437" s="7">
        <f t="shared" si="210"/>
        <v>0.13516272005239469</v>
      </c>
    </row>
    <row r="3438" spans="1:13" x14ac:dyDescent="0.25">
      <c r="A3438" s="6">
        <v>40841.263888888891</v>
      </c>
      <c r="B3438" s="13">
        <v>40841</v>
      </c>
      <c r="C3438" s="14">
        <v>0.2638888888888889</v>
      </c>
      <c r="D3438" s="13">
        <v>40841</v>
      </c>
      <c r="E3438" s="14">
        <v>24.2222222222223</v>
      </c>
      <c r="F3438" s="6">
        <f t="shared" si="212"/>
        <v>40841.222222222219</v>
      </c>
      <c r="G3438" s="7">
        <v>2.9000000000000001E-2</v>
      </c>
      <c r="K3438" s="7">
        <v>2.9000000000000001E-2</v>
      </c>
      <c r="L3438" s="7">
        <f t="shared" si="211"/>
        <v>2.9000000000000004</v>
      </c>
      <c r="M3438" s="7">
        <f t="shared" si="210"/>
        <v>0.1251979119852728</v>
      </c>
    </row>
    <row r="3439" spans="1:13" x14ac:dyDescent="0.25">
      <c r="A3439" s="6">
        <v>40841.270833333336</v>
      </c>
      <c r="B3439" s="13">
        <v>40841</v>
      </c>
      <c r="C3439" s="14">
        <v>0.27083333333333331</v>
      </c>
      <c r="D3439" s="13">
        <v>40841</v>
      </c>
      <c r="E3439" s="14">
        <v>24.229166666666799</v>
      </c>
      <c r="F3439" s="6">
        <f t="shared" si="212"/>
        <v>40841.229166666664</v>
      </c>
      <c r="G3439" s="7">
        <v>2.9000000000000001E-2</v>
      </c>
      <c r="K3439" s="7">
        <v>2.9000000000000001E-2</v>
      </c>
      <c r="L3439" s="7">
        <f t="shared" si="211"/>
        <v>2.9000000000000004</v>
      </c>
      <c r="M3439" s="7">
        <f t="shared" si="210"/>
        <v>0.1251979119852728</v>
      </c>
    </row>
    <row r="3440" spans="1:13" x14ac:dyDescent="0.25">
      <c r="A3440" s="6">
        <v>40841.277777777781</v>
      </c>
      <c r="B3440" s="13">
        <v>40841</v>
      </c>
      <c r="C3440" s="14">
        <v>0.27777777777777779</v>
      </c>
      <c r="D3440" s="13">
        <v>40841</v>
      </c>
      <c r="E3440" s="14">
        <v>24.2361111111112</v>
      </c>
      <c r="F3440" s="6">
        <f t="shared" si="212"/>
        <v>40841.236111111109</v>
      </c>
      <c r="G3440" s="7">
        <v>2.9000000000000001E-2</v>
      </c>
      <c r="K3440" s="7">
        <v>2.9000000000000001E-2</v>
      </c>
      <c r="L3440" s="7">
        <f t="shared" si="211"/>
        <v>2.9000000000000004</v>
      </c>
      <c r="M3440" s="7">
        <f t="shared" si="210"/>
        <v>0.1251979119852728</v>
      </c>
    </row>
    <row r="3441" spans="1:13" x14ac:dyDescent="0.25">
      <c r="A3441" s="6">
        <v>40841.284722222219</v>
      </c>
      <c r="B3441" s="13">
        <v>40841</v>
      </c>
      <c r="C3441" s="14">
        <v>0.28472222222222221</v>
      </c>
      <c r="D3441" s="13">
        <v>40841</v>
      </c>
      <c r="E3441" s="14">
        <v>24.2430555555556</v>
      </c>
      <c r="F3441" s="6">
        <f t="shared" si="212"/>
        <v>40841.243055555555</v>
      </c>
      <c r="G3441" s="7">
        <v>2.9000000000000001E-2</v>
      </c>
      <c r="K3441" s="7">
        <v>2.9000000000000001E-2</v>
      </c>
      <c r="L3441" s="7">
        <f t="shared" si="211"/>
        <v>2.9000000000000004</v>
      </c>
      <c r="M3441" s="7">
        <f t="shared" si="210"/>
        <v>0.1251979119852728</v>
      </c>
    </row>
    <row r="3442" spans="1:13" x14ac:dyDescent="0.25">
      <c r="A3442" s="6">
        <v>40841.291666666664</v>
      </c>
      <c r="B3442" s="13">
        <v>40841</v>
      </c>
      <c r="C3442" s="14">
        <v>0.29166666666666669</v>
      </c>
      <c r="D3442" s="13">
        <v>40841</v>
      </c>
      <c r="E3442" s="14">
        <v>24.250000000000099</v>
      </c>
      <c r="F3442" s="6">
        <f t="shared" si="212"/>
        <v>40841.25</v>
      </c>
      <c r="G3442" s="7">
        <v>2.9000000000000001E-2</v>
      </c>
      <c r="K3442" s="7">
        <v>2.9000000000000001E-2</v>
      </c>
      <c r="L3442" s="7">
        <f t="shared" si="211"/>
        <v>2.9000000000000004</v>
      </c>
      <c r="M3442" s="7">
        <f t="shared" si="210"/>
        <v>0.1251979119852728</v>
      </c>
    </row>
    <row r="3443" spans="1:13" x14ac:dyDescent="0.25">
      <c r="A3443" s="6">
        <v>40841.298611111109</v>
      </c>
      <c r="B3443" s="13">
        <v>40841</v>
      </c>
      <c r="C3443" s="14">
        <v>0.2986111111111111</v>
      </c>
      <c r="D3443" s="13">
        <v>40841</v>
      </c>
      <c r="E3443" s="14">
        <v>24.2569444444445</v>
      </c>
      <c r="F3443" s="6">
        <f t="shared" si="212"/>
        <v>40841.256944444445</v>
      </c>
      <c r="G3443" s="7">
        <v>2.9000000000000001E-2</v>
      </c>
      <c r="K3443" s="7">
        <v>2.9000000000000001E-2</v>
      </c>
      <c r="L3443" s="7">
        <f t="shared" si="211"/>
        <v>2.9000000000000004</v>
      </c>
      <c r="M3443" s="7">
        <f t="shared" si="210"/>
        <v>0.1251979119852728</v>
      </c>
    </row>
    <row r="3444" spans="1:13" x14ac:dyDescent="0.25">
      <c r="A3444" s="6">
        <v>40841.305555555555</v>
      </c>
      <c r="B3444" s="13">
        <v>40841</v>
      </c>
      <c r="C3444" s="14">
        <v>0.30555555555555552</v>
      </c>
      <c r="D3444" s="13">
        <v>40841</v>
      </c>
      <c r="E3444" s="14">
        <v>24.263888888888999</v>
      </c>
      <c r="F3444" s="6">
        <f t="shared" si="212"/>
        <v>40841.263888888891</v>
      </c>
      <c r="G3444" s="7">
        <v>2.9000000000000001E-2</v>
      </c>
      <c r="K3444" s="7">
        <v>2.9000000000000001E-2</v>
      </c>
      <c r="L3444" s="7">
        <f t="shared" si="211"/>
        <v>2.9000000000000004</v>
      </c>
      <c r="M3444" s="7">
        <f t="shared" si="210"/>
        <v>0.1251979119852728</v>
      </c>
    </row>
    <row r="3445" spans="1:13" x14ac:dyDescent="0.25">
      <c r="A3445" s="6">
        <v>40841.3125</v>
      </c>
      <c r="B3445" s="13">
        <v>40841</v>
      </c>
      <c r="C3445" s="14">
        <v>0.3125</v>
      </c>
      <c r="D3445" s="13">
        <v>40841</v>
      </c>
      <c r="E3445" s="14">
        <v>24.2708333333334</v>
      </c>
      <c r="F3445" s="6">
        <f t="shared" si="212"/>
        <v>40841.270833333336</v>
      </c>
      <c r="G3445" s="7">
        <v>2.9000000000000001E-2</v>
      </c>
      <c r="K3445" s="7">
        <v>2.9000000000000001E-2</v>
      </c>
      <c r="L3445" s="7">
        <f t="shared" si="211"/>
        <v>2.9000000000000004</v>
      </c>
      <c r="M3445" s="7">
        <f t="shared" si="210"/>
        <v>0.1251979119852728</v>
      </c>
    </row>
    <row r="3446" spans="1:13" x14ac:dyDescent="0.25">
      <c r="A3446" s="6">
        <v>40841.319444444445</v>
      </c>
      <c r="B3446" s="13">
        <v>40841</v>
      </c>
      <c r="C3446" s="14">
        <v>0.31944444444444448</v>
      </c>
      <c r="D3446" s="13">
        <v>40841</v>
      </c>
      <c r="E3446" s="14">
        <v>24.277777777777899</v>
      </c>
      <c r="F3446" s="6">
        <f t="shared" si="212"/>
        <v>40841.277777777781</v>
      </c>
      <c r="G3446" s="7">
        <v>2.9000000000000001E-2</v>
      </c>
      <c r="K3446" s="7">
        <v>2.9000000000000001E-2</v>
      </c>
      <c r="L3446" s="7">
        <f t="shared" si="211"/>
        <v>2.9000000000000004</v>
      </c>
      <c r="M3446" s="7">
        <f t="shared" si="210"/>
        <v>0.1251979119852728</v>
      </c>
    </row>
    <row r="3447" spans="1:13" x14ac:dyDescent="0.25">
      <c r="A3447" s="6">
        <v>40841.326388888891</v>
      </c>
      <c r="B3447" s="13">
        <v>40841</v>
      </c>
      <c r="C3447" s="14">
        <v>0.3263888888888889</v>
      </c>
      <c r="D3447" s="13">
        <v>40841</v>
      </c>
      <c r="E3447" s="14">
        <v>24.2847222222223</v>
      </c>
      <c r="F3447" s="6">
        <f t="shared" si="212"/>
        <v>40841.284722222219</v>
      </c>
      <c r="G3447" s="7">
        <v>2.9000000000000001E-2</v>
      </c>
      <c r="K3447" s="7">
        <v>2.9000000000000001E-2</v>
      </c>
      <c r="L3447" s="7">
        <f t="shared" si="211"/>
        <v>2.9000000000000004</v>
      </c>
      <c r="M3447" s="7">
        <f t="shared" si="210"/>
        <v>0.1251979119852728</v>
      </c>
    </row>
    <row r="3448" spans="1:13" x14ac:dyDescent="0.25">
      <c r="A3448" s="6">
        <v>40841.333333333336</v>
      </c>
      <c r="B3448" s="13">
        <v>40841</v>
      </c>
      <c r="C3448" s="14">
        <v>0.33333333333333331</v>
      </c>
      <c r="D3448" s="13">
        <v>40841</v>
      </c>
      <c r="E3448" s="14">
        <v>24.291666666666799</v>
      </c>
      <c r="F3448" s="6">
        <f t="shared" si="212"/>
        <v>40841.291666666664</v>
      </c>
      <c r="G3448" s="7">
        <v>2.9000000000000001E-2</v>
      </c>
      <c r="K3448" s="7">
        <v>2.9000000000000001E-2</v>
      </c>
      <c r="L3448" s="7">
        <f t="shared" si="211"/>
        <v>2.9000000000000004</v>
      </c>
      <c r="M3448" s="7">
        <f t="shared" si="210"/>
        <v>0.1251979119852728</v>
      </c>
    </row>
    <row r="3449" spans="1:13" x14ac:dyDescent="0.25">
      <c r="A3449" s="6">
        <v>40841.340277777781</v>
      </c>
      <c r="B3449" s="13">
        <v>40841</v>
      </c>
      <c r="C3449" s="14">
        <v>0.34027777777777773</v>
      </c>
      <c r="D3449" s="13">
        <v>40841</v>
      </c>
      <c r="E3449" s="14">
        <v>24.2986111111112</v>
      </c>
      <c r="F3449" s="6">
        <f t="shared" si="212"/>
        <v>40841.298611111109</v>
      </c>
      <c r="G3449" s="7">
        <v>2.9000000000000001E-2</v>
      </c>
      <c r="K3449" s="7">
        <v>2.9000000000000001E-2</v>
      </c>
      <c r="L3449" s="7">
        <f t="shared" si="211"/>
        <v>2.9000000000000004</v>
      </c>
      <c r="M3449" s="7">
        <f t="shared" si="210"/>
        <v>0.1251979119852728</v>
      </c>
    </row>
    <row r="3450" spans="1:13" x14ac:dyDescent="0.25">
      <c r="A3450" s="6">
        <v>40841.347222222219</v>
      </c>
      <c r="B3450" s="13">
        <v>40841</v>
      </c>
      <c r="C3450" s="14">
        <v>0.34722222222222227</v>
      </c>
      <c r="D3450" s="13">
        <v>40841</v>
      </c>
      <c r="E3450" s="14">
        <v>24.3055555555556</v>
      </c>
      <c r="F3450" s="6">
        <f t="shared" si="212"/>
        <v>40841.305555555555</v>
      </c>
      <c r="G3450" s="7">
        <v>2.9000000000000001E-2</v>
      </c>
      <c r="K3450" s="7">
        <v>2.9000000000000001E-2</v>
      </c>
      <c r="L3450" s="7">
        <f t="shared" si="211"/>
        <v>2.9000000000000004</v>
      </c>
      <c r="M3450" s="7">
        <f t="shared" si="210"/>
        <v>0.1251979119852728</v>
      </c>
    </row>
    <row r="3451" spans="1:13" x14ac:dyDescent="0.25">
      <c r="A3451" s="6">
        <v>40841.354166666664</v>
      </c>
      <c r="B3451" s="13">
        <v>40841</v>
      </c>
      <c r="C3451" s="14">
        <v>0.35416666666666669</v>
      </c>
      <c r="D3451" s="13">
        <v>40841</v>
      </c>
      <c r="E3451" s="14">
        <v>24.312500000000099</v>
      </c>
      <c r="F3451" s="6">
        <f t="shared" si="212"/>
        <v>40841.3125</v>
      </c>
      <c r="G3451" s="7">
        <v>2.9000000000000001E-2</v>
      </c>
      <c r="K3451" s="7">
        <v>2.9000000000000001E-2</v>
      </c>
      <c r="L3451" s="7">
        <f t="shared" si="211"/>
        <v>2.9000000000000004</v>
      </c>
      <c r="M3451" s="7">
        <f t="shared" si="210"/>
        <v>0.1251979119852728</v>
      </c>
    </row>
    <row r="3452" spans="1:13" x14ac:dyDescent="0.25">
      <c r="A3452" s="6">
        <v>40841.361111111109</v>
      </c>
      <c r="B3452" s="13">
        <v>40841</v>
      </c>
      <c r="C3452" s="14">
        <v>0.3611111111111111</v>
      </c>
      <c r="D3452" s="13">
        <v>40841</v>
      </c>
      <c r="E3452" s="14">
        <v>24.3194444444445</v>
      </c>
      <c r="F3452" s="6">
        <f t="shared" si="212"/>
        <v>40841.319444444445</v>
      </c>
      <c r="G3452" s="7">
        <v>2.8000000000000001E-2</v>
      </c>
      <c r="K3452" s="7">
        <v>2.8000000000000001E-2</v>
      </c>
      <c r="L3452" s="7">
        <f t="shared" si="211"/>
        <v>2.8000000000000003</v>
      </c>
      <c r="M3452" s="7">
        <f t="shared" si="210"/>
        <v>0.11565648825824049</v>
      </c>
    </row>
    <row r="3453" spans="1:13" x14ac:dyDescent="0.25">
      <c r="A3453" s="6">
        <v>40841.368055555555</v>
      </c>
      <c r="B3453" s="13">
        <v>40841</v>
      </c>
      <c r="C3453" s="14">
        <v>0.36805555555555558</v>
      </c>
      <c r="D3453" s="13">
        <v>40841</v>
      </c>
      <c r="E3453" s="14">
        <v>24.326388888888999</v>
      </c>
      <c r="F3453" s="6">
        <f t="shared" si="212"/>
        <v>40841.326388888891</v>
      </c>
      <c r="G3453" s="7">
        <v>2.8000000000000001E-2</v>
      </c>
      <c r="K3453" s="7">
        <v>2.8000000000000001E-2</v>
      </c>
      <c r="L3453" s="7">
        <f t="shared" si="211"/>
        <v>2.8000000000000003</v>
      </c>
      <c r="M3453" s="7">
        <f t="shared" si="210"/>
        <v>0.11565648825824049</v>
      </c>
    </row>
    <row r="3454" spans="1:13" x14ac:dyDescent="0.25">
      <c r="A3454" s="6">
        <v>40841.375</v>
      </c>
      <c r="B3454" s="13">
        <v>40841</v>
      </c>
      <c r="C3454" s="14">
        <v>0.375</v>
      </c>
      <c r="D3454" s="13">
        <v>40841</v>
      </c>
      <c r="E3454" s="14">
        <v>24.3333333333334</v>
      </c>
      <c r="F3454" s="6">
        <f t="shared" si="212"/>
        <v>40841.333333333336</v>
      </c>
      <c r="G3454" s="7">
        <v>2.8000000000000001E-2</v>
      </c>
      <c r="K3454" s="7">
        <v>2.8000000000000001E-2</v>
      </c>
      <c r="L3454" s="7">
        <f t="shared" si="211"/>
        <v>2.8000000000000003</v>
      </c>
      <c r="M3454" s="7">
        <f t="shared" si="210"/>
        <v>0.11565648825824049</v>
      </c>
    </row>
    <row r="3455" spans="1:13" x14ac:dyDescent="0.25">
      <c r="A3455" s="6">
        <v>40841.381944444445</v>
      </c>
      <c r="B3455" s="13">
        <v>40841</v>
      </c>
      <c r="C3455" s="14">
        <v>0.38194444444444442</v>
      </c>
      <c r="D3455" s="13">
        <v>40841</v>
      </c>
      <c r="E3455" s="14">
        <v>24.340277777777899</v>
      </c>
      <c r="F3455" s="6">
        <f t="shared" si="212"/>
        <v>40841.340277777781</v>
      </c>
      <c r="G3455" s="7">
        <v>2.8000000000000001E-2</v>
      </c>
      <c r="K3455" s="7">
        <v>2.8000000000000001E-2</v>
      </c>
      <c r="L3455" s="7">
        <f t="shared" si="211"/>
        <v>2.8000000000000003</v>
      </c>
      <c r="M3455" s="7">
        <f t="shared" si="210"/>
        <v>0.11565648825824049</v>
      </c>
    </row>
    <row r="3456" spans="1:13" x14ac:dyDescent="0.25">
      <c r="A3456" s="6">
        <v>40841.388888888891</v>
      </c>
      <c r="B3456" s="13">
        <v>40841</v>
      </c>
      <c r="C3456" s="14">
        <v>0.3888888888888889</v>
      </c>
      <c r="D3456" s="13">
        <v>40841</v>
      </c>
      <c r="E3456" s="14">
        <v>24.3472222222223</v>
      </c>
      <c r="F3456" s="6">
        <f t="shared" si="212"/>
        <v>40841.347222222219</v>
      </c>
      <c r="G3456" s="7">
        <v>2.8000000000000001E-2</v>
      </c>
      <c r="K3456" s="7">
        <v>2.8000000000000001E-2</v>
      </c>
      <c r="L3456" s="7">
        <f t="shared" si="211"/>
        <v>2.8000000000000003</v>
      </c>
      <c r="M3456" s="7">
        <f t="shared" si="210"/>
        <v>0.11565648825824049</v>
      </c>
    </row>
    <row r="3457" spans="1:13" x14ac:dyDescent="0.25">
      <c r="A3457" s="6">
        <v>40841.395833333336</v>
      </c>
      <c r="B3457" s="13">
        <v>40841</v>
      </c>
      <c r="C3457" s="14">
        <v>0.39583333333333331</v>
      </c>
      <c r="D3457" s="13">
        <v>40841</v>
      </c>
      <c r="E3457" s="14">
        <v>24.354166666666799</v>
      </c>
      <c r="F3457" s="6">
        <f t="shared" si="212"/>
        <v>40841.354166666664</v>
      </c>
      <c r="G3457" s="7">
        <v>2.8000000000000001E-2</v>
      </c>
      <c r="K3457" s="7">
        <v>2.8000000000000001E-2</v>
      </c>
      <c r="L3457" s="7">
        <f t="shared" si="211"/>
        <v>2.8000000000000003</v>
      </c>
      <c r="M3457" s="7">
        <f t="shared" si="210"/>
        <v>0.11565648825824049</v>
      </c>
    </row>
    <row r="3458" spans="1:13" x14ac:dyDescent="0.25">
      <c r="A3458" s="6">
        <v>40841.402777777781</v>
      </c>
      <c r="B3458" s="13">
        <v>40841</v>
      </c>
      <c r="C3458" s="14">
        <v>0.40277777777777773</v>
      </c>
      <c r="D3458" s="13">
        <v>40841</v>
      </c>
      <c r="E3458" s="14">
        <v>24.3611111111112</v>
      </c>
      <c r="F3458" s="6">
        <f t="shared" si="212"/>
        <v>40841.361111111109</v>
      </c>
      <c r="G3458" s="7">
        <v>2.8000000000000001E-2</v>
      </c>
      <c r="K3458" s="7">
        <v>2.8000000000000001E-2</v>
      </c>
      <c r="L3458" s="7">
        <f t="shared" si="211"/>
        <v>2.8000000000000003</v>
      </c>
      <c r="M3458" s="7">
        <f t="shared" si="210"/>
        <v>0.11565648825824049</v>
      </c>
    </row>
    <row r="3459" spans="1:13" x14ac:dyDescent="0.25">
      <c r="A3459" s="6">
        <v>40841.409722222219</v>
      </c>
      <c r="B3459" s="13">
        <v>40841</v>
      </c>
      <c r="C3459" s="14">
        <v>0.40972222222222227</v>
      </c>
      <c r="D3459" s="13">
        <v>40841</v>
      </c>
      <c r="E3459" s="14">
        <v>24.3680555555556</v>
      </c>
      <c r="F3459" s="6">
        <f t="shared" si="212"/>
        <v>40841.368055555555</v>
      </c>
      <c r="G3459" s="7">
        <v>2.8000000000000001E-2</v>
      </c>
      <c r="K3459" s="7">
        <v>2.8000000000000001E-2</v>
      </c>
      <c r="L3459" s="7">
        <f t="shared" si="211"/>
        <v>2.8000000000000003</v>
      </c>
      <c r="M3459" s="7">
        <f t="shared" ref="M3459:M3522" si="213">IF(L3459&lt;10.1,(0.011299*L3459^2.259),(0.00526*L3459^2.542))</f>
        <v>0.11565648825824049</v>
      </c>
    </row>
    <row r="3460" spans="1:13" x14ac:dyDescent="0.25">
      <c r="A3460" s="6">
        <v>40841.416666666664</v>
      </c>
      <c r="B3460" s="13">
        <v>40841</v>
      </c>
      <c r="C3460" s="14">
        <v>0.41666666666666669</v>
      </c>
      <c r="D3460" s="13">
        <v>40841</v>
      </c>
      <c r="E3460" s="14">
        <v>24.375000000000099</v>
      </c>
      <c r="F3460" s="6">
        <f t="shared" si="212"/>
        <v>40841.375</v>
      </c>
      <c r="G3460" s="7">
        <v>2.8000000000000001E-2</v>
      </c>
      <c r="K3460" s="7">
        <v>2.8000000000000001E-2</v>
      </c>
      <c r="L3460" s="7">
        <f t="shared" si="211"/>
        <v>2.8000000000000003</v>
      </c>
      <c r="M3460" s="7">
        <f t="shared" si="213"/>
        <v>0.11565648825824049</v>
      </c>
    </row>
    <row r="3461" spans="1:13" x14ac:dyDescent="0.25">
      <c r="A3461" s="6">
        <v>40841.423611111109</v>
      </c>
      <c r="B3461" s="13">
        <v>40841</v>
      </c>
      <c r="C3461" s="14">
        <v>0.4236111111111111</v>
      </c>
      <c r="D3461" s="13">
        <v>40841</v>
      </c>
      <c r="E3461" s="14">
        <v>24.3819444444445</v>
      </c>
      <c r="F3461" s="6">
        <f t="shared" si="212"/>
        <v>40841.381944444445</v>
      </c>
      <c r="G3461" s="7">
        <v>3.2000000000000001E-2</v>
      </c>
      <c r="K3461" s="7">
        <v>3.2000000000000001E-2</v>
      </c>
      <c r="L3461" s="7">
        <f t="shared" ref="L3461:L3524" si="214">K3461*100</f>
        <v>3.2</v>
      </c>
      <c r="M3461" s="7">
        <f t="shared" si="213"/>
        <v>0.15637733575814744</v>
      </c>
    </row>
    <row r="3462" spans="1:13" x14ac:dyDescent="0.25">
      <c r="A3462" s="6">
        <v>40841.430555555555</v>
      </c>
      <c r="B3462" s="13">
        <v>40841</v>
      </c>
      <c r="C3462" s="14">
        <v>0.43055555555555558</v>
      </c>
      <c r="D3462" s="13">
        <v>40841</v>
      </c>
      <c r="E3462" s="14">
        <v>24.388888888888999</v>
      </c>
      <c r="F3462" s="6">
        <f t="shared" si="212"/>
        <v>40841.388888888891</v>
      </c>
      <c r="G3462" s="7">
        <v>3.2000000000000001E-2</v>
      </c>
      <c r="K3462" s="7">
        <v>3.2000000000000001E-2</v>
      </c>
      <c r="L3462" s="7">
        <f t="shared" si="214"/>
        <v>3.2</v>
      </c>
      <c r="M3462" s="7">
        <f t="shared" si="213"/>
        <v>0.15637733575814744</v>
      </c>
    </row>
    <row r="3463" spans="1:13" x14ac:dyDescent="0.25">
      <c r="A3463" s="6">
        <v>40841.4375</v>
      </c>
      <c r="B3463" s="13">
        <v>40841</v>
      </c>
      <c r="C3463" s="14">
        <v>0.4375</v>
      </c>
      <c r="D3463" s="13">
        <v>40841</v>
      </c>
      <c r="E3463" s="14">
        <v>24.3958333333334</v>
      </c>
      <c r="F3463" s="6">
        <f t="shared" si="212"/>
        <v>40841.395833333336</v>
      </c>
      <c r="G3463" s="7">
        <v>3.2000000000000001E-2</v>
      </c>
      <c r="K3463" s="7">
        <v>3.2000000000000001E-2</v>
      </c>
      <c r="L3463" s="7">
        <f t="shared" si="214"/>
        <v>3.2</v>
      </c>
      <c r="M3463" s="7">
        <f t="shared" si="213"/>
        <v>0.15637733575814744</v>
      </c>
    </row>
    <row r="3464" spans="1:13" x14ac:dyDescent="0.25">
      <c r="A3464" s="6">
        <v>40841.444444444445</v>
      </c>
      <c r="B3464" s="13">
        <v>40841</v>
      </c>
      <c r="C3464" s="14">
        <v>0.44444444444444442</v>
      </c>
      <c r="D3464" s="13">
        <v>40841</v>
      </c>
      <c r="E3464" s="14">
        <v>24.402777777777899</v>
      </c>
      <c r="F3464" s="6">
        <f t="shared" si="212"/>
        <v>40841.402777777781</v>
      </c>
      <c r="G3464" s="7">
        <v>3.2000000000000001E-2</v>
      </c>
      <c r="K3464" s="7">
        <v>3.2000000000000001E-2</v>
      </c>
      <c r="L3464" s="7">
        <f t="shared" si="214"/>
        <v>3.2</v>
      </c>
      <c r="M3464" s="7">
        <f t="shared" si="213"/>
        <v>0.15637733575814744</v>
      </c>
    </row>
    <row r="3465" spans="1:13" x14ac:dyDescent="0.25">
      <c r="A3465" s="6">
        <v>40841.451388888891</v>
      </c>
      <c r="B3465" s="13">
        <v>40841</v>
      </c>
      <c r="C3465" s="14">
        <v>0.4513888888888889</v>
      </c>
      <c r="D3465" s="13">
        <v>40841</v>
      </c>
      <c r="E3465" s="14">
        <v>24.4097222222223</v>
      </c>
      <c r="F3465" s="6">
        <f t="shared" si="212"/>
        <v>40841.409722222219</v>
      </c>
      <c r="G3465" s="7">
        <v>3.2000000000000001E-2</v>
      </c>
      <c r="K3465" s="7">
        <v>3.2000000000000001E-2</v>
      </c>
      <c r="L3465" s="7">
        <f t="shared" si="214"/>
        <v>3.2</v>
      </c>
      <c r="M3465" s="7">
        <f t="shared" si="213"/>
        <v>0.15637733575814744</v>
      </c>
    </row>
    <row r="3466" spans="1:13" x14ac:dyDescent="0.25">
      <c r="A3466" s="6">
        <v>40841.458333333336</v>
      </c>
      <c r="B3466" s="13">
        <v>40841</v>
      </c>
      <c r="C3466" s="14">
        <v>0.45833333333333331</v>
      </c>
      <c r="D3466" s="13">
        <v>40841</v>
      </c>
      <c r="E3466" s="14">
        <v>24.416666666666799</v>
      </c>
      <c r="F3466" s="6">
        <f t="shared" si="212"/>
        <v>40841.416666666664</v>
      </c>
      <c r="G3466" s="7">
        <v>3.1E-2</v>
      </c>
      <c r="K3466" s="7">
        <v>3.1E-2</v>
      </c>
      <c r="L3466" s="7">
        <f t="shared" si="214"/>
        <v>3.1</v>
      </c>
      <c r="M3466" s="7">
        <f t="shared" si="213"/>
        <v>0.14555464688803088</v>
      </c>
    </row>
    <row r="3467" spans="1:13" x14ac:dyDescent="0.25">
      <c r="A3467" s="6">
        <v>40841.465277777781</v>
      </c>
      <c r="B3467" s="13">
        <v>40841</v>
      </c>
      <c r="C3467" s="14">
        <v>0.46527777777777773</v>
      </c>
      <c r="D3467" s="13">
        <v>40841</v>
      </c>
      <c r="E3467" s="14">
        <v>24.4236111111112</v>
      </c>
      <c r="F3467" s="6">
        <f t="shared" si="212"/>
        <v>40841.423611111109</v>
      </c>
      <c r="G3467" s="7">
        <v>3.1E-2</v>
      </c>
      <c r="K3467" s="7">
        <v>3.1E-2</v>
      </c>
      <c r="L3467" s="7">
        <f t="shared" si="214"/>
        <v>3.1</v>
      </c>
      <c r="M3467" s="7">
        <f t="shared" si="213"/>
        <v>0.14555464688803088</v>
      </c>
    </row>
    <row r="3468" spans="1:13" x14ac:dyDescent="0.25">
      <c r="A3468" s="6">
        <v>40841.472222222219</v>
      </c>
      <c r="B3468" s="13">
        <v>40841</v>
      </c>
      <c r="C3468" s="14">
        <v>0.47222222222222227</v>
      </c>
      <c r="D3468" s="13">
        <v>40841</v>
      </c>
      <c r="E3468" s="14">
        <v>24.430555555555699</v>
      </c>
      <c r="F3468" s="6">
        <f t="shared" si="212"/>
        <v>40841.430555555555</v>
      </c>
      <c r="G3468" s="7">
        <v>3.2000000000000001E-2</v>
      </c>
      <c r="K3468" s="7">
        <v>3.2000000000000001E-2</v>
      </c>
      <c r="L3468" s="7">
        <f t="shared" si="214"/>
        <v>3.2</v>
      </c>
      <c r="M3468" s="7">
        <f t="shared" si="213"/>
        <v>0.15637733575814744</v>
      </c>
    </row>
    <row r="3469" spans="1:13" x14ac:dyDescent="0.25">
      <c r="A3469" s="6">
        <v>40841.479166666664</v>
      </c>
      <c r="B3469" s="13">
        <v>40841</v>
      </c>
      <c r="C3469" s="14">
        <v>0.47916666666666669</v>
      </c>
      <c r="D3469" s="13">
        <v>40841</v>
      </c>
      <c r="E3469" s="14">
        <v>24.437500000000099</v>
      </c>
      <c r="F3469" s="6">
        <f t="shared" si="212"/>
        <v>40841.4375</v>
      </c>
      <c r="G3469" s="7">
        <v>3.2000000000000001E-2</v>
      </c>
      <c r="K3469" s="7">
        <v>3.2000000000000001E-2</v>
      </c>
      <c r="L3469" s="7">
        <f t="shared" si="214"/>
        <v>3.2</v>
      </c>
      <c r="M3469" s="7">
        <f t="shared" si="213"/>
        <v>0.15637733575814744</v>
      </c>
    </row>
    <row r="3470" spans="1:13" x14ac:dyDescent="0.25">
      <c r="A3470" s="6">
        <v>40841.486111111109</v>
      </c>
      <c r="B3470" s="13">
        <v>40841</v>
      </c>
      <c r="C3470" s="14">
        <v>0.4861111111111111</v>
      </c>
      <c r="D3470" s="13">
        <v>40841</v>
      </c>
      <c r="E3470" s="14">
        <v>24.4444444444445</v>
      </c>
      <c r="F3470" s="6">
        <f t="shared" si="212"/>
        <v>40841.444444444445</v>
      </c>
      <c r="G3470" s="7">
        <v>3.2000000000000001E-2</v>
      </c>
      <c r="K3470" s="7">
        <v>3.2000000000000001E-2</v>
      </c>
      <c r="L3470" s="7">
        <f t="shared" si="214"/>
        <v>3.2</v>
      </c>
      <c r="M3470" s="7">
        <f t="shared" si="213"/>
        <v>0.15637733575814744</v>
      </c>
    </row>
    <row r="3471" spans="1:13" x14ac:dyDescent="0.25">
      <c r="A3471" s="6">
        <v>40841.493055555555</v>
      </c>
      <c r="B3471" s="13">
        <v>40841</v>
      </c>
      <c r="C3471" s="14">
        <v>0.49305555555555558</v>
      </c>
      <c r="D3471" s="13">
        <v>40841</v>
      </c>
      <c r="E3471" s="14">
        <v>24.451388888888999</v>
      </c>
      <c r="F3471" s="6">
        <f t="shared" si="212"/>
        <v>40841.451388888891</v>
      </c>
      <c r="G3471" s="7">
        <v>3.2000000000000001E-2</v>
      </c>
      <c r="K3471" s="7">
        <v>3.2000000000000001E-2</v>
      </c>
      <c r="L3471" s="7">
        <f t="shared" si="214"/>
        <v>3.2</v>
      </c>
      <c r="M3471" s="7">
        <f t="shared" si="213"/>
        <v>0.15637733575814744</v>
      </c>
    </row>
    <row r="3472" spans="1:13" x14ac:dyDescent="0.25">
      <c r="A3472" s="6">
        <v>40841.5</v>
      </c>
      <c r="B3472" s="13">
        <v>40841</v>
      </c>
      <c r="C3472" s="14">
        <v>0.5</v>
      </c>
      <c r="D3472" s="13">
        <v>40841</v>
      </c>
      <c r="E3472" s="14">
        <v>24.4583333333334</v>
      </c>
      <c r="F3472" s="6">
        <f t="shared" ref="F3472:F3535" si="215">D3472+E3472-24</f>
        <v>40841.458333333336</v>
      </c>
      <c r="G3472" s="7">
        <v>3.1E-2</v>
      </c>
      <c r="K3472" s="7">
        <v>3.1E-2</v>
      </c>
      <c r="L3472" s="7">
        <f t="shared" si="214"/>
        <v>3.1</v>
      </c>
      <c r="M3472" s="7">
        <f t="shared" si="213"/>
        <v>0.14555464688803088</v>
      </c>
    </row>
    <row r="3473" spans="1:13" x14ac:dyDescent="0.25">
      <c r="A3473" s="6">
        <v>40841.506944444445</v>
      </c>
      <c r="B3473" s="13">
        <v>40841</v>
      </c>
      <c r="C3473" s="14">
        <v>0.50694444444444442</v>
      </c>
      <c r="D3473" s="13">
        <v>40841</v>
      </c>
      <c r="E3473" s="14">
        <v>24.465277777777899</v>
      </c>
      <c r="F3473" s="6">
        <f t="shared" si="215"/>
        <v>40841.465277777781</v>
      </c>
      <c r="G3473" s="7">
        <v>0.03</v>
      </c>
      <c r="K3473" s="7">
        <v>0.03</v>
      </c>
      <c r="L3473" s="7">
        <f t="shared" si="214"/>
        <v>3</v>
      </c>
      <c r="M3473" s="7">
        <f t="shared" si="213"/>
        <v>0.13516272005239469</v>
      </c>
    </row>
    <row r="3474" spans="1:13" x14ac:dyDescent="0.25">
      <c r="A3474" s="6">
        <v>40841.513888888891</v>
      </c>
      <c r="B3474" s="13">
        <v>40841</v>
      </c>
      <c r="C3474" s="14">
        <v>0.51388888888888895</v>
      </c>
      <c r="D3474" s="13">
        <v>40841</v>
      </c>
      <c r="E3474" s="14">
        <v>24.4722222222223</v>
      </c>
      <c r="F3474" s="6">
        <f t="shared" si="215"/>
        <v>40841.472222222219</v>
      </c>
      <c r="G3474" s="7">
        <v>0.03</v>
      </c>
      <c r="K3474" s="7">
        <v>0.03</v>
      </c>
      <c r="L3474" s="7">
        <f t="shared" si="214"/>
        <v>3</v>
      </c>
      <c r="M3474" s="7">
        <f t="shared" si="213"/>
        <v>0.13516272005239469</v>
      </c>
    </row>
    <row r="3475" spans="1:13" x14ac:dyDescent="0.25">
      <c r="A3475" s="6">
        <v>40841.520833333336</v>
      </c>
      <c r="B3475" s="13">
        <v>40841</v>
      </c>
      <c r="C3475" s="14">
        <v>0.52083333333333337</v>
      </c>
      <c r="D3475" s="13">
        <v>40841</v>
      </c>
      <c r="E3475" s="14">
        <v>24.479166666666799</v>
      </c>
      <c r="F3475" s="6">
        <f t="shared" si="215"/>
        <v>40841.479166666664</v>
      </c>
      <c r="G3475" s="7">
        <v>2.9000000000000001E-2</v>
      </c>
      <c r="K3475" s="7">
        <v>2.9000000000000001E-2</v>
      </c>
      <c r="L3475" s="7">
        <f t="shared" si="214"/>
        <v>2.9000000000000004</v>
      </c>
      <c r="M3475" s="7">
        <f t="shared" si="213"/>
        <v>0.1251979119852728</v>
      </c>
    </row>
    <row r="3476" spans="1:13" x14ac:dyDescent="0.25">
      <c r="A3476" s="6">
        <v>40841.527777777781</v>
      </c>
      <c r="B3476" s="13">
        <v>40841</v>
      </c>
      <c r="C3476" s="14">
        <v>0.52777777777777779</v>
      </c>
      <c r="D3476" s="13">
        <v>40841</v>
      </c>
      <c r="E3476" s="14">
        <v>24.4861111111112</v>
      </c>
      <c r="F3476" s="6">
        <f t="shared" si="215"/>
        <v>40841.486111111109</v>
      </c>
      <c r="G3476" s="7">
        <v>2.9000000000000001E-2</v>
      </c>
      <c r="K3476" s="7">
        <v>2.9000000000000001E-2</v>
      </c>
      <c r="L3476" s="7">
        <f t="shared" si="214"/>
        <v>2.9000000000000004</v>
      </c>
      <c r="M3476" s="7">
        <f t="shared" si="213"/>
        <v>0.1251979119852728</v>
      </c>
    </row>
    <row r="3477" spans="1:13" x14ac:dyDescent="0.25">
      <c r="A3477" s="6">
        <v>40841.534722222219</v>
      </c>
      <c r="B3477" s="13">
        <v>40841</v>
      </c>
      <c r="C3477" s="14">
        <v>0.53472222222222221</v>
      </c>
      <c r="D3477" s="13">
        <v>40841</v>
      </c>
      <c r="E3477" s="14">
        <v>24.493055555555699</v>
      </c>
      <c r="F3477" s="6">
        <f t="shared" si="215"/>
        <v>40841.493055555555</v>
      </c>
      <c r="G3477" s="7">
        <v>2.9000000000000001E-2</v>
      </c>
      <c r="K3477" s="7">
        <v>2.9000000000000001E-2</v>
      </c>
      <c r="L3477" s="7">
        <f t="shared" si="214"/>
        <v>2.9000000000000004</v>
      </c>
      <c r="M3477" s="7">
        <f t="shared" si="213"/>
        <v>0.1251979119852728</v>
      </c>
    </row>
    <row r="3478" spans="1:13" x14ac:dyDescent="0.25">
      <c r="A3478" s="6">
        <v>40841.541666666664</v>
      </c>
      <c r="B3478" s="13">
        <v>40841</v>
      </c>
      <c r="C3478" s="14">
        <v>0.54166666666666663</v>
      </c>
      <c r="D3478" s="13">
        <v>40841</v>
      </c>
      <c r="E3478" s="14">
        <v>24.500000000000099</v>
      </c>
      <c r="F3478" s="6">
        <f t="shared" si="215"/>
        <v>40841.5</v>
      </c>
      <c r="G3478" s="7">
        <v>2.9000000000000001E-2</v>
      </c>
      <c r="K3478" s="7">
        <v>2.9000000000000001E-2</v>
      </c>
      <c r="L3478" s="7">
        <f t="shared" si="214"/>
        <v>2.9000000000000004</v>
      </c>
      <c r="M3478" s="7">
        <f t="shared" si="213"/>
        <v>0.1251979119852728</v>
      </c>
    </row>
    <row r="3479" spans="1:13" x14ac:dyDescent="0.25">
      <c r="A3479" s="6">
        <v>40841.548611111109</v>
      </c>
      <c r="B3479" s="13">
        <v>40841</v>
      </c>
      <c r="C3479" s="14">
        <v>0.54861111111111105</v>
      </c>
      <c r="D3479" s="13">
        <v>40841</v>
      </c>
      <c r="E3479" s="14">
        <v>24.5069444444445</v>
      </c>
      <c r="F3479" s="6">
        <f t="shared" si="215"/>
        <v>40841.506944444445</v>
      </c>
      <c r="G3479" s="7">
        <v>2.8000000000000001E-2</v>
      </c>
      <c r="K3479" s="7">
        <v>2.8000000000000001E-2</v>
      </c>
      <c r="L3479" s="7">
        <f t="shared" si="214"/>
        <v>2.8000000000000003</v>
      </c>
      <c r="M3479" s="7">
        <f t="shared" si="213"/>
        <v>0.11565648825824049</v>
      </c>
    </row>
    <row r="3480" spans="1:13" x14ac:dyDescent="0.25">
      <c r="A3480" s="6">
        <v>40841.555555555555</v>
      </c>
      <c r="B3480" s="13">
        <v>40841</v>
      </c>
      <c r="C3480" s="14">
        <v>0.55555555555555558</v>
      </c>
      <c r="D3480" s="13">
        <v>40841</v>
      </c>
      <c r="E3480" s="14">
        <v>24.513888888888999</v>
      </c>
      <c r="F3480" s="6">
        <f t="shared" si="215"/>
        <v>40841.513888888891</v>
      </c>
      <c r="G3480" s="7">
        <v>2.8000000000000001E-2</v>
      </c>
      <c r="K3480" s="7">
        <v>2.8000000000000001E-2</v>
      </c>
      <c r="L3480" s="7">
        <f t="shared" si="214"/>
        <v>2.8000000000000003</v>
      </c>
      <c r="M3480" s="7">
        <f t="shared" si="213"/>
        <v>0.11565648825824049</v>
      </c>
    </row>
    <row r="3481" spans="1:13" x14ac:dyDescent="0.25">
      <c r="A3481" s="6">
        <v>40841.5625</v>
      </c>
      <c r="B3481" s="13">
        <v>40841</v>
      </c>
      <c r="C3481" s="14">
        <v>0.5625</v>
      </c>
      <c r="D3481" s="13">
        <v>40841</v>
      </c>
      <c r="E3481" s="14">
        <v>24.5208333333334</v>
      </c>
      <c r="F3481" s="6">
        <f t="shared" si="215"/>
        <v>40841.520833333336</v>
      </c>
      <c r="G3481" s="7">
        <v>2.8000000000000001E-2</v>
      </c>
      <c r="K3481" s="7">
        <v>2.8000000000000001E-2</v>
      </c>
      <c r="L3481" s="7">
        <f t="shared" si="214"/>
        <v>2.8000000000000003</v>
      </c>
      <c r="M3481" s="7">
        <f t="shared" si="213"/>
        <v>0.11565648825824049</v>
      </c>
    </row>
    <row r="3482" spans="1:13" x14ac:dyDescent="0.25">
      <c r="A3482" s="6">
        <v>40841.569444444445</v>
      </c>
      <c r="B3482" s="13">
        <v>40841</v>
      </c>
      <c r="C3482" s="14">
        <v>0.56944444444444442</v>
      </c>
      <c r="D3482" s="13">
        <v>40841</v>
      </c>
      <c r="E3482" s="14">
        <v>24.527777777777899</v>
      </c>
      <c r="F3482" s="6">
        <f t="shared" si="215"/>
        <v>40841.527777777781</v>
      </c>
      <c r="G3482" s="7">
        <v>2.8000000000000001E-2</v>
      </c>
      <c r="K3482" s="7">
        <v>2.8000000000000001E-2</v>
      </c>
      <c r="L3482" s="7">
        <f t="shared" si="214"/>
        <v>2.8000000000000003</v>
      </c>
      <c r="M3482" s="7">
        <f t="shared" si="213"/>
        <v>0.11565648825824049</v>
      </c>
    </row>
    <row r="3483" spans="1:13" x14ac:dyDescent="0.25">
      <c r="A3483" s="6">
        <v>40841.576388888891</v>
      </c>
      <c r="B3483" s="13">
        <v>40841</v>
      </c>
      <c r="C3483" s="14">
        <v>0.57638888888888895</v>
      </c>
      <c r="D3483" s="13">
        <v>40841</v>
      </c>
      <c r="E3483" s="14">
        <v>24.5347222222223</v>
      </c>
      <c r="F3483" s="6">
        <f t="shared" si="215"/>
        <v>40841.534722222219</v>
      </c>
      <c r="G3483" s="7">
        <v>2.8000000000000001E-2</v>
      </c>
      <c r="K3483" s="7">
        <v>2.8000000000000001E-2</v>
      </c>
      <c r="L3483" s="7">
        <f t="shared" si="214"/>
        <v>2.8000000000000003</v>
      </c>
      <c r="M3483" s="7">
        <f t="shared" si="213"/>
        <v>0.11565648825824049</v>
      </c>
    </row>
    <row r="3484" spans="1:13" x14ac:dyDescent="0.25">
      <c r="A3484" s="6">
        <v>40841.583333333336</v>
      </c>
      <c r="B3484" s="13">
        <v>40841</v>
      </c>
      <c r="C3484" s="14">
        <v>0.58333333333333337</v>
      </c>
      <c r="D3484" s="13">
        <v>40841</v>
      </c>
      <c r="E3484" s="14">
        <v>24.541666666666799</v>
      </c>
      <c r="F3484" s="6">
        <f t="shared" si="215"/>
        <v>40841.541666666664</v>
      </c>
      <c r="G3484" s="7">
        <v>2.7E-2</v>
      </c>
      <c r="K3484" s="7">
        <v>2.7E-2</v>
      </c>
      <c r="L3484" s="7">
        <f t="shared" si="214"/>
        <v>2.7</v>
      </c>
      <c r="M3484" s="7">
        <f t="shared" si="213"/>
        <v>0.10653461773179985</v>
      </c>
    </row>
    <row r="3485" spans="1:13" x14ac:dyDescent="0.25">
      <c r="A3485" s="6">
        <v>40841.590277777781</v>
      </c>
      <c r="B3485" s="13">
        <v>40841</v>
      </c>
      <c r="C3485" s="14">
        <v>0.59027777777777779</v>
      </c>
      <c r="D3485" s="13">
        <v>40841</v>
      </c>
      <c r="E3485" s="14">
        <v>24.5486111111112</v>
      </c>
      <c r="F3485" s="6">
        <f t="shared" si="215"/>
        <v>40841.548611111109</v>
      </c>
      <c r="G3485" s="7">
        <v>2.7E-2</v>
      </c>
      <c r="K3485" s="7">
        <v>2.7E-2</v>
      </c>
      <c r="L3485" s="7">
        <f t="shared" si="214"/>
        <v>2.7</v>
      </c>
      <c r="M3485" s="7">
        <f t="shared" si="213"/>
        <v>0.10653461773179985</v>
      </c>
    </row>
    <row r="3486" spans="1:13" x14ac:dyDescent="0.25">
      <c r="A3486" s="6">
        <v>40841.597222222219</v>
      </c>
      <c r="B3486" s="13">
        <v>40841</v>
      </c>
      <c r="C3486" s="14">
        <v>0.59722222222222221</v>
      </c>
      <c r="D3486" s="13">
        <v>40841</v>
      </c>
      <c r="E3486" s="14">
        <v>24.555555555555699</v>
      </c>
      <c r="F3486" s="6">
        <f t="shared" si="215"/>
        <v>40841.555555555555</v>
      </c>
      <c r="G3486" s="7">
        <v>2.8000000000000001E-2</v>
      </c>
      <c r="K3486" s="7">
        <v>2.8000000000000001E-2</v>
      </c>
      <c r="L3486" s="7">
        <f t="shared" si="214"/>
        <v>2.8000000000000003</v>
      </c>
      <c r="M3486" s="7">
        <f t="shared" si="213"/>
        <v>0.11565648825824049</v>
      </c>
    </row>
    <row r="3487" spans="1:13" x14ac:dyDescent="0.25">
      <c r="A3487" s="6">
        <v>40841.604166666664</v>
      </c>
      <c r="B3487" s="13">
        <v>40841</v>
      </c>
      <c r="C3487" s="14">
        <v>0.60416666666666663</v>
      </c>
      <c r="D3487" s="13">
        <v>40841</v>
      </c>
      <c r="E3487" s="14">
        <v>24.562500000000099</v>
      </c>
      <c r="F3487" s="6">
        <f t="shared" si="215"/>
        <v>40841.5625</v>
      </c>
      <c r="G3487" s="7">
        <v>2.8000000000000001E-2</v>
      </c>
      <c r="K3487" s="7">
        <v>2.8000000000000001E-2</v>
      </c>
      <c r="L3487" s="7">
        <f t="shared" si="214"/>
        <v>2.8000000000000003</v>
      </c>
      <c r="M3487" s="7">
        <f t="shared" si="213"/>
        <v>0.11565648825824049</v>
      </c>
    </row>
    <row r="3488" spans="1:13" x14ac:dyDescent="0.25">
      <c r="A3488" s="6">
        <v>40841.611111111109</v>
      </c>
      <c r="B3488" s="13">
        <v>40841</v>
      </c>
      <c r="C3488" s="14">
        <v>0.61111111111111105</v>
      </c>
      <c r="D3488" s="13">
        <v>40841</v>
      </c>
      <c r="E3488" s="14">
        <v>24.5694444444445</v>
      </c>
      <c r="F3488" s="6">
        <f t="shared" si="215"/>
        <v>40841.569444444445</v>
      </c>
      <c r="G3488" s="7">
        <v>2.7E-2</v>
      </c>
      <c r="K3488" s="7">
        <v>2.7E-2</v>
      </c>
      <c r="L3488" s="7">
        <f t="shared" si="214"/>
        <v>2.7</v>
      </c>
      <c r="M3488" s="7">
        <f t="shared" si="213"/>
        <v>0.10653461773179985</v>
      </c>
    </row>
    <row r="3489" spans="1:13" x14ac:dyDescent="0.25">
      <c r="A3489" s="6">
        <v>40841.618055555555</v>
      </c>
      <c r="B3489" s="13">
        <v>40841</v>
      </c>
      <c r="C3489" s="14">
        <v>0.61805555555555558</v>
      </c>
      <c r="D3489" s="13">
        <v>40841</v>
      </c>
      <c r="E3489" s="14">
        <v>24.576388888888999</v>
      </c>
      <c r="F3489" s="6">
        <f t="shared" si="215"/>
        <v>40841.576388888891</v>
      </c>
      <c r="G3489" s="7">
        <v>2.7E-2</v>
      </c>
      <c r="K3489" s="7">
        <v>2.7E-2</v>
      </c>
      <c r="L3489" s="7">
        <f t="shared" si="214"/>
        <v>2.7</v>
      </c>
      <c r="M3489" s="7">
        <f t="shared" si="213"/>
        <v>0.10653461773179985</v>
      </c>
    </row>
    <row r="3490" spans="1:13" x14ac:dyDescent="0.25">
      <c r="A3490" s="6">
        <v>40841.625</v>
      </c>
      <c r="B3490" s="13">
        <v>40841</v>
      </c>
      <c r="C3490" s="14">
        <v>0.625</v>
      </c>
      <c r="D3490" s="13">
        <v>40841</v>
      </c>
      <c r="E3490" s="14">
        <v>24.5833333333334</v>
      </c>
      <c r="F3490" s="6">
        <f t="shared" si="215"/>
        <v>40841.583333333336</v>
      </c>
      <c r="G3490" s="7">
        <v>2.7E-2</v>
      </c>
      <c r="K3490" s="7">
        <v>2.7E-2</v>
      </c>
      <c r="L3490" s="7">
        <f t="shared" si="214"/>
        <v>2.7</v>
      </c>
      <c r="M3490" s="7">
        <f t="shared" si="213"/>
        <v>0.10653461773179985</v>
      </c>
    </row>
    <row r="3491" spans="1:13" x14ac:dyDescent="0.25">
      <c r="A3491" s="6">
        <v>40841.631944444445</v>
      </c>
      <c r="B3491" s="13">
        <v>40841</v>
      </c>
      <c r="C3491" s="14">
        <v>0.63194444444444442</v>
      </c>
      <c r="D3491" s="13">
        <v>40841</v>
      </c>
      <c r="E3491" s="14">
        <v>24.590277777777899</v>
      </c>
      <c r="F3491" s="6">
        <f t="shared" si="215"/>
        <v>40841.590277777781</v>
      </c>
      <c r="G3491" s="7">
        <v>2.7E-2</v>
      </c>
      <c r="K3491" s="7">
        <v>2.7E-2</v>
      </c>
      <c r="L3491" s="7">
        <f t="shared" si="214"/>
        <v>2.7</v>
      </c>
      <c r="M3491" s="7">
        <f t="shared" si="213"/>
        <v>0.10653461773179985</v>
      </c>
    </row>
    <row r="3492" spans="1:13" x14ac:dyDescent="0.25">
      <c r="A3492" s="6">
        <v>40841.638888888891</v>
      </c>
      <c r="B3492" s="13">
        <v>40841</v>
      </c>
      <c r="C3492" s="14">
        <v>0.63888888888888895</v>
      </c>
      <c r="D3492" s="13">
        <v>40841</v>
      </c>
      <c r="E3492" s="14">
        <v>24.5972222222223</v>
      </c>
      <c r="F3492" s="6">
        <f t="shared" si="215"/>
        <v>40841.597222222219</v>
      </c>
      <c r="G3492" s="7">
        <v>2.7E-2</v>
      </c>
      <c r="K3492" s="7">
        <v>2.7E-2</v>
      </c>
      <c r="L3492" s="7">
        <f t="shared" si="214"/>
        <v>2.7</v>
      </c>
      <c r="M3492" s="7">
        <f t="shared" si="213"/>
        <v>0.10653461773179985</v>
      </c>
    </row>
    <row r="3493" spans="1:13" x14ac:dyDescent="0.25">
      <c r="A3493" s="6">
        <v>40841.645833333336</v>
      </c>
      <c r="B3493" s="13">
        <v>40841</v>
      </c>
      <c r="C3493" s="14">
        <v>0.64583333333333337</v>
      </c>
      <c r="D3493" s="13">
        <v>40841</v>
      </c>
      <c r="E3493" s="14">
        <v>24.604166666666799</v>
      </c>
      <c r="F3493" s="6">
        <f t="shared" si="215"/>
        <v>40841.604166666664</v>
      </c>
      <c r="G3493" s="7">
        <v>2.7E-2</v>
      </c>
      <c r="K3493" s="7">
        <v>2.7E-2</v>
      </c>
      <c r="L3493" s="7">
        <f t="shared" si="214"/>
        <v>2.7</v>
      </c>
      <c r="M3493" s="7">
        <f t="shared" si="213"/>
        <v>0.10653461773179985</v>
      </c>
    </row>
    <row r="3494" spans="1:13" x14ac:dyDescent="0.25">
      <c r="A3494" s="6">
        <v>40841.652777777781</v>
      </c>
      <c r="B3494" s="13">
        <v>40841</v>
      </c>
      <c r="C3494" s="14">
        <v>0.65277777777777779</v>
      </c>
      <c r="D3494" s="13">
        <v>40841</v>
      </c>
      <c r="E3494" s="14">
        <v>24.6111111111112</v>
      </c>
      <c r="F3494" s="6">
        <f t="shared" si="215"/>
        <v>40841.611111111109</v>
      </c>
      <c r="G3494" s="7">
        <v>2.7E-2</v>
      </c>
      <c r="K3494" s="7">
        <v>2.7E-2</v>
      </c>
      <c r="L3494" s="7">
        <f t="shared" si="214"/>
        <v>2.7</v>
      </c>
      <c r="M3494" s="7">
        <f t="shared" si="213"/>
        <v>0.10653461773179985</v>
      </c>
    </row>
    <row r="3495" spans="1:13" x14ac:dyDescent="0.25">
      <c r="A3495" s="6">
        <v>40841.659722222219</v>
      </c>
      <c r="B3495" s="13">
        <v>40841</v>
      </c>
      <c r="C3495" s="14">
        <v>0.65972222222222221</v>
      </c>
      <c r="D3495" s="13">
        <v>40841</v>
      </c>
      <c r="E3495" s="14">
        <v>24.618055555555699</v>
      </c>
      <c r="F3495" s="6">
        <f t="shared" si="215"/>
        <v>40841.618055555555</v>
      </c>
      <c r="G3495" s="7">
        <v>2.7E-2</v>
      </c>
      <c r="K3495" s="7">
        <v>2.7E-2</v>
      </c>
      <c r="L3495" s="7">
        <f t="shared" si="214"/>
        <v>2.7</v>
      </c>
      <c r="M3495" s="7">
        <f t="shared" si="213"/>
        <v>0.10653461773179985</v>
      </c>
    </row>
    <row r="3496" spans="1:13" x14ac:dyDescent="0.25">
      <c r="A3496" s="6">
        <v>40841.666666666664</v>
      </c>
      <c r="B3496" s="13">
        <v>40841</v>
      </c>
      <c r="C3496" s="14">
        <v>0.66666666666666663</v>
      </c>
      <c r="D3496" s="13">
        <v>40841</v>
      </c>
      <c r="E3496" s="14">
        <v>24.625000000000099</v>
      </c>
      <c r="F3496" s="6">
        <f t="shared" si="215"/>
        <v>40841.625</v>
      </c>
      <c r="G3496" s="7">
        <v>2.7E-2</v>
      </c>
      <c r="K3496" s="7">
        <v>2.7E-2</v>
      </c>
      <c r="L3496" s="7">
        <f t="shared" si="214"/>
        <v>2.7</v>
      </c>
      <c r="M3496" s="7">
        <f t="shared" si="213"/>
        <v>0.10653461773179985</v>
      </c>
    </row>
    <row r="3497" spans="1:13" x14ac:dyDescent="0.25">
      <c r="A3497" s="6">
        <v>40841.673611111109</v>
      </c>
      <c r="B3497" s="13">
        <v>40841</v>
      </c>
      <c r="C3497" s="14">
        <v>0.67361111111111116</v>
      </c>
      <c r="D3497" s="13">
        <v>40841</v>
      </c>
      <c r="E3497" s="14">
        <v>24.6319444444445</v>
      </c>
      <c r="F3497" s="6">
        <f t="shared" si="215"/>
        <v>40841.631944444445</v>
      </c>
      <c r="G3497" s="7">
        <v>2.7E-2</v>
      </c>
      <c r="K3497" s="7">
        <v>2.7E-2</v>
      </c>
      <c r="L3497" s="7">
        <f t="shared" si="214"/>
        <v>2.7</v>
      </c>
      <c r="M3497" s="7">
        <f t="shared" si="213"/>
        <v>0.10653461773179985</v>
      </c>
    </row>
    <row r="3498" spans="1:13" x14ac:dyDescent="0.25">
      <c r="A3498" s="6">
        <v>40841.680555555555</v>
      </c>
      <c r="B3498" s="13">
        <v>40841</v>
      </c>
      <c r="C3498" s="14">
        <v>0.68055555555555547</v>
      </c>
      <c r="D3498" s="13">
        <v>40841</v>
      </c>
      <c r="E3498" s="14">
        <v>24.638888888888999</v>
      </c>
      <c r="F3498" s="6">
        <f t="shared" si="215"/>
        <v>40841.638888888891</v>
      </c>
      <c r="G3498" s="7">
        <v>2.7E-2</v>
      </c>
      <c r="K3498" s="7">
        <v>2.7E-2</v>
      </c>
      <c r="L3498" s="7">
        <f t="shared" si="214"/>
        <v>2.7</v>
      </c>
      <c r="M3498" s="7">
        <f t="shared" si="213"/>
        <v>0.10653461773179985</v>
      </c>
    </row>
    <row r="3499" spans="1:13" x14ac:dyDescent="0.25">
      <c r="A3499" s="6">
        <v>40841.6875</v>
      </c>
      <c r="B3499" s="13">
        <v>40841</v>
      </c>
      <c r="C3499" s="14">
        <v>0.6875</v>
      </c>
      <c r="D3499" s="13">
        <v>40841</v>
      </c>
      <c r="E3499" s="14">
        <v>24.6458333333334</v>
      </c>
      <c r="F3499" s="6">
        <f t="shared" si="215"/>
        <v>40841.645833333336</v>
      </c>
      <c r="G3499" s="7">
        <v>2.7E-2</v>
      </c>
      <c r="K3499" s="7">
        <v>2.7E-2</v>
      </c>
      <c r="L3499" s="7">
        <f t="shared" si="214"/>
        <v>2.7</v>
      </c>
      <c r="M3499" s="7">
        <f t="shared" si="213"/>
        <v>0.10653461773179985</v>
      </c>
    </row>
    <row r="3500" spans="1:13" x14ac:dyDescent="0.25">
      <c r="A3500" s="6">
        <v>40841.694444444445</v>
      </c>
      <c r="B3500" s="13">
        <v>40841</v>
      </c>
      <c r="C3500" s="14">
        <v>0.69444444444444453</v>
      </c>
      <c r="D3500" s="13">
        <v>40841</v>
      </c>
      <c r="E3500" s="14">
        <v>24.652777777777899</v>
      </c>
      <c r="F3500" s="6">
        <f t="shared" si="215"/>
        <v>40841.652777777781</v>
      </c>
      <c r="G3500" s="7">
        <v>2.5999999999999999E-2</v>
      </c>
      <c r="K3500" s="7">
        <v>2.5999999999999999E-2</v>
      </c>
      <c r="L3500" s="7">
        <f t="shared" si="214"/>
        <v>2.6</v>
      </c>
      <c r="M3500" s="7">
        <f t="shared" si="213"/>
        <v>9.7828366455611257E-2</v>
      </c>
    </row>
    <row r="3501" spans="1:13" x14ac:dyDescent="0.25">
      <c r="A3501" s="6">
        <v>40841.701388888891</v>
      </c>
      <c r="B3501" s="13">
        <v>40841</v>
      </c>
      <c r="C3501" s="14">
        <v>0.70138888888888884</v>
      </c>
      <c r="D3501" s="13">
        <v>40841</v>
      </c>
      <c r="E3501" s="14">
        <v>24.6597222222223</v>
      </c>
      <c r="F3501" s="6">
        <f t="shared" si="215"/>
        <v>40841.659722222219</v>
      </c>
      <c r="G3501" s="7">
        <v>2.7E-2</v>
      </c>
      <c r="K3501" s="7">
        <v>2.7E-2</v>
      </c>
      <c r="L3501" s="7">
        <f t="shared" si="214"/>
        <v>2.7</v>
      </c>
      <c r="M3501" s="7">
        <f t="shared" si="213"/>
        <v>0.10653461773179985</v>
      </c>
    </row>
    <row r="3502" spans="1:13" x14ac:dyDescent="0.25">
      <c r="A3502" s="6">
        <v>40841.708333333336</v>
      </c>
      <c r="B3502" s="13">
        <v>40841</v>
      </c>
      <c r="C3502" s="14">
        <v>0.70833333333333337</v>
      </c>
      <c r="D3502" s="13">
        <v>40841</v>
      </c>
      <c r="E3502" s="14">
        <v>24.666666666666799</v>
      </c>
      <c r="F3502" s="6">
        <f t="shared" si="215"/>
        <v>40841.666666666664</v>
      </c>
      <c r="G3502" s="7">
        <v>2.5999999999999999E-2</v>
      </c>
      <c r="K3502" s="7">
        <v>2.5999999999999999E-2</v>
      </c>
      <c r="L3502" s="7">
        <f t="shared" si="214"/>
        <v>2.6</v>
      </c>
      <c r="M3502" s="7">
        <f t="shared" si="213"/>
        <v>9.7828366455611257E-2</v>
      </c>
    </row>
    <row r="3503" spans="1:13" x14ac:dyDescent="0.25">
      <c r="A3503" s="6">
        <v>40841.715277777781</v>
      </c>
      <c r="B3503" s="13">
        <v>40841</v>
      </c>
      <c r="C3503" s="14">
        <v>0.71527777777777779</v>
      </c>
      <c r="D3503" s="13">
        <v>40841</v>
      </c>
      <c r="E3503" s="14">
        <v>24.6736111111112</v>
      </c>
      <c r="F3503" s="6">
        <f t="shared" si="215"/>
        <v>40841.673611111109</v>
      </c>
      <c r="G3503" s="7">
        <v>2.5999999999999999E-2</v>
      </c>
      <c r="K3503" s="7">
        <v>2.5999999999999999E-2</v>
      </c>
      <c r="L3503" s="7">
        <f t="shared" si="214"/>
        <v>2.6</v>
      </c>
      <c r="M3503" s="7">
        <f t="shared" si="213"/>
        <v>9.7828366455611257E-2</v>
      </c>
    </row>
    <row r="3504" spans="1:13" x14ac:dyDescent="0.25">
      <c r="A3504" s="6">
        <v>40841.722222222219</v>
      </c>
      <c r="B3504" s="13">
        <v>40841</v>
      </c>
      <c r="C3504" s="14">
        <v>0.72222222222222221</v>
      </c>
      <c r="D3504" s="13">
        <v>40841</v>
      </c>
      <c r="E3504" s="14">
        <v>24.680555555555699</v>
      </c>
      <c r="F3504" s="6">
        <f t="shared" si="215"/>
        <v>40841.680555555555</v>
      </c>
      <c r="G3504" s="7">
        <v>2.7E-2</v>
      </c>
      <c r="K3504" s="7">
        <v>2.7E-2</v>
      </c>
      <c r="L3504" s="7">
        <f t="shared" si="214"/>
        <v>2.7</v>
      </c>
      <c r="M3504" s="7">
        <f t="shared" si="213"/>
        <v>0.10653461773179985</v>
      </c>
    </row>
    <row r="3505" spans="1:13" x14ac:dyDescent="0.25">
      <c r="A3505" s="6">
        <v>40841.729166666664</v>
      </c>
      <c r="B3505" s="13">
        <v>40841</v>
      </c>
      <c r="C3505" s="14">
        <v>0.72916666666666663</v>
      </c>
      <c r="D3505" s="13">
        <v>40841</v>
      </c>
      <c r="E3505" s="14">
        <v>24.687500000000099</v>
      </c>
      <c r="F3505" s="6">
        <f t="shared" si="215"/>
        <v>40841.6875</v>
      </c>
      <c r="G3505" s="7">
        <v>2.7E-2</v>
      </c>
      <c r="K3505" s="7">
        <v>2.7E-2</v>
      </c>
      <c r="L3505" s="7">
        <f t="shared" si="214"/>
        <v>2.7</v>
      </c>
      <c r="M3505" s="7">
        <f t="shared" si="213"/>
        <v>0.10653461773179985</v>
      </c>
    </row>
    <row r="3506" spans="1:13" x14ac:dyDescent="0.25">
      <c r="A3506" s="6">
        <v>40841.736111111109</v>
      </c>
      <c r="B3506" s="13">
        <v>40841</v>
      </c>
      <c r="C3506" s="14">
        <v>0.73611111111111116</v>
      </c>
      <c r="D3506" s="13">
        <v>40841</v>
      </c>
      <c r="E3506" s="14">
        <v>24.6944444444445</v>
      </c>
      <c r="F3506" s="6">
        <f t="shared" si="215"/>
        <v>40841.694444444445</v>
      </c>
      <c r="G3506" s="7">
        <v>2.7E-2</v>
      </c>
      <c r="K3506" s="7">
        <v>2.7E-2</v>
      </c>
      <c r="L3506" s="7">
        <f t="shared" si="214"/>
        <v>2.7</v>
      </c>
      <c r="M3506" s="7">
        <f t="shared" si="213"/>
        <v>0.10653461773179985</v>
      </c>
    </row>
    <row r="3507" spans="1:13" x14ac:dyDescent="0.25">
      <c r="A3507" s="6">
        <v>40841.743055555555</v>
      </c>
      <c r="B3507" s="13">
        <v>40841</v>
      </c>
      <c r="C3507" s="14">
        <v>0.74305555555555547</v>
      </c>
      <c r="D3507" s="13">
        <v>40841</v>
      </c>
      <c r="E3507" s="14">
        <v>24.701388888888999</v>
      </c>
      <c r="F3507" s="6">
        <f t="shared" si="215"/>
        <v>40841.701388888891</v>
      </c>
      <c r="G3507" s="7">
        <v>2.7E-2</v>
      </c>
      <c r="K3507" s="7">
        <v>2.7E-2</v>
      </c>
      <c r="L3507" s="7">
        <f t="shared" si="214"/>
        <v>2.7</v>
      </c>
      <c r="M3507" s="7">
        <f t="shared" si="213"/>
        <v>0.10653461773179985</v>
      </c>
    </row>
    <row r="3508" spans="1:13" x14ac:dyDescent="0.25">
      <c r="A3508" s="6">
        <v>40841.75</v>
      </c>
      <c r="B3508" s="13">
        <v>40841</v>
      </c>
      <c r="C3508" s="14">
        <v>0.75</v>
      </c>
      <c r="D3508" s="13">
        <v>40841</v>
      </c>
      <c r="E3508" s="14">
        <v>24.7083333333334</v>
      </c>
      <c r="F3508" s="6">
        <f t="shared" si="215"/>
        <v>40841.708333333336</v>
      </c>
      <c r="G3508" s="7">
        <v>2.7E-2</v>
      </c>
      <c r="K3508" s="7">
        <v>2.7E-2</v>
      </c>
      <c r="L3508" s="7">
        <f t="shared" si="214"/>
        <v>2.7</v>
      </c>
      <c r="M3508" s="7">
        <f t="shared" si="213"/>
        <v>0.10653461773179985</v>
      </c>
    </row>
    <row r="3509" spans="1:13" x14ac:dyDescent="0.25">
      <c r="A3509" s="6">
        <v>40841.756944444445</v>
      </c>
      <c r="B3509" s="13">
        <v>40841</v>
      </c>
      <c r="C3509" s="14">
        <v>0.75694444444444453</v>
      </c>
      <c r="D3509" s="13">
        <v>40841</v>
      </c>
      <c r="E3509" s="14">
        <v>24.715277777777899</v>
      </c>
      <c r="F3509" s="6">
        <f t="shared" si="215"/>
        <v>40841.715277777781</v>
      </c>
      <c r="G3509" s="7">
        <v>2.7E-2</v>
      </c>
      <c r="K3509" s="7">
        <v>2.7E-2</v>
      </c>
      <c r="L3509" s="7">
        <f t="shared" si="214"/>
        <v>2.7</v>
      </c>
      <c r="M3509" s="7">
        <f t="shared" si="213"/>
        <v>0.10653461773179985</v>
      </c>
    </row>
    <row r="3510" spans="1:13" x14ac:dyDescent="0.25">
      <c r="A3510" s="6">
        <v>40841.763888888891</v>
      </c>
      <c r="B3510" s="13">
        <v>40841</v>
      </c>
      <c r="C3510" s="14">
        <v>0.76388888888888884</v>
      </c>
      <c r="D3510" s="13">
        <v>40841</v>
      </c>
      <c r="E3510" s="14">
        <v>24.7222222222223</v>
      </c>
      <c r="F3510" s="6">
        <f t="shared" si="215"/>
        <v>40841.722222222219</v>
      </c>
      <c r="G3510" s="7">
        <v>2.7E-2</v>
      </c>
      <c r="K3510" s="7">
        <v>2.7E-2</v>
      </c>
      <c r="L3510" s="7">
        <f t="shared" si="214"/>
        <v>2.7</v>
      </c>
      <c r="M3510" s="7">
        <f t="shared" si="213"/>
        <v>0.10653461773179985</v>
      </c>
    </row>
    <row r="3511" spans="1:13" x14ac:dyDescent="0.25">
      <c r="A3511" s="6">
        <v>40841.770833333336</v>
      </c>
      <c r="B3511" s="13">
        <v>40841</v>
      </c>
      <c r="C3511" s="14">
        <v>0.77083333333333337</v>
      </c>
      <c r="D3511" s="13">
        <v>40841</v>
      </c>
      <c r="E3511" s="14">
        <v>24.729166666666799</v>
      </c>
      <c r="F3511" s="6">
        <f t="shared" si="215"/>
        <v>40841.729166666664</v>
      </c>
      <c r="G3511" s="7">
        <v>2.7E-2</v>
      </c>
      <c r="K3511" s="7">
        <v>2.7E-2</v>
      </c>
      <c r="L3511" s="7">
        <f t="shared" si="214"/>
        <v>2.7</v>
      </c>
      <c r="M3511" s="7">
        <f t="shared" si="213"/>
        <v>0.10653461773179985</v>
      </c>
    </row>
    <row r="3512" spans="1:13" x14ac:dyDescent="0.25">
      <c r="A3512" s="6">
        <v>40841.777777777781</v>
      </c>
      <c r="B3512" s="13">
        <v>40841</v>
      </c>
      <c r="C3512" s="14">
        <v>0.77777777777777779</v>
      </c>
      <c r="D3512" s="13">
        <v>40841</v>
      </c>
      <c r="E3512" s="14">
        <v>24.7361111111112</v>
      </c>
      <c r="F3512" s="6">
        <f t="shared" si="215"/>
        <v>40841.736111111109</v>
      </c>
      <c r="G3512" s="7">
        <v>2.7E-2</v>
      </c>
      <c r="K3512" s="7">
        <v>2.7E-2</v>
      </c>
      <c r="L3512" s="7">
        <f t="shared" si="214"/>
        <v>2.7</v>
      </c>
      <c r="M3512" s="7">
        <f t="shared" si="213"/>
        <v>0.10653461773179985</v>
      </c>
    </row>
    <row r="3513" spans="1:13" x14ac:dyDescent="0.25">
      <c r="A3513" s="6">
        <v>40841.784722222219</v>
      </c>
      <c r="B3513" s="13">
        <v>40841</v>
      </c>
      <c r="C3513" s="14">
        <v>0.78472222222222221</v>
      </c>
      <c r="D3513" s="13">
        <v>40841</v>
      </c>
      <c r="E3513" s="14">
        <v>24.743055555555699</v>
      </c>
      <c r="F3513" s="6">
        <f t="shared" si="215"/>
        <v>40841.743055555555</v>
      </c>
      <c r="G3513" s="7">
        <v>2.7E-2</v>
      </c>
      <c r="K3513" s="7">
        <v>2.7E-2</v>
      </c>
      <c r="L3513" s="7">
        <f t="shared" si="214"/>
        <v>2.7</v>
      </c>
      <c r="M3513" s="7">
        <f t="shared" si="213"/>
        <v>0.10653461773179985</v>
      </c>
    </row>
    <row r="3514" spans="1:13" x14ac:dyDescent="0.25">
      <c r="A3514" s="6">
        <v>40841.791666666664</v>
      </c>
      <c r="B3514" s="13">
        <v>40841</v>
      </c>
      <c r="C3514" s="14">
        <v>0.79166666666666663</v>
      </c>
      <c r="D3514" s="13">
        <v>40841</v>
      </c>
      <c r="E3514" s="14">
        <v>24.750000000000099</v>
      </c>
      <c r="F3514" s="6">
        <f t="shared" si="215"/>
        <v>40841.75</v>
      </c>
      <c r="G3514" s="7">
        <v>2.7E-2</v>
      </c>
      <c r="K3514" s="7">
        <v>2.7E-2</v>
      </c>
      <c r="L3514" s="7">
        <f t="shared" si="214"/>
        <v>2.7</v>
      </c>
      <c r="M3514" s="7">
        <f t="shared" si="213"/>
        <v>0.10653461773179985</v>
      </c>
    </row>
    <row r="3515" spans="1:13" x14ac:dyDescent="0.25">
      <c r="A3515" s="6">
        <v>40841.798611111109</v>
      </c>
      <c r="B3515" s="13">
        <v>40841</v>
      </c>
      <c r="C3515" s="14">
        <v>0.79861111111111116</v>
      </c>
      <c r="D3515" s="13">
        <v>40841</v>
      </c>
      <c r="E3515" s="14">
        <v>24.7569444444445</v>
      </c>
      <c r="F3515" s="6">
        <f t="shared" si="215"/>
        <v>40841.756944444445</v>
      </c>
      <c r="G3515" s="7">
        <v>2.7E-2</v>
      </c>
      <c r="K3515" s="7">
        <v>2.7E-2</v>
      </c>
      <c r="L3515" s="7">
        <f t="shared" si="214"/>
        <v>2.7</v>
      </c>
      <c r="M3515" s="7">
        <f t="shared" si="213"/>
        <v>0.10653461773179985</v>
      </c>
    </row>
    <row r="3516" spans="1:13" x14ac:dyDescent="0.25">
      <c r="A3516" s="6">
        <v>40841.805555555555</v>
      </c>
      <c r="B3516" s="13">
        <v>40841</v>
      </c>
      <c r="C3516" s="14">
        <v>0.80555555555555547</v>
      </c>
      <c r="D3516" s="13">
        <v>40841</v>
      </c>
      <c r="E3516" s="14">
        <v>24.763888888888999</v>
      </c>
      <c r="F3516" s="6">
        <f t="shared" si="215"/>
        <v>40841.763888888891</v>
      </c>
      <c r="G3516" s="7">
        <v>2.7E-2</v>
      </c>
      <c r="K3516" s="7">
        <v>2.7E-2</v>
      </c>
      <c r="L3516" s="7">
        <f t="shared" si="214"/>
        <v>2.7</v>
      </c>
      <c r="M3516" s="7">
        <f t="shared" si="213"/>
        <v>0.10653461773179985</v>
      </c>
    </row>
    <row r="3517" spans="1:13" x14ac:dyDescent="0.25">
      <c r="A3517" s="6">
        <v>40841.8125</v>
      </c>
      <c r="B3517" s="13">
        <v>40841</v>
      </c>
      <c r="C3517" s="14">
        <v>0.8125</v>
      </c>
      <c r="D3517" s="13">
        <v>40841</v>
      </c>
      <c r="E3517" s="14">
        <v>24.7708333333334</v>
      </c>
      <c r="F3517" s="6">
        <f t="shared" si="215"/>
        <v>40841.770833333336</v>
      </c>
      <c r="G3517" s="7">
        <v>2.7E-2</v>
      </c>
      <c r="K3517" s="7">
        <v>2.7E-2</v>
      </c>
      <c r="L3517" s="7">
        <f t="shared" si="214"/>
        <v>2.7</v>
      </c>
      <c r="M3517" s="7">
        <f t="shared" si="213"/>
        <v>0.10653461773179985</v>
      </c>
    </row>
    <row r="3518" spans="1:13" x14ac:dyDescent="0.25">
      <c r="A3518" s="6">
        <v>40841.819444444445</v>
      </c>
      <c r="B3518" s="13">
        <v>40841</v>
      </c>
      <c r="C3518" s="14">
        <v>0.81944444444444453</v>
      </c>
      <c r="D3518" s="13">
        <v>40841</v>
      </c>
      <c r="E3518" s="14">
        <v>24.777777777777899</v>
      </c>
      <c r="F3518" s="6">
        <f t="shared" si="215"/>
        <v>40841.777777777781</v>
      </c>
      <c r="G3518" s="7">
        <v>2.5999999999999999E-2</v>
      </c>
      <c r="K3518" s="7">
        <v>2.5999999999999999E-2</v>
      </c>
      <c r="L3518" s="7">
        <f t="shared" si="214"/>
        <v>2.6</v>
      </c>
      <c r="M3518" s="7">
        <f t="shared" si="213"/>
        <v>9.7828366455611257E-2</v>
      </c>
    </row>
    <row r="3519" spans="1:13" x14ac:dyDescent="0.25">
      <c r="A3519" s="6">
        <v>40841.826388888891</v>
      </c>
      <c r="B3519" s="13">
        <v>40841</v>
      </c>
      <c r="C3519" s="14">
        <v>0.82638888888888884</v>
      </c>
      <c r="D3519" s="13">
        <v>40841</v>
      </c>
      <c r="E3519" s="14">
        <v>24.7847222222223</v>
      </c>
      <c r="F3519" s="6">
        <f t="shared" si="215"/>
        <v>40841.784722222219</v>
      </c>
      <c r="G3519" s="7">
        <v>2.7E-2</v>
      </c>
      <c r="K3519" s="7">
        <v>2.7E-2</v>
      </c>
      <c r="L3519" s="7">
        <f t="shared" si="214"/>
        <v>2.7</v>
      </c>
      <c r="M3519" s="7">
        <f t="shared" si="213"/>
        <v>0.10653461773179985</v>
      </c>
    </row>
    <row r="3520" spans="1:13" x14ac:dyDescent="0.25">
      <c r="A3520" s="6">
        <v>40841.833333333336</v>
      </c>
      <c r="B3520" s="13">
        <v>40841</v>
      </c>
      <c r="C3520" s="14">
        <v>0.83333333333333337</v>
      </c>
      <c r="D3520" s="13">
        <v>40841</v>
      </c>
      <c r="E3520" s="14">
        <v>24.791666666666799</v>
      </c>
      <c r="F3520" s="6">
        <f t="shared" si="215"/>
        <v>40841.791666666664</v>
      </c>
      <c r="G3520" s="7">
        <v>2.5999999999999999E-2</v>
      </c>
      <c r="K3520" s="7">
        <v>2.5999999999999999E-2</v>
      </c>
      <c r="L3520" s="7">
        <f t="shared" si="214"/>
        <v>2.6</v>
      </c>
      <c r="M3520" s="7">
        <f t="shared" si="213"/>
        <v>9.7828366455611257E-2</v>
      </c>
    </row>
    <row r="3521" spans="1:13" x14ac:dyDescent="0.25">
      <c r="A3521" s="6">
        <v>40841.840277777781</v>
      </c>
      <c r="B3521" s="13">
        <v>40841</v>
      </c>
      <c r="C3521" s="14">
        <v>0.84027777777777779</v>
      </c>
      <c r="D3521" s="13">
        <v>40841</v>
      </c>
      <c r="E3521" s="14">
        <v>24.7986111111112</v>
      </c>
      <c r="F3521" s="6">
        <f t="shared" si="215"/>
        <v>40841.798611111109</v>
      </c>
      <c r="G3521" s="7">
        <v>2.5999999999999999E-2</v>
      </c>
      <c r="K3521" s="7">
        <v>2.5999999999999999E-2</v>
      </c>
      <c r="L3521" s="7">
        <f t="shared" si="214"/>
        <v>2.6</v>
      </c>
      <c r="M3521" s="7">
        <f t="shared" si="213"/>
        <v>9.7828366455611257E-2</v>
      </c>
    </row>
    <row r="3522" spans="1:13" x14ac:dyDescent="0.25">
      <c r="A3522" s="6">
        <v>40841.847222222219</v>
      </c>
      <c r="B3522" s="13">
        <v>40841</v>
      </c>
      <c r="C3522" s="14">
        <v>0.84722222222222221</v>
      </c>
      <c r="D3522" s="13">
        <v>40841</v>
      </c>
      <c r="E3522" s="14">
        <v>24.805555555555699</v>
      </c>
      <c r="F3522" s="6">
        <f t="shared" si="215"/>
        <v>40841.805555555555</v>
      </c>
      <c r="G3522" s="7">
        <v>2.5999999999999999E-2</v>
      </c>
      <c r="K3522" s="7">
        <v>2.5999999999999999E-2</v>
      </c>
      <c r="L3522" s="7">
        <f t="shared" si="214"/>
        <v>2.6</v>
      </c>
      <c r="M3522" s="7">
        <f t="shared" si="213"/>
        <v>9.7828366455611257E-2</v>
      </c>
    </row>
    <row r="3523" spans="1:13" x14ac:dyDescent="0.25">
      <c r="A3523" s="6">
        <v>40841.854166666664</v>
      </c>
      <c r="B3523" s="13">
        <v>40841</v>
      </c>
      <c r="C3523" s="14">
        <v>0.85416666666666663</v>
      </c>
      <c r="D3523" s="13">
        <v>40841</v>
      </c>
      <c r="E3523" s="14">
        <v>24.812500000000099</v>
      </c>
      <c r="F3523" s="6">
        <f t="shared" si="215"/>
        <v>40841.8125</v>
      </c>
      <c r="G3523" s="7">
        <v>2.5999999999999999E-2</v>
      </c>
      <c r="K3523" s="7">
        <v>2.5999999999999999E-2</v>
      </c>
      <c r="L3523" s="7">
        <f t="shared" si="214"/>
        <v>2.6</v>
      </c>
      <c r="M3523" s="7">
        <f t="shared" ref="M3523:M3586" si="216">IF(L3523&lt;10.1,(0.011299*L3523^2.259),(0.00526*L3523^2.542))</f>
        <v>9.7828366455611257E-2</v>
      </c>
    </row>
    <row r="3524" spans="1:13" x14ac:dyDescent="0.25">
      <c r="A3524" s="6">
        <v>40841.861111111109</v>
      </c>
      <c r="B3524" s="13">
        <v>40841</v>
      </c>
      <c r="C3524" s="14">
        <v>0.86111111111111116</v>
      </c>
      <c r="D3524" s="13">
        <v>40841</v>
      </c>
      <c r="E3524" s="14">
        <v>24.8194444444445</v>
      </c>
      <c r="F3524" s="6">
        <f t="shared" si="215"/>
        <v>40841.819444444445</v>
      </c>
      <c r="G3524" s="7">
        <v>2.5999999999999999E-2</v>
      </c>
      <c r="K3524" s="7">
        <v>2.5999999999999999E-2</v>
      </c>
      <c r="L3524" s="7">
        <f t="shared" si="214"/>
        <v>2.6</v>
      </c>
      <c r="M3524" s="7">
        <f t="shared" si="216"/>
        <v>9.7828366455611257E-2</v>
      </c>
    </row>
    <row r="3525" spans="1:13" x14ac:dyDescent="0.25">
      <c r="A3525" s="6">
        <v>40841.868055555555</v>
      </c>
      <c r="B3525" s="13">
        <v>40841</v>
      </c>
      <c r="C3525" s="14">
        <v>0.86805555555555547</v>
      </c>
      <c r="D3525" s="13">
        <v>40841</v>
      </c>
      <c r="E3525" s="14">
        <v>24.826388888888999</v>
      </c>
      <c r="F3525" s="6">
        <f t="shared" si="215"/>
        <v>40841.826388888891</v>
      </c>
      <c r="G3525" s="7">
        <v>2.5999999999999999E-2</v>
      </c>
      <c r="K3525" s="7">
        <v>2.5999999999999999E-2</v>
      </c>
      <c r="L3525" s="7">
        <f t="shared" ref="L3525:L3588" si="217">K3525*100</f>
        <v>2.6</v>
      </c>
      <c r="M3525" s="7">
        <f t="shared" si="216"/>
        <v>9.7828366455611257E-2</v>
      </c>
    </row>
    <row r="3526" spans="1:13" x14ac:dyDescent="0.25">
      <c r="A3526" s="6">
        <v>40841.875</v>
      </c>
      <c r="B3526" s="13">
        <v>40841</v>
      </c>
      <c r="C3526" s="14">
        <v>0.875</v>
      </c>
      <c r="D3526" s="13">
        <v>40841</v>
      </c>
      <c r="E3526" s="14">
        <v>24.8333333333334</v>
      </c>
      <c r="F3526" s="6">
        <f t="shared" si="215"/>
        <v>40841.833333333336</v>
      </c>
      <c r="G3526" s="7">
        <v>2.5999999999999999E-2</v>
      </c>
      <c r="K3526" s="7">
        <v>2.5999999999999999E-2</v>
      </c>
      <c r="L3526" s="7">
        <f t="shared" si="217"/>
        <v>2.6</v>
      </c>
      <c r="M3526" s="7">
        <f t="shared" si="216"/>
        <v>9.7828366455611257E-2</v>
      </c>
    </row>
    <row r="3527" spans="1:13" x14ac:dyDescent="0.25">
      <c r="A3527" s="6">
        <v>40841.881944444445</v>
      </c>
      <c r="B3527" s="13">
        <v>40841</v>
      </c>
      <c r="C3527" s="14">
        <v>0.88194444444444453</v>
      </c>
      <c r="D3527" s="13">
        <v>40841</v>
      </c>
      <c r="E3527" s="14">
        <v>24.840277777777899</v>
      </c>
      <c r="F3527" s="6">
        <f t="shared" si="215"/>
        <v>40841.840277777781</v>
      </c>
      <c r="G3527" s="7">
        <v>2.5999999999999999E-2</v>
      </c>
      <c r="K3527" s="7">
        <v>2.5999999999999999E-2</v>
      </c>
      <c r="L3527" s="7">
        <f t="shared" si="217"/>
        <v>2.6</v>
      </c>
      <c r="M3527" s="7">
        <f t="shared" si="216"/>
        <v>9.7828366455611257E-2</v>
      </c>
    </row>
    <row r="3528" spans="1:13" x14ac:dyDescent="0.25">
      <c r="A3528" s="6">
        <v>40841.888888888891</v>
      </c>
      <c r="B3528" s="13">
        <v>40841</v>
      </c>
      <c r="C3528" s="14">
        <v>0.88888888888888884</v>
      </c>
      <c r="D3528" s="13">
        <v>40841</v>
      </c>
      <c r="E3528" s="14">
        <v>24.8472222222223</v>
      </c>
      <c r="F3528" s="6">
        <f t="shared" si="215"/>
        <v>40841.847222222219</v>
      </c>
      <c r="G3528" s="7">
        <v>2.5999999999999999E-2</v>
      </c>
      <c r="K3528" s="7">
        <v>2.5999999999999999E-2</v>
      </c>
      <c r="L3528" s="7">
        <f t="shared" si="217"/>
        <v>2.6</v>
      </c>
      <c r="M3528" s="7">
        <f t="shared" si="216"/>
        <v>9.7828366455611257E-2</v>
      </c>
    </row>
    <row r="3529" spans="1:13" x14ac:dyDescent="0.25">
      <c r="A3529" s="6">
        <v>40841.895833333336</v>
      </c>
      <c r="B3529" s="13">
        <v>40841</v>
      </c>
      <c r="C3529" s="14">
        <v>0.89583333333333337</v>
      </c>
      <c r="D3529" s="13">
        <v>40841</v>
      </c>
      <c r="E3529" s="14">
        <v>24.854166666666799</v>
      </c>
      <c r="F3529" s="6">
        <f t="shared" si="215"/>
        <v>40841.854166666664</v>
      </c>
      <c r="G3529" s="7">
        <v>2.5999999999999999E-2</v>
      </c>
      <c r="K3529" s="7">
        <v>2.5999999999999999E-2</v>
      </c>
      <c r="L3529" s="7">
        <f t="shared" si="217"/>
        <v>2.6</v>
      </c>
      <c r="M3529" s="7">
        <f t="shared" si="216"/>
        <v>9.7828366455611257E-2</v>
      </c>
    </row>
    <row r="3530" spans="1:13" x14ac:dyDescent="0.25">
      <c r="A3530" s="6">
        <v>40841.902777777781</v>
      </c>
      <c r="B3530" s="13">
        <v>40841</v>
      </c>
      <c r="C3530" s="14">
        <v>0.90277777777777779</v>
      </c>
      <c r="D3530" s="13">
        <v>40841</v>
      </c>
      <c r="E3530" s="14">
        <v>24.8611111111112</v>
      </c>
      <c r="F3530" s="6">
        <f t="shared" si="215"/>
        <v>40841.861111111109</v>
      </c>
      <c r="G3530" s="7">
        <v>2.5999999999999999E-2</v>
      </c>
      <c r="K3530" s="7">
        <v>2.5999999999999999E-2</v>
      </c>
      <c r="L3530" s="7">
        <f t="shared" si="217"/>
        <v>2.6</v>
      </c>
      <c r="M3530" s="7">
        <f t="shared" si="216"/>
        <v>9.7828366455611257E-2</v>
      </c>
    </row>
    <row r="3531" spans="1:13" x14ac:dyDescent="0.25">
      <c r="A3531" s="6">
        <v>40841.909722222219</v>
      </c>
      <c r="B3531" s="13">
        <v>40841</v>
      </c>
      <c r="C3531" s="14">
        <v>0.90972222222222221</v>
      </c>
      <c r="D3531" s="13">
        <v>40841</v>
      </c>
      <c r="E3531" s="14">
        <v>24.868055555555699</v>
      </c>
      <c r="F3531" s="6">
        <f t="shared" si="215"/>
        <v>40841.868055555555</v>
      </c>
      <c r="G3531" s="7">
        <v>2.5999999999999999E-2</v>
      </c>
      <c r="K3531" s="7">
        <v>2.5999999999999999E-2</v>
      </c>
      <c r="L3531" s="7">
        <f t="shared" si="217"/>
        <v>2.6</v>
      </c>
      <c r="M3531" s="7">
        <f t="shared" si="216"/>
        <v>9.7828366455611257E-2</v>
      </c>
    </row>
    <row r="3532" spans="1:13" x14ac:dyDescent="0.25">
      <c r="A3532" s="6">
        <v>40841.916666666664</v>
      </c>
      <c r="B3532" s="13">
        <v>40841</v>
      </c>
      <c r="C3532" s="14">
        <v>0.91666666666666663</v>
      </c>
      <c r="D3532" s="13">
        <v>40841</v>
      </c>
      <c r="E3532" s="14">
        <v>24.875000000000099</v>
      </c>
      <c r="F3532" s="6">
        <f t="shared" si="215"/>
        <v>40841.875</v>
      </c>
      <c r="G3532" s="7">
        <v>2.5999999999999999E-2</v>
      </c>
      <c r="K3532" s="7">
        <v>2.5999999999999999E-2</v>
      </c>
      <c r="L3532" s="7">
        <f t="shared" si="217"/>
        <v>2.6</v>
      </c>
      <c r="M3532" s="7">
        <f t="shared" si="216"/>
        <v>9.7828366455611257E-2</v>
      </c>
    </row>
    <row r="3533" spans="1:13" x14ac:dyDescent="0.25">
      <c r="A3533" s="6">
        <v>40841.923611111109</v>
      </c>
      <c r="B3533" s="13">
        <v>40841</v>
      </c>
      <c r="C3533" s="14">
        <v>0.92361111111111116</v>
      </c>
      <c r="D3533" s="13">
        <v>40841</v>
      </c>
      <c r="E3533" s="14">
        <v>24.8819444444445</v>
      </c>
      <c r="F3533" s="6">
        <f t="shared" si="215"/>
        <v>40841.881944444445</v>
      </c>
      <c r="G3533" s="7">
        <v>2.5999999999999999E-2</v>
      </c>
      <c r="K3533" s="7">
        <v>2.5999999999999999E-2</v>
      </c>
      <c r="L3533" s="7">
        <f t="shared" si="217"/>
        <v>2.6</v>
      </c>
      <c r="M3533" s="7">
        <f t="shared" si="216"/>
        <v>9.7828366455611257E-2</v>
      </c>
    </row>
    <row r="3534" spans="1:13" x14ac:dyDescent="0.25">
      <c r="A3534" s="6">
        <v>40841.930555555555</v>
      </c>
      <c r="B3534" s="13">
        <v>40841</v>
      </c>
      <c r="C3534" s="14">
        <v>0.93055555555555547</v>
      </c>
      <c r="D3534" s="13">
        <v>40841</v>
      </c>
      <c r="E3534" s="14">
        <v>24.888888888888999</v>
      </c>
      <c r="F3534" s="6">
        <f t="shared" si="215"/>
        <v>40841.888888888891</v>
      </c>
      <c r="G3534" s="7">
        <v>2.5999999999999999E-2</v>
      </c>
      <c r="K3534" s="7">
        <v>2.5999999999999999E-2</v>
      </c>
      <c r="L3534" s="7">
        <f t="shared" si="217"/>
        <v>2.6</v>
      </c>
      <c r="M3534" s="7">
        <f t="shared" si="216"/>
        <v>9.7828366455611257E-2</v>
      </c>
    </row>
    <row r="3535" spans="1:13" x14ac:dyDescent="0.25">
      <c r="A3535" s="6">
        <v>40841.9375</v>
      </c>
      <c r="B3535" s="13">
        <v>40841</v>
      </c>
      <c r="C3535" s="14">
        <v>0.9375</v>
      </c>
      <c r="D3535" s="13">
        <v>40841</v>
      </c>
      <c r="E3535" s="14">
        <v>24.8958333333334</v>
      </c>
      <c r="F3535" s="6">
        <f t="shared" si="215"/>
        <v>40841.895833333336</v>
      </c>
      <c r="G3535" s="7">
        <v>2.5999999999999999E-2</v>
      </c>
      <c r="K3535" s="7">
        <v>2.5999999999999999E-2</v>
      </c>
      <c r="L3535" s="7">
        <f t="shared" si="217"/>
        <v>2.6</v>
      </c>
      <c r="M3535" s="7">
        <f t="shared" si="216"/>
        <v>9.7828366455611257E-2</v>
      </c>
    </row>
    <row r="3536" spans="1:13" x14ac:dyDescent="0.25">
      <c r="A3536" s="6">
        <v>40841.944444444445</v>
      </c>
      <c r="B3536" s="13">
        <v>40841</v>
      </c>
      <c r="C3536" s="14">
        <v>0.94444444444444453</v>
      </c>
      <c r="D3536" s="13">
        <v>40841</v>
      </c>
      <c r="E3536" s="14">
        <v>24.902777777777899</v>
      </c>
      <c r="F3536" s="6">
        <f t="shared" ref="F3536:F3549" si="218">D3536+E3536-24</f>
        <v>40841.902777777781</v>
      </c>
      <c r="G3536" s="7">
        <v>2.5999999999999999E-2</v>
      </c>
      <c r="K3536" s="7">
        <v>2.5999999999999999E-2</v>
      </c>
      <c r="L3536" s="7">
        <f t="shared" si="217"/>
        <v>2.6</v>
      </c>
      <c r="M3536" s="7">
        <f t="shared" si="216"/>
        <v>9.7828366455611257E-2</v>
      </c>
    </row>
    <row r="3537" spans="1:13" x14ac:dyDescent="0.25">
      <c r="A3537" s="6">
        <v>40841.951388888891</v>
      </c>
      <c r="B3537" s="13">
        <v>40841</v>
      </c>
      <c r="C3537" s="14">
        <v>0.95138888888888884</v>
      </c>
      <c r="D3537" s="13">
        <v>40841</v>
      </c>
      <c r="E3537" s="14">
        <v>24.9097222222223</v>
      </c>
      <c r="F3537" s="6">
        <f t="shared" si="218"/>
        <v>40841.909722222219</v>
      </c>
      <c r="G3537" s="7">
        <v>2.5999999999999999E-2</v>
      </c>
      <c r="K3537" s="7">
        <v>2.5999999999999999E-2</v>
      </c>
      <c r="L3537" s="7">
        <f t="shared" si="217"/>
        <v>2.6</v>
      </c>
      <c r="M3537" s="7">
        <f t="shared" si="216"/>
        <v>9.7828366455611257E-2</v>
      </c>
    </row>
    <row r="3538" spans="1:13" x14ac:dyDescent="0.25">
      <c r="A3538" s="6">
        <v>40841.958333333336</v>
      </c>
      <c r="B3538" s="13">
        <v>40841</v>
      </c>
      <c r="C3538" s="14">
        <v>0.95833333333333337</v>
      </c>
      <c r="D3538" s="13">
        <v>40841</v>
      </c>
      <c r="E3538" s="14">
        <v>24.916666666666799</v>
      </c>
      <c r="F3538" s="6">
        <f t="shared" si="218"/>
        <v>40841.916666666664</v>
      </c>
      <c r="G3538" s="7">
        <v>2.5999999999999999E-2</v>
      </c>
      <c r="K3538" s="7">
        <v>2.5999999999999999E-2</v>
      </c>
      <c r="L3538" s="7">
        <f t="shared" si="217"/>
        <v>2.6</v>
      </c>
      <c r="M3538" s="7">
        <f t="shared" si="216"/>
        <v>9.7828366455611257E-2</v>
      </c>
    </row>
    <row r="3539" spans="1:13" x14ac:dyDescent="0.25">
      <c r="A3539" s="6">
        <v>40841.965277777781</v>
      </c>
      <c r="B3539" s="13">
        <v>40841</v>
      </c>
      <c r="C3539" s="14">
        <v>0.96527777777777779</v>
      </c>
      <c r="D3539" s="13">
        <v>40841</v>
      </c>
      <c r="E3539" s="14">
        <v>24.9236111111112</v>
      </c>
      <c r="F3539" s="6">
        <f t="shared" si="218"/>
        <v>40841.923611111109</v>
      </c>
      <c r="G3539" s="7">
        <v>2.5999999999999999E-2</v>
      </c>
      <c r="K3539" s="7">
        <v>2.5999999999999999E-2</v>
      </c>
      <c r="L3539" s="7">
        <f t="shared" si="217"/>
        <v>2.6</v>
      </c>
      <c r="M3539" s="7">
        <f t="shared" si="216"/>
        <v>9.7828366455611257E-2</v>
      </c>
    </row>
    <row r="3540" spans="1:13" x14ac:dyDescent="0.25">
      <c r="A3540" s="6">
        <v>40841.972222222219</v>
      </c>
      <c r="B3540" s="13">
        <v>40841</v>
      </c>
      <c r="C3540" s="14">
        <v>0.97222222222222221</v>
      </c>
      <c r="D3540" s="13">
        <v>40841</v>
      </c>
      <c r="E3540" s="14">
        <v>24.930555555555699</v>
      </c>
      <c r="F3540" s="6">
        <f t="shared" si="218"/>
        <v>40841.930555555555</v>
      </c>
      <c r="G3540" s="7">
        <v>2.5999999999999999E-2</v>
      </c>
      <c r="K3540" s="7">
        <v>2.5999999999999999E-2</v>
      </c>
      <c r="L3540" s="7">
        <f t="shared" si="217"/>
        <v>2.6</v>
      </c>
      <c r="M3540" s="7">
        <f t="shared" si="216"/>
        <v>9.7828366455611257E-2</v>
      </c>
    </row>
    <row r="3541" spans="1:13" x14ac:dyDescent="0.25">
      <c r="A3541" s="6">
        <v>40841.979166666664</v>
      </c>
      <c r="B3541" s="13">
        <v>40841</v>
      </c>
      <c r="C3541" s="14">
        <v>0.97916666666666663</v>
      </c>
      <c r="D3541" s="13">
        <v>40841</v>
      </c>
      <c r="E3541" s="14">
        <v>24.937500000000099</v>
      </c>
      <c r="F3541" s="6">
        <f t="shared" si="218"/>
        <v>40841.9375</v>
      </c>
      <c r="G3541" s="7">
        <v>2.5999999999999999E-2</v>
      </c>
      <c r="K3541" s="7">
        <v>2.5999999999999999E-2</v>
      </c>
      <c r="L3541" s="7">
        <f t="shared" si="217"/>
        <v>2.6</v>
      </c>
      <c r="M3541" s="7">
        <f t="shared" si="216"/>
        <v>9.7828366455611257E-2</v>
      </c>
    </row>
    <row r="3542" spans="1:13" x14ac:dyDescent="0.25">
      <c r="A3542" s="6">
        <v>40841.986111111109</v>
      </c>
      <c r="B3542" s="13">
        <v>40841</v>
      </c>
      <c r="C3542" s="14">
        <v>0.98611111111111116</v>
      </c>
      <c r="D3542" s="13">
        <v>40841</v>
      </c>
      <c r="E3542" s="14">
        <v>24.9444444444445</v>
      </c>
      <c r="F3542" s="6">
        <f t="shared" si="218"/>
        <v>40841.944444444445</v>
      </c>
      <c r="G3542" s="7">
        <v>2.5999999999999999E-2</v>
      </c>
      <c r="K3542" s="7">
        <v>2.5999999999999999E-2</v>
      </c>
      <c r="L3542" s="7">
        <f t="shared" si="217"/>
        <v>2.6</v>
      </c>
      <c r="M3542" s="7">
        <f t="shared" si="216"/>
        <v>9.7828366455611257E-2</v>
      </c>
    </row>
    <row r="3543" spans="1:13" x14ac:dyDescent="0.25">
      <c r="A3543" s="6">
        <v>40841.993055555555</v>
      </c>
      <c r="B3543" s="13">
        <v>40841</v>
      </c>
      <c r="C3543" s="14">
        <v>0.99305555555555547</v>
      </c>
      <c r="D3543" s="13">
        <v>40841</v>
      </c>
      <c r="E3543" s="14">
        <v>24.951388888888999</v>
      </c>
      <c r="F3543" s="6">
        <f t="shared" si="218"/>
        <v>40841.951388888891</v>
      </c>
      <c r="G3543" s="7">
        <v>2.5000000000000001E-2</v>
      </c>
      <c r="K3543" s="7">
        <v>2.5000000000000001E-2</v>
      </c>
      <c r="L3543" s="7">
        <f t="shared" si="217"/>
        <v>2.5</v>
      </c>
      <c r="M3543" s="7">
        <f t="shared" si="216"/>
        <v>8.9533690940011415E-2</v>
      </c>
    </row>
    <row r="3544" spans="1:13" x14ac:dyDescent="0.25">
      <c r="A3544" s="6">
        <v>40842</v>
      </c>
      <c r="B3544" s="13">
        <v>40842</v>
      </c>
      <c r="C3544" s="14">
        <v>0</v>
      </c>
      <c r="D3544" s="13">
        <v>40841</v>
      </c>
      <c r="E3544" s="14">
        <v>24.9583333333334</v>
      </c>
      <c r="F3544" s="6">
        <f t="shared" si="218"/>
        <v>40841.958333333336</v>
      </c>
      <c r="G3544" s="7">
        <v>2.5999999999999999E-2</v>
      </c>
      <c r="K3544" s="7">
        <v>2.5999999999999999E-2</v>
      </c>
      <c r="L3544" s="7">
        <f t="shared" si="217"/>
        <v>2.6</v>
      </c>
      <c r="M3544" s="7">
        <f t="shared" si="216"/>
        <v>9.7828366455611257E-2</v>
      </c>
    </row>
    <row r="3545" spans="1:13" x14ac:dyDescent="0.25">
      <c r="A3545" s="6">
        <v>40842.006944444445</v>
      </c>
      <c r="B3545" s="13">
        <v>40842</v>
      </c>
      <c r="C3545" s="14">
        <v>6.9444444444444441E-3</v>
      </c>
      <c r="D3545" s="13">
        <v>40841</v>
      </c>
      <c r="E3545" s="14">
        <v>24.965277777777899</v>
      </c>
      <c r="F3545" s="6">
        <f t="shared" si="218"/>
        <v>40841.965277777781</v>
      </c>
      <c r="G3545" s="7">
        <v>2.5999999999999999E-2</v>
      </c>
      <c r="K3545" s="7">
        <v>2.5999999999999999E-2</v>
      </c>
      <c r="L3545" s="7">
        <f t="shared" si="217"/>
        <v>2.6</v>
      </c>
      <c r="M3545" s="7">
        <f t="shared" si="216"/>
        <v>9.7828366455611257E-2</v>
      </c>
    </row>
    <row r="3546" spans="1:13" x14ac:dyDescent="0.25">
      <c r="A3546" s="6">
        <v>40842.013888888891</v>
      </c>
      <c r="B3546" s="13">
        <v>40842</v>
      </c>
      <c r="C3546" s="14">
        <v>1.3888888888888888E-2</v>
      </c>
      <c r="D3546" s="13">
        <v>40841</v>
      </c>
      <c r="E3546" s="14">
        <v>24.9722222222223</v>
      </c>
      <c r="F3546" s="6">
        <f t="shared" si="218"/>
        <v>40841.972222222219</v>
      </c>
      <c r="G3546" s="7">
        <v>2.5999999999999999E-2</v>
      </c>
      <c r="K3546" s="7">
        <v>2.5999999999999999E-2</v>
      </c>
      <c r="L3546" s="7">
        <f t="shared" si="217"/>
        <v>2.6</v>
      </c>
      <c r="M3546" s="7">
        <f t="shared" si="216"/>
        <v>9.7828366455611257E-2</v>
      </c>
    </row>
    <row r="3547" spans="1:13" x14ac:dyDescent="0.25">
      <c r="A3547" s="6">
        <v>40842.020833333336</v>
      </c>
      <c r="B3547" s="13">
        <v>40842</v>
      </c>
      <c r="C3547" s="14">
        <v>2.0833333333333332E-2</v>
      </c>
      <c r="D3547" s="13">
        <v>40841</v>
      </c>
      <c r="E3547" s="14">
        <v>24.979166666666799</v>
      </c>
      <c r="F3547" s="6">
        <f t="shared" si="218"/>
        <v>40841.979166666664</v>
      </c>
      <c r="G3547" s="7">
        <v>2.5000000000000001E-2</v>
      </c>
      <c r="K3547" s="7">
        <v>2.5000000000000001E-2</v>
      </c>
      <c r="L3547" s="7">
        <f t="shared" si="217"/>
        <v>2.5</v>
      </c>
      <c r="M3547" s="7">
        <f t="shared" si="216"/>
        <v>8.9533690940011415E-2</v>
      </c>
    </row>
    <row r="3548" spans="1:13" x14ac:dyDescent="0.25">
      <c r="A3548" s="6">
        <v>40842.027777777781</v>
      </c>
      <c r="B3548" s="13">
        <v>40842</v>
      </c>
      <c r="C3548" s="14">
        <v>2.7777777777777776E-2</v>
      </c>
      <c r="D3548" s="13">
        <v>40841</v>
      </c>
      <c r="E3548" s="14">
        <v>24.9861111111112</v>
      </c>
      <c r="F3548" s="6">
        <f t="shared" si="218"/>
        <v>40841.986111111109</v>
      </c>
      <c r="G3548" s="7">
        <v>2.5999999999999999E-2</v>
      </c>
      <c r="K3548" s="7">
        <v>2.5999999999999999E-2</v>
      </c>
      <c r="L3548" s="7">
        <f t="shared" si="217"/>
        <v>2.6</v>
      </c>
      <c r="M3548" s="7">
        <f t="shared" si="216"/>
        <v>9.7828366455611257E-2</v>
      </c>
    </row>
    <row r="3549" spans="1:13" x14ac:dyDescent="0.25">
      <c r="A3549" s="6">
        <v>40842.034722222219</v>
      </c>
      <c r="B3549" s="13">
        <v>40842</v>
      </c>
      <c r="C3549" s="14">
        <v>3.4722222222222224E-2</v>
      </c>
      <c r="D3549" s="13">
        <v>40841</v>
      </c>
      <c r="E3549" s="14">
        <v>24.993055555555699</v>
      </c>
      <c r="F3549" s="6">
        <f t="shared" si="218"/>
        <v>40841.993055555555</v>
      </c>
      <c r="G3549" s="7">
        <v>2.5000000000000001E-2</v>
      </c>
      <c r="K3549" s="7">
        <v>2.5000000000000001E-2</v>
      </c>
      <c r="L3549" s="7">
        <f t="shared" si="217"/>
        <v>2.5</v>
      </c>
      <c r="M3549" s="7">
        <f t="shared" si="216"/>
        <v>8.9533690940011415E-2</v>
      </c>
    </row>
    <row r="3550" spans="1:13" x14ac:dyDescent="0.25">
      <c r="A3550" s="6">
        <v>40842.041666666664</v>
      </c>
      <c r="B3550" s="13">
        <v>40842</v>
      </c>
      <c r="C3550" s="14">
        <v>4.1666666666666664E-2</v>
      </c>
      <c r="D3550" s="13">
        <v>40842</v>
      </c>
      <c r="E3550" s="14">
        <v>25.000000000000099</v>
      </c>
      <c r="F3550" s="6">
        <f>D3550+E3550-25</f>
        <v>40842</v>
      </c>
      <c r="G3550" s="7">
        <v>2.5000000000000001E-2</v>
      </c>
      <c r="K3550" s="7">
        <v>2.5000000000000001E-2</v>
      </c>
      <c r="L3550" s="7">
        <f t="shared" si="217"/>
        <v>2.5</v>
      </c>
      <c r="M3550" s="7">
        <f t="shared" si="216"/>
        <v>8.9533690940011415E-2</v>
      </c>
    </row>
    <row r="3551" spans="1:13" x14ac:dyDescent="0.25">
      <c r="A3551" s="6">
        <v>40842.048611111109</v>
      </c>
      <c r="B3551" s="13">
        <v>40842</v>
      </c>
      <c r="C3551" s="14">
        <v>4.8611111111111112E-2</v>
      </c>
      <c r="D3551" s="13">
        <v>40842</v>
      </c>
      <c r="E3551" s="14">
        <v>25.0069444444445</v>
      </c>
      <c r="F3551" s="6">
        <f>D3551+E3551-25</f>
        <v>40842.006944444445</v>
      </c>
      <c r="G3551" s="7">
        <v>2.5000000000000001E-2</v>
      </c>
      <c r="K3551" s="7">
        <v>2.5000000000000001E-2</v>
      </c>
      <c r="L3551" s="7">
        <f t="shared" si="217"/>
        <v>2.5</v>
      </c>
      <c r="M3551" s="7">
        <f t="shared" si="216"/>
        <v>8.9533690940011415E-2</v>
      </c>
    </row>
    <row r="3552" spans="1:13" x14ac:dyDescent="0.25">
      <c r="A3552" s="6">
        <v>40842.055555555555</v>
      </c>
      <c r="B3552" s="13">
        <v>40842</v>
      </c>
      <c r="C3552" s="14">
        <v>5.5555555555555552E-2</v>
      </c>
      <c r="D3552" s="13">
        <v>40842</v>
      </c>
      <c r="E3552" s="14">
        <v>25.013888888888999</v>
      </c>
      <c r="F3552" s="6">
        <f t="shared" ref="F3552:F3615" si="219">D3552+E3552-25</f>
        <v>40842.013888888891</v>
      </c>
      <c r="G3552" s="7">
        <v>2.5000000000000001E-2</v>
      </c>
      <c r="K3552" s="7">
        <v>2.5000000000000001E-2</v>
      </c>
      <c r="L3552" s="7">
        <f t="shared" si="217"/>
        <v>2.5</v>
      </c>
      <c r="M3552" s="7">
        <f t="shared" si="216"/>
        <v>8.9533690940011415E-2</v>
      </c>
    </row>
    <row r="3553" spans="1:13" x14ac:dyDescent="0.25">
      <c r="A3553" s="6">
        <v>40842.0625</v>
      </c>
      <c r="B3553" s="13">
        <v>40842</v>
      </c>
      <c r="C3553" s="14">
        <v>6.25E-2</v>
      </c>
      <c r="D3553" s="13">
        <v>40842</v>
      </c>
      <c r="E3553" s="14">
        <v>25.0208333333334</v>
      </c>
      <c r="F3553" s="6">
        <f t="shared" si="219"/>
        <v>40842.020833333336</v>
      </c>
      <c r="G3553" s="7">
        <v>2.5000000000000001E-2</v>
      </c>
      <c r="K3553" s="7">
        <v>2.5000000000000001E-2</v>
      </c>
      <c r="L3553" s="7">
        <f t="shared" si="217"/>
        <v>2.5</v>
      </c>
      <c r="M3553" s="7">
        <f t="shared" si="216"/>
        <v>8.9533690940011415E-2</v>
      </c>
    </row>
    <row r="3554" spans="1:13" x14ac:dyDescent="0.25">
      <c r="A3554" s="6">
        <v>40842.069444444445</v>
      </c>
      <c r="B3554" s="13">
        <v>40842</v>
      </c>
      <c r="C3554" s="14">
        <v>6.9444444444444434E-2</v>
      </c>
      <c r="D3554" s="13">
        <v>40842</v>
      </c>
      <c r="E3554" s="14">
        <v>25.027777777777899</v>
      </c>
      <c r="F3554" s="6">
        <f t="shared" si="219"/>
        <v>40842.027777777781</v>
      </c>
      <c r="G3554" s="7">
        <v>2.5000000000000001E-2</v>
      </c>
      <c r="K3554" s="7">
        <v>2.5000000000000001E-2</v>
      </c>
      <c r="L3554" s="7">
        <f t="shared" si="217"/>
        <v>2.5</v>
      </c>
      <c r="M3554" s="7">
        <f t="shared" si="216"/>
        <v>8.9533690940011415E-2</v>
      </c>
    </row>
    <row r="3555" spans="1:13" x14ac:dyDescent="0.25">
      <c r="A3555" s="6">
        <v>40842.076388888891</v>
      </c>
      <c r="B3555" s="13">
        <v>40842</v>
      </c>
      <c r="C3555" s="14">
        <v>7.6388888888888895E-2</v>
      </c>
      <c r="D3555" s="13">
        <v>40842</v>
      </c>
      <c r="E3555" s="14">
        <v>25.0347222222223</v>
      </c>
      <c r="F3555" s="6">
        <f t="shared" si="219"/>
        <v>40842.034722222219</v>
      </c>
      <c r="G3555" s="7">
        <v>2.5000000000000001E-2</v>
      </c>
      <c r="K3555" s="7">
        <v>2.5000000000000001E-2</v>
      </c>
      <c r="L3555" s="7">
        <f t="shared" si="217"/>
        <v>2.5</v>
      </c>
      <c r="M3555" s="7">
        <f t="shared" si="216"/>
        <v>8.9533690940011415E-2</v>
      </c>
    </row>
    <row r="3556" spans="1:13" x14ac:dyDescent="0.25">
      <c r="A3556" s="6">
        <v>40842.083333333336</v>
      </c>
      <c r="B3556" s="13">
        <v>40842</v>
      </c>
      <c r="C3556" s="14">
        <v>8.3333333333333329E-2</v>
      </c>
      <c r="D3556" s="13">
        <v>40842</v>
      </c>
      <c r="E3556" s="14">
        <v>25.041666666666799</v>
      </c>
      <c r="F3556" s="6">
        <f t="shared" si="219"/>
        <v>40842.041666666664</v>
      </c>
      <c r="G3556" s="7">
        <v>2.5000000000000001E-2</v>
      </c>
      <c r="K3556" s="7">
        <v>2.5000000000000001E-2</v>
      </c>
      <c r="L3556" s="7">
        <f t="shared" si="217"/>
        <v>2.5</v>
      </c>
      <c r="M3556" s="7">
        <f t="shared" si="216"/>
        <v>8.9533690940011415E-2</v>
      </c>
    </row>
    <row r="3557" spans="1:13" x14ac:dyDescent="0.25">
      <c r="A3557" s="6">
        <v>40842.090277777781</v>
      </c>
      <c r="B3557" s="13">
        <v>40842</v>
      </c>
      <c r="C3557" s="14">
        <v>9.0277777777777776E-2</v>
      </c>
      <c r="D3557" s="13">
        <v>40842</v>
      </c>
      <c r="E3557" s="14">
        <v>25.0486111111112</v>
      </c>
      <c r="F3557" s="6">
        <f t="shared" si="219"/>
        <v>40842.048611111109</v>
      </c>
      <c r="G3557" s="7">
        <v>2.5000000000000001E-2</v>
      </c>
      <c r="K3557" s="7">
        <v>2.5000000000000001E-2</v>
      </c>
      <c r="L3557" s="7">
        <f t="shared" si="217"/>
        <v>2.5</v>
      </c>
      <c r="M3557" s="7">
        <f t="shared" si="216"/>
        <v>8.9533690940011415E-2</v>
      </c>
    </row>
    <row r="3558" spans="1:13" x14ac:dyDescent="0.25">
      <c r="A3558" s="6">
        <v>40842.097222222219</v>
      </c>
      <c r="B3558" s="13">
        <v>40842</v>
      </c>
      <c r="C3558" s="14">
        <v>9.7222222222222224E-2</v>
      </c>
      <c r="D3558" s="13">
        <v>40842</v>
      </c>
      <c r="E3558" s="14">
        <v>25.055555555555699</v>
      </c>
      <c r="F3558" s="6">
        <f t="shared" si="219"/>
        <v>40842.055555555555</v>
      </c>
      <c r="G3558" s="7">
        <v>2.5000000000000001E-2</v>
      </c>
      <c r="K3558" s="7">
        <v>2.5000000000000001E-2</v>
      </c>
      <c r="L3558" s="7">
        <f t="shared" si="217"/>
        <v>2.5</v>
      </c>
      <c r="M3558" s="7">
        <f t="shared" si="216"/>
        <v>8.9533690940011415E-2</v>
      </c>
    </row>
    <row r="3559" spans="1:13" x14ac:dyDescent="0.25">
      <c r="A3559" s="6">
        <v>40842.104166666664</v>
      </c>
      <c r="B3559" s="13">
        <v>40842</v>
      </c>
      <c r="C3559" s="14">
        <v>0.10416666666666667</v>
      </c>
      <c r="D3559" s="13">
        <v>40842</v>
      </c>
      <c r="E3559" s="14">
        <v>25.062500000000099</v>
      </c>
      <c r="F3559" s="6">
        <f t="shared" si="219"/>
        <v>40842.0625</v>
      </c>
      <c r="G3559" s="7">
        <v>2.5000000000000001E-2</v>
      </c>
      <c r="K3559" s="7">
        <v>2.5000000000000001E-2</v>
      </c>
      <c r="L3559" s="7">
        <f t="shared" si="217"/>
        <v>2.5</v>
      </c>
      <c r="M3559" s="7">
        <f t="shared" si="216"/>
        <v>8.9533690940011415E-2</v>
      </c>
    </row>
    <row r="3560" spans="1:13" x14ac:dyDescent="0.25">
      <c r="A3560" s="6">
        <v>40842.111111111109</v>
      </c>
      <c r="B3560" s="13">
        <v>40842</v>
      </c>
      <c r="C3560" s="14">
        <v>0.1111111111111111</v>
      </c>
      <c r="D3560" s="13">
        <v>40842</v>
      </c>
      <c r="E3560" s="14">
        <v>25.0694444444445</v>
      </c>
      <c r="F3560" s="6">
        <f t="shared" si="219"/>
        <v>40842.069444444445</v>
      </c>
      <c r="G3560" s="7">
        <v>2.5000000000000001E-2</v>
      </c>
      <c r="K3560" s="7">
        <v>2.5000000000000001E-2</v>
      </c>
      <c r="L3560" s="7">
        <f t="shared" si="217"/>
        <v>2.5</v>
      </c>
      <c r="M3560" s="7">
        <f t="shared" si="216"/>
        <v>8.9533690940011415E-2</v>
      </c>
    </row>
    <row r="3561" spans="1:13" x14ac:dyDescent="0.25">
      <c r="A3561" s="6">
        <v>40842.118055555555</v>
      </c>
      <c r="B3561" s="13">
        <v>40842</v>
      </c>
      <c r="C3561" s="14">
        <v>0.11805555555555557</v>
      </c>
      <c r="D3561" s="13">
        <v>40842</v>
      </c>
      <c r="E3561" s="14">
        <v>25.076388888888999</v>
      </c>
      <c r="F3561" s="6">
        <f t="shared" si="219"/>
        <v>40842.076388888891</v>
      </c>
      <c r="G3561" s="7">
        <v>2.5000000000000001E-2</v>
      </c>
      <c r="K3561" s="7">
        <v>2.5000000000000001E-2</v>
      </c>
      <c r="L3561" s="7">
        <f t="shared" si="217"/>
        <v>2.5</v>
      </c>
      <c r="M3561" s="7">
        <f t="shared" si="216"/>
        <v>8.9533690940011415E-2</v>
      </c>
    </row>
    <row r="3562" spans="1:13" x14ac:dyDescent="0.25">
      <c r="A3562" s="6">
        <v>40842.125</v>
      </c>
      <c r="B3562" s="13">
        <v>40842</v>
      </c>
      <c r="C3562" s="14">
        <v>0.125</v>
      </c>
      <c r="D3562" s="13">
        <v>40842</v>
      </c>
      <c r="E3562" s="14">
        <v>25.0833333333334</v>
      </c>
      <c r="F3562" s="6">
        <f t="shared" si="219"/>
        <v>40842.083333333336</v>
      </c>
      <c r="G3562" s="7">
        <v>2.5000000000000001E-2</v>
      </c>
      <c r="K3562" s="7">
        <v>2.5000000000000001E-2</v>
      </c>
      <c r="L3562" s="7">
        <f t="shared" si="217"/>
        <v>2.5</v>
      </c>
      <c r="M3562" s="7">
        <f t="shared" si="216"/>
        <v>8.9533690940011415E-2</v>
      </c>
    </row>
    <row r="3563" spans="1:13" x14ac:dyDescent="0.25">
      <c r="A3563" s="6">
        <v>40842.131944444445</v>
      </c>
      <c r="B3563" s="13">
        <v>40842</v>
      </c>
      <c r="C3563" s="14">
        <v>0.13194444444444445</v>
      </c>
      <c r="D3563" s="13">
        <v>40842</v>
      </c>
      <c r="E3563" s="14">
        <v>25.090277777777899</v>
      </c>
      <c r="F3563" s="6">
        <f t="shared" si="219"/>
        <v>40842.090277777781</v>
      </c>
      <c r="G3563" s="7">
        <v>2.5000000000000001E-2</v>
      </c>
      <c r="K3563" s="7">
        <v>2.5000000000000001E-2</v>
      </c>
      <c r="L3563" s="7">
        <f t="shared" si="217"/>
        <v>2.5</v>
      </c>
      <c r="M3563" s="7">
        <f t="shared" si="216"/>
        <v>8.9533690940011415E-2</v>
      </c>
    </row>
    <row r="3564" spans="1:13" x14ac:dyDescent="0.25">
      <c r="A3564" s="6">
        <v>40842.138888888891</v>
      </c>
      <c r="B3564" s="13">
        <v>40842</v>
      </c>
      <c r="C3564" s="14">
        <v>0.1388888888888889</v>
      </c>
      <c r="D3564" s="13">
        <v>40842</v>
      </c>
      <c r="E3564" s="14">
        <v>25.0972222222223</v>
      </c>
      <c r="F3564" s="6">
        <f t="shared" si="219"/>
        <v>40842.097222222219</v>
      </c>
      <c r="G3564" s="7">
        <v>2.5000000000000001E-2</v>
      </c>
      <c r="K3564" s="7">
        <v>2.5000000000000001E-2</v>
      </c>
      <c r="L3564" s="7">
        <f t="shared" si="217"/>
        <v>2.5</v>
      </c>
      <c r="M3564" s="7">
        <f t="shared" si="216"/>
        <v>8.9533690940011415E-2</v>
      </c>
    </row>
    <row r="3565" spans="1:13" x14ac:dyDescent="0.25">
      <c r="A3565" s="6">
        <v>40842.145833333336</v>
      </c>
      <c r="B3565" s="13">
        <v>40842</v>
      </c>
      <c r="C3565" s="14">
        <v>0.14583333333333334</v>
      </c>
      <c r="D3565" s="13">
        <v>40842</v>
      </c>
      <c r="E3565" s="14">
        <v>25.104166666666799</v>
      </c>
      <c r="F3565" s="6">
        <f t="shared" si="219"/>
        <v>40842.104166666664</v>
      </c>
      <c r="G3565" s="7">
        <v>2.5000000000000001E-2</v>
      </c>
      <c r="K3565" s="7">
        <v>2.5000000000000001E-2</v>
      </c>
      <c r="L3565" s="7">
        <f t="shared" si="217"/>
        <v>2.5</v>
      </c>
      <c r="M3565" s="7">
        <f t="shared" si="216"/>
        <v>8.9533690940011415E-2</v>
      </c>
    </row>
    <row r="3566" spans="1:13" x14ac:dyDescent="0.25">
      <c r="A3566" s="6">
        <v>40842.152777777781</v>
      </c>
      <c r="B3566" s="13">
        <v>40842</v>
      </c>
      <c r="C3566" s="14">
        <v>0.15277777777777776</v>
      </c>
      <c r="D3566" s="13">
        <v>40842</v>
      </c>
      <c r="E3566" s="14">
        <v>25.1111111111112</v>
      </c>
      <c r="F3566" s="6">
        <f t="shared" si="219"/>
        <v>40842.111111111109</v>
      </c>
      <c r="G3566" s="7">
        <v>2.5000000000000001E-2</v>
      </c>
      <c r="K3566" s="7">
        <v>2.5000000000000001E-2</v>
      </c>
      <c r="L3566" s="7">
        <f t="shared" si="217"/>
        <v>2.5</v>
      </c>
      <c r="M3566" s="7">
        <f t="shared" si="216"/>
        <v>8.9533690940011415E-2</v>
      </c>
    </row>
    <row r="3567" spans="1:13" x14ac:dyDescent="0.25">
      <c r="A3567" s="6">
        <v>40842.159722222219</v>
      </c>
      <c r="B3567" s="13">
        <v>40842</v>
      </c>
      <c r="C3567" s="14">
        <v>0.15972222222222224</v>
      </c>
      <c r="D3567" s="13">
        <v>40842</v>
      </c>
      <c r="E3567" s="14">
        <v>25.118055555555699</v>
      </c>
      <c r="F3567" s="6">
        <f t="shared" si="219"/>
        <v>40842.118055555555</v>
      </c>
      <c r="G3567" s="7">
        <v>2.5000000000000001E-2</v>
      </c>
      <c r="K3567" s="7">
        <v>2.5000000000000001E-2</v>
      </c>
      <c r="L3567" s="7">
        <f t="shared" si="217"/>
        <v>2.5</v>
      </c>
      <c r="M3567" s="7">
        <f t="shared" si="216"/>
        <v>8.9533690940011415E-2</v>
      </c>
    </row>
    <row r="3568" spans="1:13" x14ac:dyDescent="0.25">
      <c r="A3568" s="6">
        <v>40842.166666666664</v>
      </c>
      <c r="B3568" s="13">
        <v>40842</v>
      </c>
      <c r="C3568" s="14">
        <v>0.16666666666666666</v>
      </c>
      <c r="D3568" s="13">
        <v>40842</v>
      </c>
      <c r="E3568" s="14">
        <v>25.125000000000099</v>
      </c>
      <c r="F3568" s="6">
        <f t="shared" si="219"/>
        <v>40842.125</v>
      </c>
      <c r="G3568" s="7">
        <v>2.5000000000000001E-2</v>
      </c>
      <c r="K3568" s="7">
        <v>2.5000000000000001E-2</v>
      </c>
      <c r="L3568" s="7">
        <f t="shared" si="217"/>
        <v>2.5</v>
      </c>
      <c r="M3568" s="7">
        <f t="shared" si="216"/>
        <v>8.9533690940011415E-2</v>
      </c>
    </row>
    <row r="3569" spans="1:13" x14ac:dyDescent="0.25">
      <c r="A3569" s="6">
        <v>40842.173611111109</v>
      </c>
      <c r="B3569" s="13">
        <v>40842</v>
      </c>
      <c r="C3569" s="14">
        <v>0.17361111111111113</v>
      </c>
      <c r="D3569" s="13">
        <v>40842</v>
      </c>
      <c r="E3569" s="14">
        <v>25.1319444444445</v>
      </c>
      <c r="F3569" s="6">
        <f t="shared" si="219"/>
        <v>40842.131944444445</v>
      </c>
      <c r="G3569" s="7">
        <v>2.5000000000000001E-2</v>
      </c>
      <c r="K3569" s="7">
        <v>2.5000000000000001E-2</v>
      </c>
      <c r="L3569" s="7">
        <f t="shared" si="217"/>
        <v>2.5</v>
      </c>
      <c r="M3569" s="7">
        <f t="shared" si="216"/>
        <v>8.9533690940011415E-2</v>
      </c>
    </row>
    <row r="3570" spans="1:13" x14ac:dyDescent="0.25">
      <c r="A3570" s="6">
        <v>40842.180555555555</v>
      </c>
      <c r="B3570" s="13">
        <v>40842</v>
      </c>
      <c r="C3570" s="14">
        <v>0.18055555555555555</v>
      </c>
      <c r="D3570" s="13">
        <v>40842</v>
      </c>
      <c r="E3570" s="14">
        <v>25.138888888888999</v>
      </c>
      <c r="F3570" s="6">
        <f t="shared" si="219"/>
        <v>40842.138888888891</v>
      </c>
      <c r="G3570" s="7">
        <v>2.5000000000000001E-2</v>
      </c>
      <c r="K3570" s="7">
        <v>2.5000000000000001E-2</v>
      </c>
      <c r="L3570" s="7">
        <f t="shared" si="217"/>
        <v>2.5</v>
      </c>
      <c r="M3570" s="7">
        <f t="shared" si="216"/>
        <v>8.9533690940011415E-2</v>
      </c>
    </row>
    <row r="3571" spans="1:13" x14ac:dyDescent="0.25">
      <c r="A3571" s="6">
        <v>40842.1875</v>
      </c>
      <c r="B3571" s="13">
        <v>40842</v>
      </c>
      <c r="C3571" s="14">
        <v>0.1875</v>
      </c>
      <c r="D3571" s="13">
        <v>40842</v>
      </c>
      <c r="E3571" s="14">
        <v>25.1458333333334</v>
      </c>
      <c r="F3571" s="6">
        <f t="shared" si="219"/>
        <v>40842.145833333336</v>
      </c>
      <c r="G3571" s="7">
        <v>2.5000000000000001E-2</v>
      </c>
      <c r="K3571" s="7">
        <v>2.5000000000000001E-2</v>
      </c>
      <c r="L3571" s="7">
        <f t="shared" si="217"/>
        <v>2.5</v>
      </c>
      <c r="M3571" s="7">
        <f t="shared" si="216"/>
        <v>8.9533690940011415E-2</v>
      </c>
    </row>
    <row r="3572" spans="1:13" x14ac:dyDescent="0.25">
      <c r="A3572" s="6">
        <v>40842.194444444445</v>
      </c>
      <c r="B3572" s="13">
        <v>40842</v>
      </c>
      <c r="C3572" s="14">
        <v>0.19444444444444445</v>
      </c>
      <c r="D3572" s="13">
        <v>40842</v>
      </c>
      <c r="E3572" s="14">
        <v>25.152777777777899</v>
      </c>
      <c r="F3572" s="6">
        <f t="shared" si="219"/>
        <v>40842.152777777781</v>
      </c>
      <c r="G3572" s="7">
        <v>2.5000000000000001E-2</v>
      </c>
      <c r="K3572" s="7">
        <v>2.5000000000000001E-2</v>
      </c>
      <c r="L3572" s="7">
        <f t="shared" si="217"/>
        <v>2.5</v>
      </c>
      <c r="M3572" s="7">
        <f t="shared" si="216"/>
        <v>8.9533690940011415E-2</v>
      </c>
    </row>
    <row r="3573" spans="1:13" x14ac:dyDescent="0.25">
      <c r="A3573" s="6">
        <v>40842.201388888891</v>
      </c>
      <c r="B3573" s="13">
        <v>40842</v>
      </c>
      <c r="C3573" s="14">
        <v>0.20138888888888887</v>
      </c>
      <c r="D3573" s="13">
        <v>40842</v>
      </c>
      <c r="E3573" s="14">
        <v>25.1597222222223</v>
      </c>
      <c r="F3573" s="6">
        <f t="shared" si="219"/>
        <v>40842.159722222219</v>
      </c>
      <c r="G3573" s="7">
        <v>2.5000000000000001E-2</v>
      </c>
      <c r="K3573" s="7">
        <v>2.5000000000000001E-2</v>
      </c>
      <c r="L3573" s="7">
        <f t="shared" si="217"/>
        <v>2.5</v>
      </c>
      <c r="M3573" s="7">
        <f t="shared" si="216"/>
        <v>8.9533690940011415E-2</v>
      </c>
    </row>
    <row r="3574" spans="1:13" x14ac:dyDescent="0.25">
      <c r="A3574" s="6">
        <v>40842.208333333336</v>
      </c>
      <c r="B3574" s="13">
        <v>40842</v>
      </c>
      <c r="C3574" s="14">
        <v>0.20833333333333334</v>
      </c>
      <c r="D3574" s="13">
        <v>40842</v>
      </c>
      <c r="E3574" s="14">
        <v>25.166666666666799</v>
      </c>
      <c r="F3574" s="6">
        <f t="shared" si="219"/>
        <v>40842.166666666664</v>
      </c>
      <c r="G3574" s="7">
        <v>2.5000000000000001E-2</v>
      </c>
      <c r="K3574" s="7">
        <v>2.5000000000000001E-2</v>
      </c>
      <c r="L3574" s="7">
        <f t="shared" si="217"/>
        <v>2.5</v>
      </c>
      <c r="M3574" s="7">
        <f t="shared" si="216"/>
        <v>8.9533690940011415E-2</v>
      </c>
    </row>
    <row r="3575" spans="1:13" x14ac:dyDescent="0.25">
      <c r="A3575" s="6">
        <v>40842.215277777781</v>
      </c>
      <c r="B3575" s="13">
        <v>40842</v>
      </c>
      <c r="C3575" s="14">
        <v>0.21527777777777779</v>
      </c>
      <c r="D3575" s="13">
        <v>40842</v>
      </c>
      <c r="E3575" s="14">
        <v>25.1736111111112</v>
      </c>
      <c r="F3575" s="6">
        <f t="shared" si="219"/>
        <v>40842.173611111109</v>
      </c>
      <c r="G3575" s="7">
        <v>2.5999999999999999E-2</v>
      </c>
      <c r="K3575" s="7">
        <v>2.5999999999999999E-2</v>
      </c>
      <c r="L3575" s="7">
        <f t="shared" si="217"/>
        <v>2.6</v>
      </c>
      <c r="M3575" s="7">
        <f t="shared" si="216"/>
        <v>9.7828366455611257E-2</v>
      </c>
    </row>
    <row r="3576" spans="1:13" x14ac:dyDescent="0.25">
      <c r="A3576" s="6">
        <v>40842.222222222219</v>
      </c>
      <c r="B3576" s="13">
        <v>40842</v>
      </c>
      <c r="C3576" s="14">
        <v>0.22222222222222221</v>
      </c>
      <c r="D3576" s="13">
        <v>40842</v>
      </c>
      <c r="E3576" s="14">
        <v>25.180555555555699</v>
      </c>
      <c r="F3576" s="6">
        <f t="shared" si="219"/>
        <v>40842.180555555555</v>
      </c>
      <c r="G3576" s="7">
        <v>2.5000000000000001E-2</v>
      </c>
      <c r="K3576" s="7">
        <v>2.5000000000000001E-2</v>
      </c>
      <c r="L3576" s="7">
        <f t="shared" si="217"/>
        <v>2.5</v>
      </c>
      <c r="M3576" s="7">
        <f t="shared" si="216"/>
        <v>8.9533690940011415E-2</v>
      </c>
    </row>
    <row r="3577" spans="1:13" x14ac:dyDescent="0.25">
      <c r="A3577" s="6">
        <v>40842.229166666664</v>
      </c>
      <c r="B3577" s="13">
        <v>40842</v>
      </c>
      <c r="C3577" s="14">
        <v>0.22916666666666666</v>
      </c>
      <c r="D3577" s="13">
        <v>40842</v>
      </c>
      <c r="E3577" s="14">
        <v>25.187500000000099</v>
      </c>
      <c r="F3577" s="6">
        <f t="shared" si="219"/>
        <v>40842.1875</v>
      </c>
      <c r="G3577" s="7">
        <v>2.5000000000000001E-2</v>
      </c>
      <c r="K3577" s="7">
        <v>2.5000000000000001E-2</v>
      </c>
      <c r="L3577" s="7">
        <f t="shared" si="217"/>
        <v>2.5</v>
      </c>
      <c r="M3577" s="7">
        <f t="shared" si="216"/>
        <v>8.9533690940011415E-2</v>
      </c>
    </row>
    <row r="3578" spans="1:13" x14ac:dyDescent="0.25">
      <c r="A3578" s="6">
        <v>40842.236111111109</v>
      </c>
      <c r="B3578" s="13">
        <v>40842</v>
      </c>
      <c r="C3578" s="14">
        <v>0.23611111111111113</v>
      </c>
      <c r="D3578" s="13">
        <v>40842</v>
      </c>
      <c r="E3578" s="14">
        <v>25.1944444444445</v>
      </c>
      <c r="F3578" s="6">
        <f t="shared" si="219"/>
        <v>40842.194444444445</v>
      </c>
      <c r="G3578" s="7">
        <v>2.5000000000000001E-2</v>
      </c>
      <c r="K3578" s="7">
        <v>2.5000000000000001E-2</v>
      </c>
      <c r="L3578" s="7">
        <f t="shared" si="217"/>
        <v>2.5</v>
      </c>
      <c r="M3578" s="7">
        <f t="shared" si="216"/>
        <v>8.9533690940011415E-2</v>
      </c>
    </row>
    <row r="3579" spans="1:13" x14ac:dyDescent="0.25">
      <c r="A3579" s="6">
        <v>40842.243055555555</v>
      </c>
      <c r="B3579" s="13">
        <v>40842</v>
      </c>
      <c r="C3579" s="14">
        <v>0.24305555555555555</v>
      </c>
      <c r="D3579" s="13">
        <v>40842</v>
      </c>
      <c r="E3579" s="14">
        <v>25.201388888888999</v>
      </c>
      <c r="F3579" s="6">
        <f t="shared" si="219"/>
        <v>40842.201388888891</v>
      </c>
      <c r="G3579" s="7">
        <v>2.5000000000000001E-2</v>
      </c>
      <c r="K3579" s="7">
        <v>2.5000000000000001E-2</v>
      </c>
      <c r="L3579" s="7">
        <f t="shared" si="217"/>
        <v>2.5</v>
      </c>
      <c r="M3579" s="7">
        <f t="shared" si="216"/>
        <v>8.9533690940011415E-2</v>
      </c>
    </row>
    <row r="3580" spans="1:13" x14ac:dyDescent="0.25">
      <c r="A3580" s="6">
        <v>40842.25</v>
      </c>
      <c r="B3580" s="13">
        <v>40842</v>
      </c>
      <c r="C3580" s="14">
        <v>0.25</v>
      </c>
      <c r="D3580" s="13">
        <v>40842</v>
      </c>
      <c r="E3580" s="14">
        <v>25.2083333333334</v>
      </c>
      <c r="F3580" s="6">
        <f t="shared" si="219"/>
        <v>40842.208333333336</v>
      </c>
      <c r="G3580" s="7">
        <v>2.5000000000000001E-2</v>
      </c>
      <c r="K3580" s="7">
        <v>2.5000000000000001E-2</v>
      </c>
      <c r="L3580" s="7">
        <f t="shared" si="217"/>
        <v>2.5</v>
      </c>
      <c r="M3580" s="7">
        <f t="shared" si="216"/>
        <v>8.9533690940011415E-2</v>
      </c>
    </row>
    <row r="3581" spans="1:13" x14ac:dyDescent="0.25">
      <c r="A3581" s="6">
        <v>40842.256944444445</v>
      </c>
      <c r="B3581" s="13">
        <v>40842</v>
      </c>
      <c r="C3581" s="14">
        <v>0.25694444444444448</v>
      </c>
      <c r="D3581" s="13">
        <v>40842</v>
      </c>
      <c r="E3581" s="14">
        <v>25.215277777777899</v>
      </c>
      <c r="F3581" s="6">
        <f t="shared" si="219"/>
        <v>40842.215277777781</v>
      </c>
      <c r="G3581" s="7">
        <v>2.5000000000000001E-2</v>
      </c>
      <c r="K3581" s="7">
        <v>2.5000000000000001E-2</v>
      </c>
      <c r="L3581" s="7">
        <f t="shared" si="217"/>
        <v>2.5</v>
      </c>
      <c r="M3581" s="7">
        <f t="shared" si="216"/>
        <v>8.9533690940011415E-2</v>
      </c>
    </row>
    <row r="3582" spans="1:13" x14ac:dyDescent="0.25">
      <c r="A3582" s="6">
        <v>40842.263888888891</v>
      </c>
      <c r="B3582" s="13">
        <v>40842</v>
      </c>
      <c r="C3582" s="14">
        <v>0.2638888888888889</v>
      </c>
      <c r="D3582" s="13">
        <v>40842</v>
      </c>
      <c r="E3582" s="14">
        <v>25.2222222222223</v>
      </c>
      <c r="F3582" s="6">
        <f t="shared" si="219"/>
        <v>40842.222222222219</v>
      </c>
      <c r="G3582" s="7">
        <v>2.5000000000000001E-2</v>
      </c>
      <c r="K3582" s="7">
        <v>2.5000000000000001E-2</v>
      </c>
      <c r="L3582" s="7">
        <f t="shared" si="217"/>
        <v>2.5</v>
      </c>
      <c r="M3582" s="7">
        <f t="shared" si="216"/>
        <v>8.9533690940011415E-2</v>
      </c>
    </row>
    <row r="3583" spans="1:13" x14ac:dyDescent="0.25">
      <c r="A3583" s="6">
        <v>40842.270833333336</v>
      </c>
      <c r="B3583" s="13">
        <v>40842</v>
      </c>
      <c r="C3583" s="14">
        <v>0.27083333333333331</v>
      </c>
      <c r="D3583" s="13">
        <v>40842</v>
      </c>
      <c r="E3583" s="14">
        <v>25.229166666666799</v>
      </c>
      <c r="F3583" s="6">
        <f t="shared" si="219"/>
        <v>40842.229166666664</v>
      </c>
      <c r="G3583" s="7">
        <v>2.5000000000000001E-2</v>
      </c>
      <c r="K3583" s="7">
        <v>2.5000000000000001E-2</v>
      </c>
      <c r="L3583" s="7">
        <f t="shared" si="217"/>
        <v>2.5</v>
      </c>
      <c r="M3583" s="7">
        <f t="shared" si="216"/>
        <v>8.9533690940011415E-2</v>
      </c>
    </row>
    <row r="3584" spans="1:13" x14ac:dyDescent="0.25">
      <c r="A3584" s="6">
        <v>40842.277777777781</v>
      </c>
      <c r="B3584" s="13">
        <v>40842</v>
      </c>
      <c r="C3584" s="14">
        <v>0.27777777777777779</v>
      </c>
      <c r="D3584" s="13">
        <v>40842</v>
      </c>
      <c r="E3584" s="14">
        <v>25.2361111111112</v>
      </c>
      <c r="F3584" s="6">
        <f t="shared" si="219"/>
        <v>40842.236111111109</v>
      </c>
      <c r="G3584" s="7">
        <v>2.5000000000000001E-2</v>
      </c>
      <c r="K3584" s="7">
        <v>2.5000000000000001E-2</v>
      </c>
      <c r="L3584" s="7">
        <f t="shared" si="217"/>
        <v>2.5</v>
      </c>
      <c r="M3584" s="7">
        <f t="shared" si="216"/>
        <v>8.9533690940011415E-2</v>
      </c>
    </row>
    <row r="3585" spans="1:13" x14ac:dyDescent="0.25">
      <c r="A3585" s="6">
        <v>40842.284722222219</v>
      </c>
      <c r="B3585" s="13">
        <v>40842</v>
      </c>
      <c r="C3585" s="14">
        <v>0.28472222222222221</v>
      </c>
      <c r="D3585" s="13">
        <v>40842</v>
      </c>
      <c r="E3585" s="14">
        <v>25.243055555555699</v>
      </c>
      <c r="F3585" s="6">
        <f t="shared" si="219"/>
        <v>40842.243055555555</v>
      </c>
      <c r="G3585" s="7">
        <v>2.5000000000000001E-2</v>
      </c>
      <c r="K3585" s="7">
        <v>2.5000000000000001E-2</v>
      </c>
      <c r="L3585" s="7">
        <f t="shared" si="217"/>
        <v>2.5</v>
      </c>
      <c r="M3585" s="7">
        <f t="shared" si="216"/>
        <v>8.9533690940011415E-2</v>
      </c>
    </row>
    <row r="3586" spans="1:13" x14ac:dyDescent="0.25">
      <c r="A3586" s="6">
        <v>40842.291666666664</v>
      </c>
      <c r="B3586" s="13">
        <v>40842</v>
      </c>
      <c r="C3586" s="14">
        <v>0.29166666666666669</v>
      </c>
      <c r="D3586" s="13">
        <v>40842</v>
      </c>
      <c r="E3586" s="14">
        <v>25.250000000000099</v>
      </c>
      <c r="F3586" s="6">
        <f t="shared" si="219"/>
        <v>40842.25</v>
      </c>
      <c r="G3586" s="7">
        <v>2.5000000000000001E-2</v>
      </c>
      <c r="K3586" s="7">
        <v>2.5000000000000001E-2</v>
      </c>
      <c r="L3586" s="7">
        <f t="shared" si="217"/>
        <v>2.5</v>
      </c>
      <c r="M3586" s="7">
        <f t="shared" si="216"/>
        <v>8.9533690940011415E-2</v>
      </c>
    </row>
    <row r="3587" spans="1:13" x14ac:dyDescent="0.25">
      <c r="A3587" s="6">
        <v>40842.298611111109</v>
      </c>
      <c r="B3587" s="13">
        <v>40842</v>
      </c>
      <c r="C3587" s="14">
        <v>0.2986111111111111</v>
      </c>
      <c r="D3587" s="13">
        <v>40842</v>
      </c>
      <c r="E3587" s="14">
        <v>25.2569444444445</v>
      </c>
      <c r="F3587" s="6">
        <f t="shared" si="219"/>
        <v>40842.256944444445</v>
      </c>
      <c r="G3587" s="7">
        <v>2.5000000000000001E-2</v>
      </c>
      <c r="K3587" s="7">
        <v>2.5000000000000001E-2</v>
      </c>
      <c r="L3587" s="7">
        <f t="shared" si="217"/>
        <v>2.5</v>
      </c>
      <c r="M3587" s="7">
        <f t="shared" ref="M3587:M3650" si="220">IF(L3587&lt;10.1,(0.011299*L3587^2.259),(0.00526*L3587^2.542))</f>
        <v>8.9533690940011415E-2</v>
      </c>
    </row>
    <row r="3588" spans="1:13" x14ac:dyDescent="0.25">
      <c r="A3588" s="6">
        <v>40842.305555555555</v>
      </c>
      <c r="B3588" s="13">
        <v>40842</v>
      </c>
      <c r="C3588" s="14">
        <v>0.30555555555555552</v>
      </c>
      <c r="D3588" s="13">
        <v>40842</v>
      </c>
      <c r="E3588" s="14">
        <v>25.263888888888999</v>
      </c>
      <c r="F3588" s="6">
        <f t="shared" si="219"/>
        <v>40842.263888888891</v>
      </c>
      <c r="G3588" s="7">
        <v>2.5000000000000001E-2</v>
      </c>
      <c r="K3588" s="7">
        <v>2.5000000000000001E-2</v>
      </c>
      <c r="L3588" s="7">
        <f t="shared" si="217"/>
        <v>2.5</v>
      </c>
      <c r="M3588" s="7">
        <f t="shared" si="220"/>
        <v>8.9533690940011415E-2</v>
      </c>
    </row>
    <row r="3589" spans="1:13" x14ac:dyDescent="0.25">
      <c r="A3589" s="6">
        <v>40842.3125</v>
      </c>
      <c r="B3589" s="13">
        <v>40842</v>
      </c>
      <c r="C3589" s="14">
        <v>0.3125</v>
      </c>
      <c r="D3589" s="13">
        <v>40842</v>
      </c>
      <c r="E3589" s="14">
        <v>25.2708333333334</v>
      </c>
      <c r="F3589" s="6">
        <f t="shared" si="219"/>
        <v>40842.270833333336</v>
      </c>
      <c r="G3589" s="7">
        <v>2.5000000000000001E-2</v>
      </c>
      <c r="K3589" s="7">
        <v>2.5000000000000001E-2</v>
      </c>
      <c r="L3589" s="7">
        <f t="shared" ref="L3589:L3652" si="221">K3589*100</f>
        <v>2.5</v>
      </c>
      <c r="M3589" s="7">
        <f t="shared" si="220"/>
        <v>8.9533690940011415E-2</v>
      </c>
    </row>
    <row r="3590" spans="1:13" x14ac:dyDescent="0.25">
      <c r="A3590" s="6">
        <v>40842.319444444445</v>
      </c>
      <c r="B3590" s="13">
        <v>40842</v>
      </c>
      <c r="C3590" s="14">
        <v>0.31944444444444448</v>
      </c>
      <c r="D3590" s="13">
        <v>40842</v>
      </c>
      <c r="E3590" s="14">
        <v>25.277777777777899</v>
      </c>
      <c r="F3590" s="6">
        <f t="shared" si="219"/>
        <v>40842.277777777781</v>
      </c>
      <c r="G3590" s="7">
        <v>2.5000000000000001E-2</v>
      </c>
      <c r="K3590" s="7">
        <v>2.5000000000000001E-2</v>
      </c>
      <c r="L3590" s="7">
        <f t="shared" si="221"/>
        <v>2.5</v>
      </c>
      <c r="M3590" s="7">
        <f t="shared" si="220"/>
        <v>8.9533690940011415E-2</v>
      </c>
    </row>
    <row r="3591" spans="1:13" x14ac:dyDescent="0.25">
      <c r="A3591" s="6">
        <v>40842.326388888891</v>
      </c>
      <c r="B3591" s="13">
        <v>40842</v>
      </c>
      <c r="C3591" s="14">
        <v>0.3263888888888889</v>
      </c>
      <c r="D3591" s="13">
        <v>40842</v>
      </c>
      <c r="E3591" s="14">
        <v>25.2847222222223</v>
      </c>
      <c r="F3591" s="6">
        <f t="shared" si="219"/>
        <v>40842.284722222219</v>
      </c>
      <c r="G3591" s="7">
        <v>2.5000000000000001E-2</v>
      </c>
      <c r="K3591" s="7">
        <v>2.5000000000000001E-2</v>
      </c>
      <c r="L3591" s="7">
        <f t="shared" si="221"/>
        <v>2.5</v>
      </c>
      <c r="M3591" s="7">
        <f t="shared" si="220"/>
        <v>8.9533690940011415E-2</v>
      </c>
    </row>
    <row r="3592" spans="1:13" x14ac:dyDescent="0.25">
      <c r="A3592" s="6">
        <v>40842.333333333336</v>
      </c>
      <c r="B3592" s="13">
        <v>40842</v>
      </c>
      <c r="C3592" s="14">
        <v>0.33333333333333331</v>
      </c>
      <c r="D3592" s="13">
        <v>40842</v>
      </c>
      <c r="E3592" s="14">
        <v>25.291666666666799</v>
      </c>
      <c r="F3592" s="6">
        <f t="shared" si="219"/>
        <v>40842.291666666664</v>
      </c>
      <c r="G3592" s="7">
        <v>2.5000000000000001E-2</v>
      </c>
      <c r="K3592" s="7">
        <v>2.5000000000000001E-2</v>
      </c>
      <c r="L3592" s="7">
        <f t="shared" si="221"/>
        <v>2.5</v>
      </c>
      <c r="M3592" s="7">
        <f t="shared" si="220"/>
        <v>8.9533690940011415E-2</v>
      </c>
    </row>
    <row r="3593" spans="1:13" x14ac:dyDescent="0.25">
      <c r="A3593" s="6">
        <v>40842.340277777781</v>
      </c>
      <c r="B3593" s="13">
        <v>40842</v>
      </c>
      <c r="C3593" s="14">
        <v>0.34027777777777773</v>
      </c>
      <c r="D3593" s="13">
        <v>40842</v>
      </c>
      <c r="E3593" s="14">
        <v>25.2986111111112</v>
      </c>
      <c r="F3593" s="6">
        <f t="shared" si="219"/>
        <v>40842.298611111109</v>
      </c>
      <c r="G3593" s="7">
        <v>2.5000000000000001E-2</v>
      </c>
      <c r="K3593" s="7">
        <v>2.5000000000000001E-2</v>
      </c>
      <c r="L3593" s="7">
        <f t="shared" si="221"/>
        <v>2.5</v>
      </c>
      <c r="M3593" s="7">
        <f t="shared" si="220"/>
        <v>8.9533690940011415E-2</v>
      </c>
    </row>
    <row r="3594" spans="1:13" x14ac:dyDescent="0.25">
      <c r="A3594" s="6">
        <v>40842.347222222219</v>
      </c>
      <c r="B3594" s="13">
        <v>40842</v>
      </c>
      <c r="C3594" s="14">
        <v>0.34722222222222227</v>
      </c>
      <c r="D3594" s="13">
        <v>40842</v>
      </c>
      <c r="E3594" s="14">
        <v>25.305555555555699</v>
      </c>
      <c r="F3594" s="6">
        <f t="shared" si="219"/>
        <v>40842.305555555555</v>
      </c>
      <c r="G3594" s="7">
        <v>2.5000000000000001E-2</v>
      </c>
      <c r="K3594" s="7">
        <v>2.5000000000000001E-2</v>
      </c>
      <c r="L3594" s="7">
        <f t="shared" si="221"/>
        <v>2.5</v>
      </c>
      <c r="M3594" s="7">
        <f t="shared" si="220"/>
        <v>8.9533690940011415E-2</v>
      </c>
    </row>
    <row r="3595" spans="1:13" x14ac:dyDescent="0.25">
      <c r="A3595" s="6">
        <v>40842.354166666664</v>
      </c>
      <c r="B3595" s="13">
        <v>40842</v>
      </c>
      <c r="C3595" s="14">
        <v>0.35416666666666669</v>
      </c>
      <c r="D3595" s="13">
        <v>40842</v>
      </c>
      <c r="E3595" s="14">
        <v>25.312500000000099</v>
      </c>
      <c r="F3595" s="6">
        <f t="shared" si="219"/>
        <v>40842.3125</v>
      </c>
      <c r="G3595" s="7">
        <v>2.5000000000000001E-2</v>
      </c>
      <c r="K3595" s="7">
        <v>2.5000000000000001E-2</v>
      </c>
      <c r="L3595" s="7">
        <f t="shared" si="221"/>
        <v>2.5</v>
      </c>
      <c r="M3595" s="7">
        <f t="shared" si="220"/>
        <v>8.9533690940011415E-2</v>
      </c>
    </row>
    <row r="3596" spans="1:13" x14ac:dyDescent="0.25">
      <c r="A3596" s="6">
        <v>40842.361111111109</v>
      </c>
      <c r="B3596" s="13">
        <v>40842</v>
      </c>
      <c r="C3596" s="14">
        <v>0.3611111111111111</v>
      </c>
      <c r="D3596" s="13">
        <v>40842</v>
      </c>
      <c r="E3596" s="14">
        <v>25.3194444444445</v>
      </c>
      <c r="F3596" s="6">
        <f t="shared" si="219"/>
        <v>40842.319444444445</v>
      </c>
      <c r="G3596" s="7">
        <v>2.5000000000000001E-2</v>
      </c>
      <c r="K3596" s="7">
        <v>2.5000000000000001E-2</v>
      </c>
      <c r="L3596" s="7">
        <f t="shared" si="221"/>
        <v>2.5</v>
      </c>
      <c r="M3596" s="7">
        <f t="shared" si="220"/>
        <v>8.9533690940011415E-2</v>
      </c>
    </row>
    <row r="3597" spans="1:13" x14ac:dyDescent="0.25">
      <c r="A3597" s="6">
        <v>40842.368055555555</v>
      </c>
      <c r="B3597" s="13">
        <v>40842</v>
      </c>
      <c r="C3597" s="14">
        <v>0.36805555555555558</v>
      </c>
      <c r="D3597" s="13">
        <v>40842</v>
      </c>
      <c r="E3597" s="14">
        <v>25.326388888888999</v>
      </c>
      <c r="F3597" s="6">
        <f t="shared" si="219"/>
        <v>40842.326388888891</v>
      </c>
      <c r="G3597" s="7">
        <v>2.5000000000000001E-2</v>
      </c>
      <c r="K3597" s="7">
        <v>2.5000000000000001E-2</v>
      </c>
      <c r="L3597" s="7">
        <f t="shared" si="221"/>
        <v>2.5</v>
      </c>
      <c r="M3597" s="7">
        <f t="shared" si="220"/>
        <v>8.9533690940011415E-2</v>
      </c>
    </row>
    <row r="3598" spans="1:13" x14ac:dyDescent="0.25">
      <c r="A3598" s="6">
        <v>40842.375</v>
      </c>
      <c r="B3598" s="13">
        <v>40842</v>
      </c>
      <c r="C3598" s="14">
        <v>0.375</v>
      </c>
      <c r="D3598" s="13">
        <v>40842</v>
      </c>
      <c r="E3598" s="14">
        <v>25.3333333333334</v>
      </c>
      <c r="F3598" s="6">
        <f t="shared" si="219"/>
        <v>40842.333333333336</v>
      </c>
      <c r="G3598" s="7">
        <v>2.5000000000000001E-2</v>
      </c>
      <c r="K3598" s="7">
        <v>2.5000000000000001E-2</v>
      </c>
      <c r="L3598" s="7">
        <f t="shared" si="221"/>
        <v>2.5</v>
      </c>
      <c r="M3598" s="7">
        <f t="shared" si="220"/>
        <v>8.9533690940011415E-2</v>
      </c>
    </row>
    <row r="3599" spans="1:13" x14ac:dyDescent="0.25">
      <c r="A3599" s="6">
        <v>40842.381944444445</v>
      </c>
      <c r="B3599" s="13">
        <v>40842</v>
      </c>
      <c r="C3599" s="14">
        <v>0.38194444444444442</v>
      </c>
      <c r="D3599" s="13">
        <v>40842</v>
      </c>
      <c r="E3599" s="14">
        <v>25.340277777777899</v>
      </c>
      <c r="F3599" s="6">
        <f t="shared" si="219"/>
        <v>40842.340277777781</v>
      </c>
      <c r="G3599" s="7">
        <v>2.5000000000000001E-2</v>
      </c>
      <c r="K3599" s="7">
        <v>2.5000000000000001E-2</v>
      </c>
      <c r="L3599" s="7">
        <f t="shared" si="221"/>
        <v>2.5</v>
      </c>
      <c r="M3599" s="7">
        <f t="shared" si="220"/>
        <v>8.9533690940011415E-2</v>
      </c>
    </row>
    <row r="3600" spans="1:13" x14ac:dyDescent="0.25">
      <c r="A3600" s="6">
        <v>40842.388888888891</v>
      </c>
      <c r="B3600" s="13">
        <v>40842</v>
      </c>
      <c r="C3600" s="14">
        <v>0.3888888888888889</v>
      </c>
      <c r="D3600" s="13">
        <v>40842</v>
      </c>
      <c r="E3600" s="14">
        <v>25.3472222222223</v>
      </c>
      <c r="F3600" s="6">
        <f t="shared" si="219"/>
        <v>40842.347222222219</v>
      </c>
      <c r="G3600" s="7">
        <v>2.5000000000000001E-2</v>
      </c>
      <c r="K3600" s="7">
        <v>2.5000000000000001E-2</v>
      </c>
      <c r="L3600" s="7">
        <f t="shared" si="221"/>
        <v>2.5</v>
      </c>
      <c r="M3600" s="7">
        <f t="shared" si="220"/>
        <v>8.9533690940011415E-2</v>
      </c>
    </row>
    <row r="3601" spans="1:13" x14ac:dyDescent="0.25">
      <c r="A3601" s="6">
        <v>40842.395833333336</v>
      </c>
      <c r="B3601" s="13">
        <v>40842</v>
      </c>
      <c r="C3601" s="14">
        <v>0.39583333333333331</v>
      </c>
      <c r="D3601" s="13">
        <v>40842</v>
      </c>
      <c r="E3601" s="14">
        <v>25.354166666666799</v>
      </c>
      <c r="F3601" s="6">
        <f t="shared" si="219"/>
        <v>40842.354166666664</v>
      </c>
      <c r="G3601" s="7">
        <v>2.5000000000000001E-2</v>
      </c>
      <c r="K3601" s="7">
        <v>2.5000000000000001E-2</v>
      </c>
      <c r="L3601" s="7">
        <f t="shared" si="221"/>
        <v>2.5</v>
      </c>
      <c r="M3601" s="7">
        <f t="shared" si="220"/>
        <v>8.9533690940011415E-2</v>
      </c>
    </row>
    <row r="3602" spans="1:13" x14ac:dyDescent="0.25">
      <c r="A3602" s="6">
        <v>40842.402777777781</v>
      </c>
      <c r="B3602" s="13">
        <v>40842</v>
      </c>
      <c r="C3602" s="14">
        <v>0.40277777777777773</v>
      </c>
      <c r="D3602" s="13">
        <v>40842</v>
      </c>
      <c r="E3602" s="14">
        <v>25.3611111111112</v>
      </c>
      <c r="F3602" s="6">
        <f t="shared" si="219"/>
        <v>40842.361111111109</v>
      </c>
      <c r="G3602" s="7">
        <v>2.5000000000000001E-2</v>
      </c>
      <c r="K3602" s="7">
        <v>2.5000000000000001E-2</v>
      </c>
      <c r="L3602" s="7">
        <f t="shared" si="221"/>
        <v>2.5</v>
      </c>
      <c r="M3602" s="7">
        <f t="shared" si="220"/>
        <v>8.9533690940011415E-2</v>
      </c>
    </row>
    <row r="3603" spans="1:13" x14ac:dyDescent="0.25">
      <c r="A3603" s="6">
        <v>40842.409722222219</v>
      </c>
      <c r="B3603" s="13">
        <v>40842</v>
      </c>
      <c r="C3603" s="14">
        <v>0.40972222222222227</v>
      </c>
      <c r="D3603" s="13">
        <v>40842</v>
      </c>
      <c r="E3603" s="14">
        <v>25.368055555555699</v>
      </c>
      <c r="F3603" s="6">
        <f t="shared" si="219"/>
        <v>40842.368055555555</v>
      </c>
      <c r="G3603" s="7">
        <v>2.5000000000000001E-2</v>
      </c>
      <c r="K3603" s="7">
        <v>2.5000000000000001E-2</v>
      </c>
      <c r="L3603" s="7">
        <f t="shared" si="221"/>
        <v>2.5</v>
      </c>
      <c r="M3603" s="7">
        <f t="shared" si="220"/>
        <v>8.9533690940011415E-2</v>
      </c>
    </row>
    <row r="3604" spans="1:13" x14ac:dyDescent="0.25">
      <c r="A3604" s="6">
        <v>40842.416666666664</v>
      </c>
      <c r="B3604" s="13">
        <v>40842</v>
      </c>
      <c r="C3604" s="14">
        <v>0.41666666666666669</v>
      </c>
      <c r="D3604" s="13">
        <v>40842</v>
      </c>
      <c r="E3604" s="14">
        <v>25.375000000000099</v>
      </c>
      <c r="F3604" s="6">
        <f t="shared" si="219"/>
        <v>40842.375</v>
      </c>
      <c r="G3604" s="7">
        <v>2.5000000000000001E-2</v>
      </c>
      <c r="K3604" s="7">
        <v>2.5000000000000001E-2</v>
      </c>
      <c r="L3604" s="7">
        <f t="shared" si="221"/>
        <v>2.5</v>
      </c>
      <c r="M3604" s="7">
        <f t="shared" si="220"/>
        <v>8.9533690940011415E-2</v>
      </c>
    </row>
    <row r="3605" spans="1:13" x14ac:dyDescent="0.25">
      <c r="A3605" s="6">
        <v>40842.423611111109</v>
      </c>
      <c r="B3605" s="13">
        <v>40842</v>
      </c>
      <c r="C3605" s="14">
        <v>0.4236111111111111</v>
      </c>
      <c r="D3605" s="13">
        <v>40842</v>
      </c>
      <c r="E3605" s="14">
        <v>25.3819444444445</v>
      </c>
      <c r="F3605" s="6">
        <f t="shared" si="219"/>
        <v>40842.381944444445</v>
      </c>
      <c r="G3605" s="7">
        <v>2.5000000000000001E-2</v>
      </c>
      <c r="K3605" s="7">
        <v>2.5000000000000001E-2</v>
      </c>
      <c r="L3605" s="7">
        <f t="shared" si="221"/>
        <v>2.5</v>
      </c>
      <c r="M3605" s="7">
        <f t="shared" si="220"/>
        <v>8.9533690940011415E-2</v>
      </c>
    </row>
    <row r="3606" spans="1:13" x14ac:dyDescent="0.25">
      <c r="A3606" s="6">
        <v>40842.430555555555</v>
      </c>
      <c r="B3606" s="13">
        <v>40842</v>
      </c>
      <c r="C3606" s="14">
        <v>0.43055555555555558</v>
      </c>
      <c r="D3606" s="13">
        <v>40842</v>
      </c>
      <c r="E3606" s="14">
        <v>25.388888888888999</v>
      </c>
      <c r="F3606" s="6">
        <f t="shared" si="219"/>
        <v>40842.388888888891</v>
      </c>
      <c r="G3606" s="7">
        <v>2.5000000000000001E-2</v>
      </c>
      <c r="K3606" s="7">
        <v>2.5000000000000001E-2</v>
      </c>
      <c r="L3606" s="7">
        <f t="shared" si="221"/>
        <v>2.5</v>
      </c>
      <c r="M3606" s="7">
        <f t="shared" si="220"/>
        <v>8.9533690940011415E-2</v>
      </c>
    </row>
    <row r="3607" spans="1:13" x14ac:dyDescent="0.25">
      <c r="A3607" s="6">
        <v>40842.4375</v>
      </c>
      <c r="B3607" s="13">
        <v>40842</v>
      </c>
      <c r="C3607" s="14">
        <v>0.4375</v>
      </c>
      <c r="D3607" s="13">
        <v>40842</v>
      </c>
      <c r="E3607" s="14">
        <v>25.3958333333334</v>
      </c>
      <c r="F3607" s="6">
        <f t="shared" si="219"/>
        <v>40842.395833333336</v>
      </c>
      <c r="G3607" s="7">
        <v>2.5000000000000001E-2</v>
      </c>
      <c r="K3607" s="7">
        <v>2.5000000000000001E-2</v>
      </c>
      <c r="L3607" s="7">
        <f t="shared" si="221"/>
        <v>2.5</v>
      </c>
      <c r="M3607" s="7">
        <f t="shared" si="220"/>
        <v>8.9533690940011415E-2</v>
      </c>
    </row>
    <row r="3608" spans="1:13" x14ac:dyDescent="0.25">
      <c r="A3608" s="6">
        <v>40842.444444444445</v>
      </c>
      <c r="B3608" s="13">
        <v>40842</v>
      </c>
      <c r="C3608" s="14">
        <v>0.44444444444444442</v>
      </c>
      <c r="D3608" s="13">
        <v>40842</v>
      </c>
      <c r="E3608" s="14">
        <v>25.402777777777899</v>
      </c>
      <c r="F3608" s="6">
        <f t="shared" si="219"/>
        <v>40842.402777777781</v>
      </c>
      <c r="G3608" s="7">
        <v>2.4E-2</v>
      </c>
      <c r="K3608" s="7">
        <v>2.4E-2</v>
      </c>
      <c r="L3608" s="7">
        <f t="shared" si="221"/>
        <v>2.4</v>
      </c>
      <c r="M3608" s="7">
        <f t="shared" si="220"/>
        <v>8.1646430706878492E-2</v>
      </c>
    </row>
    <row r="3609" spans="1:13" x14ac:dyDescent="0.25">
      <c r="A3609" s="6">
        <v>40842.451388888891</v>
      </c>
      <c r="B3609" s="13">
        <v>40842</v>
      </c>
      <c r="C3609" s="14">
        <v>0.4513888888888889</v>
      </c>
      <c r="D3609" s="13">
        <v>40842</v>
      </c>
      <c r="E3609" s="14">
        <v>25.4097222222223</v>
      </c>
      <c r="F3609" s="6">
        <f t="shared" si="219"/>
        <v>40842.409722222219</v>
      </c>
      <c r="G3609" s="7">
        <v>2.8000000000000001E-2</v>
      </c>
      <c r="K3609" s="7">
        <v>2.8000000000000001E-2</v>
      </c>
      <c r="L3609" s="7">
        <f t="shared" si="221"/>
        <v>2.8000000000000003</v>
      </c>
      <c r="M3609" s="7">
        <f t="shared" si="220"/>
        <v>0.11565648825824049</v>
      </c>
    </row>
    <row r="3610" spans="1:13" x14ac:dyDescent="0.25">
      <c r="A3610" s="6">
        <v>40842.458333333336</v>
      </c>
      <c r="B3610" s="13">
        <v>40842</v>
      </c>
      <c r="C3610" s="14">
        <v>0.45833333333333331</v>
      </c>
      <c r="D3610" s="13">
        <v>40842</v>
      </c>
      <c r="E3610" s="14">
        <v>25.416666666666799</v>
      </c>
      <c r="F3610" s="6">
        <f t="shared" si="219"/>
        <v>40842.416666666664</v>
      </c>
      <c r="G3610" s="7">
        <v>2.8000000000000001E-2</v>
      </c>
      <c r="K3610" s="7">
        <v>2.8000000000000001E-2</v>
      </c>
      <c r="L3610" s="7">
        <f t="shared" si="221"/>
        <v>2.8000000000000003</v>
      </c>
      <c r="M3610" s="7">
        <f t="shared" si="220"/>
        <v>0.11565648825824049</v>
      </c>
    </row>
    <row r="3611" spans="1:13" x14ac:dyDescent="0.25">
      <c r="A3611" s="6">
        <v>40842.465277777781</v>
      </c>
      <c r="B3611" s="13">
        <v>40842</v>
      </c>
      <c r="C3611" s="14">
        <v>0.46527777777777773</v>
      </c>
      <c r="D3611" s="13">
        <v>40842</v>
      </c>
      <c r="E3611" s="14">
        <v>25.4236111111112</v>
      </c>
      <c r="F3611" s="6">
        <f t="shared" si="219"/>
        <v>40842.423611111109</v>
      </c>
      <c r="G3611" s="7">
        <v>2.8000000000000001E-2</v>
      </c>
      <c r="K3611" s="7">
        <v>2.8000000000000001E-2</v>
      </c>
      <c r="L3611" s="7">
        <f t="shared" si="221"/>
        <v>2.8000000000000003</v>
      </c>
      <c r="M3611" s="7">
        <f t="shared" si="220"/>
        <v>0.11565648825824049</v>
      </c>
    </row>
    <row r="3612" spans="1:13" x14ac:dyDescent="0.25">
      <c r="A3612" s="6">
        <v>40842.472222222219</v>
      </c>
      <c r="B3612" s="13">
        <v>40842</v>
      </c>
      <c r="C3612" s="14">
        <v>0.47222222222222227</v>
      </c>
      <c r="D3612" s="13">
        <v>40842</v>
      </c>
      <c r="E3612" s="14">
        <v>25.430555555555699</v>
      </c>
      <c r="F3612" s="6">
        <f t="shared" si="219"/>
        <v>40842.430555555555</v>
      </c>
      <c r="G3612" s="7">
        <v>2.8000000000000001E-2</v>
      </c>
      <c r="K3612" s="7">
        <v>2.8000000000000001E-2</v>
      </c>
      <c r="L3612" s="7">
        <f t="shared" si="221"/>
        <v>2.8000000000000003</v>
      </c>
      <c r="M3612" s="7">
        <f t="shared" si="220"/>
        <v>0.11565648825824049</v>
      </c>
    </row>
    <row r="3613" spans="1:13" x14ac:dyDescent="0.25">
      <c r="A3613" s="6">
        <v>40842.479166666664</v>
      </c>
      <c r="B3613" s="13">
        <v>40842</v>
      </c>
      <c r="C3613" s="14">
        <v>0.47916666666666669</v>
      </c>
      <c r="D3613" s="13">
        <v>40842</v>
      </c>
      <c r="E3613" s="14">
        <v>25.437500000000099</v>
      </c>
      <c r="F3613" s="6">
        <f t="shared" si="219"/>
        <v>40842.4375</v>
      </c>
      <c r="G3613" s="7">
        <v>2.8000000000000001E-2</v>
      </c>
      <c r="K3613" s="7">
        <v>2.8000000000000001E-2</v>
      </c>
      <c r="L3613" s="7">
        <f t="shared" si="221"/>
        <v>2.8000000000000003</v>
      </c>
      <c r="M3613" s="7">
        <f t="shared" si="220"/>
        <v>0.11565648825824049</v>
      </c>
    </row>
    <row r="3614" spans="1:13" x14ac:dyDescent="0.25">
      <c r="A3614" s="6">
        <v>40842.486111111109</v>
      </c>
      <c r="B3614" s="13">
        <v>40842</v>
      </c>
      <c r="C3614" s="14">
        <v>0.4861111111111111</v>
      </c>
      <c r="D3614" s="13">
        <v>40842</v>
      </c>
      <c r="E3614" s="14">
        <v>25.4444444444445</v>
      </c>
      <c r="F3614" s="6">
        <f t="shared" si="219"/>
        <v>40842.444444444445</v>
      </c>
      <c r="G3614" s="7">
        <v>2.8000000000000001E-2</v>
      </c>
      <c r="K3614" s="7">
        <v>2.8000000000000001E-2</v>
      </c>
      <c r="L3614" s="7">
        <f t="shared" si="221"/>
        <v>2.8000000000000003</v>
      </c>
      <c r="M3614" s="7">
        <f t="shared" si="220"/>
        <v>0.11565648825824049</v>
      </c>
    </row>
    <row r="3615" spans="1:13" x14ac:dyDescent="0.25">
      <c r="A3615" s="6">
        <v>40842.493055555555</v>
      </c>
      <c r="B3615" s="13">
        <v>40842</v>
      </c>
      <c r="C3615" s="14">
        <v>0.49305555555555558</v>
      </c>
      <c r="D3615" s="13">
        <v>40842</v>
      </c>
      <c r="E3615" s="14">
        <v>25.451388888888999</v>
      </c>
      <c r="F3615" s="6">
        <f t="shared" si="219"/>
        <v>40842.451388888891</v>
      </c>
      <c r="G3615" s="7">
        <v>2.8000000000000001E-2</v>
      </c>
      <c r="K3615" s="7">
        <v>2.8000000000000001E-2</v>
      </c>
      <c r="L3615" s="7">
        <f t="shared" si="221"/>
        <v>2.8000000000000003</v>
      </c>
      <c r="M3615" s="7">
        <f t="shared" si="220"/>
        <v>0.11565648825824049</v>
      </c>
    </row>
    <row r="3616" spans="1:13" x14ac:dyDescent="0.25">
      <c r="A3616" s="6">
        <v>40842.5</v>
      </c>
      <c r="B3616" s="13">
        <v>40842</v>
      </c>
      <c r="C3616" s="14">
        <v>0.5</v>
      </c>
      <c r="D3616" s="13">
        <v>40842</v>
      </c>
      <c r="E3616" s="14">
        <v>25.4583333333334</v>
      </c>
      <c r="F3616" s="6">
        <f t="shared" ref="F3616:F3679" si="222">D3616+E3616-25</f>
        <v>40842.458333333336</v>
      </c>
      <c r="G3616" s="7">
        <v>2.8000000000000001E-2</v>
      </c>
      <c r="K3616" s="7">
        <v>2.8000000000000001E-2</v>
      </c>
      <c r="L3616" s="7">
        <f t="shared" si="221"/>
        <v>2.8000000000000003</v>
      </c>
      <c r="M3616" s="7">
        <f t="shared" si="220"/>
        <v>0.11565648825824049</v>
      </c>
    </row>
    <row r="3617" spans="1:13" x14ac:dyDescent="0.25">
      <c r="A3617" s="6">
        <v>40842.506944444445</v>
      </c>
      <c r="B3617" s="13">
        <v>40842</v>
      </c>
      <c r="C3617" s="14">
        <v>0.50694444444444442</v>
      </c>
      <c r="D3617" s="13">
        <v>40842</v>
      </c>
      <c r="E3617" s="14">
        <v>25.465277777777899</v>
      </c>
      <c r="F3617" s="6">
        <f t="shared" si="222"/>
        <v>40842.465277777781</v>
      </c>
      <c r="G3617" s="7">
        <v>2.8000000000000001E-2</v>
      </c>
      <c r="K3617" s="7">
        <v>2.8000000000000001E-2</v>
      </c>
      <c r="L3617" s="7">
        <f t="shared" si="221"/>
        <v>2.8000000000000003</v>
      </c>
      <c r="M3617" s="7">
        <f t="shared" si="220"/>
        <v>0.11565648825824049</v>
      </c>
    </row>
    <row r="3618" spans="1:13" x14ac:dyDescent="0.25">
      <c r="A3618" s="6">
        <v>40842.513888888891</v>
      </c>
      <c r="B3618" s="13">
        <v>40842</v>
      </c>
      <c r="C3618" s="14">
        <v>0.51388888888888895</v>
      </c>
      <c r="D3618" s="13">
        <v>40842</v>
      </c>
      <c r="E3618" s="14">
        <v>25.4722222222223</v>
      </c>
      <c r="F3618" s="6">
        <f t="shared" si="222"/>
        <v>40842.472222222219</v>
      </c>
      <c r="G3618" s="7">
        <v>2.8000000000000001E-2</v>
      </c>
      <c r="K3618" s="7">
        <v>2.8000000000000001E-2</v>
      </c>
      <c r="L3618" s="7">
        <f t="shared" si="221"/>
        <v>2.8000000000000003</v>
      </c>
      <c r="M3618" s="7">
        <f t="shared" si="220"/>
        <v>0.11565648825824049</v>
      </c>
    </row>
    <row r="3619" spans="1:13" x14ac:dyDescent="0.25">
      <c r="A3619" s="6">
        <v>40842.520833333336</v>
      </c>
      <c r="B3619" s="13">
        <v>40842</v>
      </c>
      <c r="C3619" s="14">
        <v>0.52083333333333337</v>
      </c>
      <c r="D3619" s="13">
        <v>40842</v>
      </c>
      <c r="E3619" s="14">
        <v>25.479166666666799</v>
      </c>
      <c r="F3619" s="6">
        <f t="shared" si="222"/>
        <v>40842.479166666664</v>
      </c>
      <c r="G3619" s="7">
        <v>2.8000000000000001E-2</v>
      </c>
      <c r="K3619" s="7">
        <v>2.8000000000000001E-2</v>
      </c>
      <c r="L3619" s="7">
        <f t="shared" si="221"/>
        <v>2.8000000000000003</v>
      </c>
      <c r="M3619" s="7">
        <f t="shared" si="220"/>
        <v>0.11565648825824049</v>
      </c>
    </row>
    <row r="3620" spans="1:13" x14ac:dyDescent="0.25">
      <c r="A3620" s="6">
        <v>40842.527777777781</v>
      </c>
      <c r="B3620" s="13">
        <v>40842</v>
      </c>
      <c r="C3620" s="14">
        <v>0.52777777777777779</v>
      </c>
      <c r="D3620" s="13">
        <v>40842</v>
      </c>
      <c r="E3620" s="14">
        <v>25.4861111111112</v>
      </c>
      <c r="F3620" s="6">
        <f t="shared" si="222"/>
        <v>40842.486111111109</v>
      </c>
      <c r="G3620" s="7">
        <v>2.8000000000000001E-2</v>
      </c>
      <c r="K3620" s="7">
        <v>2.8000000000000001E-2</v>
      </c>
      <c r="L3620" s="7">
        <f t="shared" si="221"/>
        <v>2.8000000000000003</v>
      </c>
      <c r="M3620" s="7">
        <f t="shared" si="220"/>
        <v>0.11565648825824049</v>
      </c>
    </row>
    <row r="3621" spans="1:13" x14ac:dyDescent="0.25">
      <c r="A3621" s="6">
        <v>40842.534722222219</v>
      </c>
      <c r="B3621" s="13">
        <v>40842</v>
      </c>
      <c r="C3621" s="14">
        <v>0.53472222222222221</v>
      </c>
      <c r="D3621" s="13">
        <v>40842</v>
      </c>
      <c r="E3621" s="14">
        <v>25.493055555555699</v>
      </c>
      <c r="F3621" s="6">
        <f t="shared" si="222"/>
        <v>40842.493055555555</v>
      </c>
      <c r="G3621" s="7">
        <v>2.8000000000000001E-2</v>
      </c>
      <c r="K3621" s="7">
        <v>2.8000000000000001E-2</v>
      </c>
      <c r="L3621" s="7">
        <f t="shared" si="221"/>
        <v>2.8000000000000003</v>
      </c>
      <c r="M3621" s="7">
        <f t="shared" si="220"/>
        <v>0.11565648825824049</v>
      </c>
    </row>
    <row r="3622" spans="1:13" x14ac:dyDescent="0.25">
      <c r="A3622" s="6">
        <v>40842.541666666664</v>
      </c>
      <c r="B3622" s="13">
        <v>40842</v>
      </c>
      <c r="C3622" s="14">
        <v>0.54166666666666663</v>
      </c>
      <c r="D3622" s="13">
        <v>40842</v>
      </c>
      <c r="E3622" s="14">
        <v>25.500000000000099</v>
      </c>
      <c r="F3622" s="6">
        <f t="shared" si="222"/>
        <v>40842.5</v>
      </c>
      <c r="G3622" s="7">
        <v>2.8000000000000001E-2</v>
      </c>
      <c r="K3622" s="7">
        <v>2.8000000000000001E-2</v>
      </c>
      <c r="L3622" s="7">
        <f t="shared" si="221"/>
        <v>2.8000000000000003</v>
      </c>
      <c r="M3622" s="7">
        <f t="shared" si="220"/>
        <v>0.11565648825824049</v>
      </c>
    </row>
    <row r="3623" spans="1:13" x14ac:dyDescent="0.25">
      <c r="A3623" s="6">
        <v>40842.548611111109</v>
      </c>
      <c r="B3623" s="13">
        <v>40842</v>
      </c>
      <c r="C3623" s="14">
        <v>0.54861111111111105</v>
      </c>
      <c r="D3623" s="13">
        <v>40842</v>
      </c>
      <c r="E3623" s="14">
        <v>25.5069444444445</v>
      </c>
      <c r="F3623" s="6">
        <f t="shared" si="222"/>
        <v>40842.506944444445</v>
      </c>
      <c r="G3623" s="7">
        <v>2.8000000000000001E-2</v>
      </c>
      <c r="K3623" s="7">
        <v>2.8000000000000001E-2</v>
      </c>
      <c r="L3623" s="7">
        <f t="shared" si="221"/>
        <v>2.8000000000000003</v>
      </c>
      <c r="M3623" s="7">
        <f t="shared" si="220"/>
        <v>0.11565648825824049</v>
      </c>
    </row>
    <row r="3624" spans="1:13" x14ac:dyDescent="0.25">
      <c r="A3624" s="6">
        <v>40842.555555555555</v>
      </c>
      <c r="B3624" s="13">
        <v>40842</v>
      </c>
      <c r="C3624" s="14">
        <v>0.55555555555555558</v>
      </c>
      <c r="D3624" s="13">
        <v>40842</v>
      </c>
      <c r="E3624" s="14">
        <v>25.513888888888999</v>
      </c>
      <c r="F3624" s="6">
        <f t="shared" si="222"/>
        <v>40842.513888888891</v>
      </c>
      <c r="G3624" s="7">
        <v>2.8000000000000001E-2</v>
      </c>
      <c r="K3624" s="7">
        <v>2.8000000000000001E-2</v>
      </c>
      <c r="L3624" s="7">
        <f t="shared" si="221"/>
        <v>2.8000000000000003</v>
      </c>
      <c r="M3624" s="7">
        <f t="shared" si="220"/>
        <v>0.11565648825824049</v>
      </c>
    </row>
    <row r="3625" spans="1:13" x14ac:dyDescent="0.25">
      <c r="A3625" s="6">
        <v>40842.5625</v>
      </c>
      <c r="B3625" s="13">
        <v>40842</v>
      </c>
      <c r="C3625" s="14">
        <v>0.5625</v>
      </c>
      <c r="D3625" s="13">
        <v>40842</v>
      </c>
      <c r="E3625" s="14">
        <v>25.5208333333334</v>
      </c>
      <c r="F3625" s="6">
        <f t="shared" si="222"/>
        <v>40842.520833333336</v>
      </c>
      <c r="G3625" s="7">
        <v>2.8000000000000001E-2</v>
      </c>
      <c r="K3625" s="7">
        <v>2.8000000000000001E-2</v>
      </c>
      <c r="L3625" s="7">
        <f t="shared" si="221"/>
        <v>2.8000000000000003</v>
      </c>
      <c r="M3625" s="7">
        <f t="shared" si="220"/>
        <v>0.11565648825824049</v>
      </c>
    </row>
    <row r="3626" spans="1:13" x14ac:dyDescent="0.25">
      <c r="A3626" s="6">
        <v>40842.569444444445</v>
      </c>
      <c r="B3626" s="13">
        <v>40842</v>
      </c>
      <c r="C3626" s="14">
        <v>0.56944444444444442</v>
      </c>
      <c r="D3626" s="13">
        <v>40842</v>
      </c>
      <c r="E3626" s="14">
        <v>25.527777777777899</v>
      </c>
      <c r="F3626" s="6">
        <f t="shared" si="222"/>
        <v>40842.527777777781</v>
      </c>
      <c r="G3626" s="7">
        <v>2.8000000000000001E-2</v>
      </c>
      <c r="K3626" s="7">
        <v>2.8000000000000001E-2</v>
      </c>
      <c r="L3626" s="7">
        <f t="shared" si="221"/>
        <v>2.8000000000000003</v>
      </c>
      <c r="M3626" s="7">
        <f t="shared" si="220"/>
        <v>0.11565648825824049</v>
      </c>
    </row>
    <row r="3627" spans="1:13" x14ac:dyDescent="0.25">
      <c r="A3627" s="6">
        <v>40842.576388888891</v>
      </c>
      <c r="B3627" s="13">
        <v>40842</v>
      </c>
      <c r="C3627" s="14">
        <v>0.57638888888888895</v>
      </c>
      <c r="D3627" s="13">
        <v>40842</v>
      </c>
      <c r="E3627" s="14">
        <v>25.5347222222223</v>
      </c>
      <c r="F3627" s="6">
        <f t="shared" si="222"/>
        <v>40842.534722222219</v>
      </c>
      <c r="G3627" s="7">
        <v>2.8000000000000001E-2</v>
      </c>
      <c r="K3627" s="7">
        <v>2.8000000000000001E-2</v>
      </c>
      <c r="L3627" s="7">
        <f t="shared" si="221"/>
        <v>2.8000000000000003</v>
      </c>
      <c r="M3627" s="7">
        <f t="shared" si="220"/>
        <v>0.11565648825824049</v>
      </c>
    </row>
    <row r="3628" spans="1:13" x14ac:dyDescent="0.25">
      <c r="A3628" s="6">
        <v>40842.583333333336</v>
      </c>
      <c r="B3628" s="13">
        <v>40842</v>
      </c>
      <c r="C3628" s="14">
        <v>0.58333333333333337</v>
      </c>
      <c r="D3628" s="13">
        <v>40842</v>
      </c>
      <c r="E3628" s="14">
        <v>25.541666666666799</v>
      </c>
      <c r="F3628" s="6">
        <f t="shared" si="222"/>
        <v>40842.541666666664</v>
      </c>
      <c r="G3628" s="7">
        <v>2.8000000000000001E-2</v>
      </c>
      <c r="K3628" s="7">
        <v>2.8000000000000001E-2</v>
      </c>
      <c r="L3628" s="7">
        <f t="shared" si="221"/>
        <v>2.8000000000000003</v>
      </c>
      <c r="M3628" s="7">
        <f t="shared" si="220"/>
        <v>0.11565648825824049</v>
      </c>
    </row>
    <row r="3629" spans="1:13" x14ac:dyDescent="0.25">
      <c r="A3629" s="6">
        <v>40842.590277777781</v>
      </c>
      <c r="B3629" s="13">
        <v>40842</v>
      </c>
      <c r="C3629" s="14">
        <v>0.59027777777777779</v>
      </c>
      <c r="D3629" s="13">
        <v>40842</v>
      </c>
      <c r="E3629" s="14">
        <v>25.5486111111112</v>
      </c>
      <c r="F3629" s="6">
        <f t="shared" si="222"/>
        <v>40842.548611111109</v>
      </c>
      <c r="G3629" s="7">
        <v>2.8000000000000001E-2</v>
      </c>
      <c r="K3629" s="7">
        <v>2.8000000000000001E-2</v>
      </c>
      <c r="L3629" s="7">
        <f t="shared" si="221"/>
        <v>2.8000000000000003</v>
      </c>
      <c r="M3629" s="7">
        <f t="shared" si="220"/>
        <v>0.11565648825824049</v>
      </c>
    </row>
    <row r="3630" spans="1:13" x14ac:dyDescent="0.25">
      <c r="A3630" s="6">
        <v>40842.597222222219</v>
      </c>
      <c r="B3630" s="13">
        <v>40842</v>
      </c>
      <c r="C3630" s="14">
        <v>0.59722222222222221</v>
      </c>
      <c r="D3630" s="13">
        <v>40842</v>
      </c>
      <c r="E3630" s="14">
        <v>25.555555555555699</v>
      </c>
      <c r="F3630" s="6">
        <f t="shared" si="222"/>
        <v>40842.555555555555</v>
      </c>
      <c r="G3630" s="7">
        <v>2.8000000000000001E-2</v>
      </c>
      <c r="K3630" s="7">
        <v>2.8000000000000001E-2</v>
      </c>
      <c r="L3630" s="7">
        <f t="shared" si="221"/>
        <v>2.8000000000000003</v>
      </c>
      <c r="M3630" s="7">
        <f t="shared" si="220"/>
        <v>0.11565648825824049</v>
      </c>
    </row>
    <row r="3631" spans="1:13" x14ac:dyDescent="0.25">
      <c r="A3631" s="6">
        <v>40842.604166666664</v>
      </c>
      <c r="B3631" s="13">
        <v>40842</v>
      </c>
      <c r="C3631" s="14">
        <v>0.60416666666666663</v>
      </c>
      <c r="D3631" s="13">
        <v>40842</v>
      </c>
      <c r="E3631" s="14">
        <v>25.562500000000099</v>
      </c>
      <c r="F3631" s="6">
        <f t="shared" si="222"/>
        <v>40842.5625</v>
      </c>
      <c r="G3631" s="7">
        <v>2.8000000000000001E-2</v>
      </c>
      <c r="K3631" s="7">
        <v>2.8000000000000001E-2</v>
      </c>
      <c r="L3631" s="7">
        <f t="shared" si="221"/>
        <v>2.8000000000000003</v>
      </c>
      <c r="M3631" s="7">
        <f t="shared" si="220"/>
        <v>0.11565648825824049</v>
      </c>
    </row>
    <row r="3632" spans="1:13" x14ac:dyDescent="0.25">
      <c r="A3632" s="6">
        <v>40842.611111111109</v>
      </c>
      <c r="B3632" s="13">
        <v>40842</v>
      </c>
      <c r="C3632" s="14">
        <v>0.61111111111111105</v>
      </c>
      <c r="D3632" s="13">
        <v>40842</v>
      </c>
      <c r="E3632" s="14">
        <v>25.5694444444445</v>
      </c>
      <c r="F3632" s="6">
        <f t="shared" si="222"/>
        <v>40842.569444444445</v>
      </c>
      <c r="G3632" s="7">
        <v>2.8000000000000001E-2</v>
      </c>
      <c r="K3632" s="7">
        <v>2.8000000000000001E-2</v>
      </c>
      <c r="L3632" s="7">
        <f t="shared" si="221"/>
        <v>2.8000000000000003</v>
      </c>
      <c r="M3632" s="7">
        <f t="shared" si="220"/>
        <v>0.11565648825824049</v>
      </c>
    </row>
    <row r="3633" spans="1:13" x14ac:dyDescent="0.25">
      <c r="A3633" s="6">
        <v>40842.618055555555</v>
      </c>
      <c r="B3633" s="13">
        <v>40842</v>
      </c>
      <c r="C3633" s="14">
        <v>0.61805555555555558</v>
      </c>
      <c r="D3633" s="13">
        <v>40842</v>
      </c>
      <c r="E3633" s="14">
        <v>25.576388888888999</v>
      </c>
      <c r="F3633" s="6">
        <f t="shared" si="222"/>
        <v>40842.576388888891</v>
      </c>
      <c r="G3633" s="7">
        <v>2.8000000000000001E-2</v>
      </c>
      <c r="K3633" s="7">
        <v>2.8000000000000001E-2</v>
      </c>
      <c r="L3633" s="7">
        <f t="shared" si="221"/>
        <v>2.8000000000000003</v>
      </c>
      <c r="M3633" s="7">
        <f t="shared" si="220"/>
        <v>0.11565648825824049</v>
      </c>
    </row>
    <row r="3634" spans="1:13" x14ac:dyDescent="0.25">
      <c r="A3634" s="6">
        <v>40842.625</v>
      </c>
      <c r="B3634" s="13">
        <v>40842</v>
      </c>
      <c r="C3634" s="14">
        <v>0.625</v>
      </c>
      <c r="D3634" s="13">
        <v>40842</v>
      </c>
      <c r="E3634" s="14">
        <v>25.5833333333334</v>
      </c>
      <c r="F3634" s="6">
        <f t="shared" si="222"/>
        <v>40842.583333333336</v>
      </c>
      <c r="G3634" s="7">
        <v>2.8000000000000001E-2</v>
      </c>
      <c r="K3634" s="7">
        <v>2.8000000000000001E-2</v>
      </c>
      <c r="L3634" s="7">
        <f t="shared" si="221"/>
        <v>2.8000000000000003</v>
      </c>
      <c r="M3634" s="7">
        <f t="shared" si="220"/>
        <v>0.11565648825824049</v>
      </c>
    </row>
    <row r="3635" spans="1:13" x14ac:dyDescent="0.25">
      <c r="A3635" s="6">
        <v>40842.631944444445</v>
      </c>
      <c r="B3635" s="13">
        <v>40842</v>
      </c>
      <c r="C3635" s="14">
        <v>0.63194444444444442</v>
      </c>
      <c r="D3635" s="13">
        <v>40842</v>
      </c>
      <c r="E3635" s="14">
        <v>25.590277777777899</v>
      </c>
      <c r="F3635" s="6">
        <f t="shared" si="222"/>
        <v>40842.590277777781</v>
      </c>
      <c r="G3635" s="7">
        <v>2.8000000000000001E-2</v>
      </c>
      <c r="K3635" s="7">
        <v>2.8000000000000001E-2</v>
      </c>
      <c r="L3635" s="7">
        <f t="shared" si="221"/>
        <v>2.8000000000000003</v>
      </c>
      <c r="M3635" s="7">
        <f t="shared" si="220"/>
        <v>0.11565648825824049</v>
      </c>
    </row>
    <row r="3636" spans="1:13" x14ac:dyDescent="0.25">
      <c r="A3636" s="6">
        <v>40842.638888888891</v>
      </c>
      <c r="B3636" s="13">
        <v>40842</v>
      </c>
      <c r="C3636" s="14">
        <v>0.63888888888888895</v>
      </c>
      <c r="D3636" s="13">
        <v>40842</v>
      </c>
      <c r="E3636" s="14">
        <v>25.5972222222223</v>
      </c>
      <c r="F3636" s="6">
        <f t="shared" si="222"/>
        <v>40842.597222222219</v>
      </c>
      <c r="G3636" s="7">
        <v>2.8000000000000001E-2</v>
      </c>
      <c r="K3636" s="7">
        <v>2.8000000000000001E-2</v>
      </c>
      <c r="L3636" s="7">
        <f t="shared" si="221"/>
        <v>2.8000000000000003</v>
      </c>
      <c r="M3636" s="7">
        <f t="shared" si="220"/>
        <v>0.11565648825824049</v>
      </c>
    </row>
    <row r="3637" spans="1:13" x14ac:dyDescent="0.25">
      <c r="A3637" s="6">
        <v>40842.645833333336</v>
      </c>
      <c r="B3637" s="13">
        <v>40842</v>
      </c>
      <c r="C3637" s="14">
        <v>0.64583333333333337</v>
      </c>
      <c r="D3637" s="13">
        <v>40842</v>
      </c>
      <c r="E3637" s="14">
        <v>25.604166666666799</v>
      </c>
      <c r="F3637" s="6">
        <f t="shared" si="222"/>
        <v>40842.604166666664</v>
      </c>
      <c r="G3637" s="7">
        <v>2.8000000000000001E-2</v>
      </c>
      <c r="K3637" s="7">
        <v>2.8000000000000001E-2</v>
      </c>
      <c r="L3637" s="7">
        <f t="shared" si="221"/>
        <v>2.8000000000000003</v>
      </c>
      <c r="M3637" s="7">
        <f t="shared" si="220"/>
        <v>0.11565648825824049</v>
      </c>
    </row>
    <row r="3638" spans="1:13" x14ac:dyDescent="0.25">
      <c r="A3638" s="6">
        <v>40842.652777777781</v>
      </c>
      <c r="B3638" s="13">
        <v>40842</v>
      </c>
      <c r="C3638" s="14">
        <v>0.65277777777777779</v>
      </c>
      <c r="D3638" s="13">
        <v>40842</v>
      </c>
      <c r="E3638" s="14">
        <v>25.6111111111112</v>
      </c>
      <c r="F3638" s="6">
        <f t="shared" si="222"/>
        <v>40842.611111111109</v>
      </c>
      <c r="G3638" s="7">
        <v>2.8000000000000001E-2</v>
      </c>
      <c r="K3638" s="7">
        <v>2.8000000000000001E-2</v>
      </c>
      <c r="L3638" s="7">
        <f t="shared" si="221"/>
        <v>2.8000000000000003</v>
      </c>
      <c r="M3638" s="7">
        <f t="shared" si="220"/>
        <v>0.11565648825824049</v>
      </c>
    </row>
    <row r="3639" spans="1:13" x14ac:dyDescent="0.25">
      <c r="A3639" s="6">
        <v>40842.659722222219</v>
      </c>
      <c r="B3639" s="13">
        <v>40842</v>
      </c>
      <c r="C3639" s="14">
        <v>0.65972222222222221</v>
      </c>
      <c r="D3639" s="13">
        <v>40842</v>
      </c>
      <c r="E3639" s="14">
        <v>25.618055555555699</v>
      </c>
      <c r="F3639" s="6">
        <f t="shared" si="222"/>
        <v>40842.618055555555</v>
      </c>
      <c r="G3639" s="7">
        <v>2.8000000000000001E-2</v>
      </c>
      <c r="K3639" s="7">
        <v>2.8000000000000001E-2</v>
      </c>
      <c r="L3639" s="7">
        <f t="shared" si="221"/>
        <v>2.8000000000000003</v>
      </c>
      <c r="M3639" s="7">
        <f t="shared" si="220"/>
        <v>0.11565648825824049</v>
      </c>
    </row>
    <row r="3640" spans="1:13" x14ac:dyDescent="0.25">
      <c r="A3640" s="6">
        <v>40842.666666666664</v>
      </c>
      <c r="B3640" s="13">
        <v>40842</v>
      </c>
      <c r="C3640" s="14">
        <v>0.66666666666666663</v>
      </c>
      <c r="D3640" s="13">
        <v>40842</v>
      </c>
      <c r="E3640" s="14">
        <v>25.625000000000099</v>
      </c>
      <c r="F3640" s="6">
        <f t="shared" si="222"/>
        <v>40842.625</v>
      </c>
      <c r="G3640" s="7">
        <v>2.8000000000000001E-2</v>
      </c>
      <c r="K3640" s="7">
        <v>2.8000000000000001E-2</v>
      </c>
      <c r="L3640" s="7">
        <f t="shared" si="221"/>
        <v>2.8000000000000003</v>
      </c>
      <c r="M3640" s="7">
        <f t="shared" si="220"/>
        <v>0.11565648825824049</v>
      </c>
    </row>
    <row r="3641" spans="1:13" x14ac:dyDescent="0.25">
      <c r="A3641" s="6">
        <v>40842.673611111109</v>
      </c>
      <c r="B3641" s="13">
        <v>40842</v>
      </c>
      <c r="C3641" s="14">
        <v>0.67361111111111116</v>
      </c>
      <c r="D3641" s="13">
        <v>40842</v>
      </c>
      <c r="E3641" s="14">
        <v>25.6319444444445</v>
      </c>
      <c r="F3641" s="6">
        <f t="shared" si="222"/>
        <v>40842.631944444445</v>
      </c>
      <c r="G3641" s="7">
        <v>2.8000000000000001E-2</v>
      </c>
      <c r="K3641" s="7">
        <v>2.8000000000000001E-2</v>
      </c>
      <c r="L3641" s="7">
        <f t="shared" si="221"/>
        <v>2.8000000000000003</v>
      </c>
      <c r="M3641" s="7">
        <f t="shared" si="220"/>
        <v>0.11565648825824049</v>
      </c>
    </row>
    <row r="3642" spans="1:13" x14ac:dyDescent="0.25">
      <c r="A3642" s="6">
        <v>40842.680555555555</v>
      </c>
      <c r="B3642" s="13">
        <v>40842</v>
      </c>
      <c r="C3642" s="14">
        <v>0.68055555555555547</v>
      </c>
      <c r="D3642" s="13">
        <v>40842</v>
      </c>
      <c r="E3642" s="14">
        <v>25.638888888888999</v>
      </c>
      <c r="F3642" s="6">
        <f t="shared" si="222"/>
        <v>40842.638888888891</v>
      </c>
      <c r="G3642" s="7">
        <v>2.8000000000000001E-2</v>
      </c>
      <c r="K3642" s="7">
        <v>2.8000000000000001E-2</v>
      </c>
      <c r="L3642" s="7">
        <f t="shared" si="221"/>
        <v>2.8000000000000003</v>
      </c>
      <c r="M3642" s="7">
        <f t="shared" si="220"/>
        <v>0.11565648825824049</v>
      </c>
    </row>
    <row r="3643" spans="1:13" x14ac:dyDescent="0.25">
      <c r="A3643" s="6">
        <v>40842.6875</v>
      </c>
      <c r="B3643" s="13">
        <v>40842</v>
      </c>
      <c r="C3643" s="14">
        <v>0.6875</v>
      </c>
      <c r="D3643" s="13">
        <v>40842</v>
      </c>
      <c r="E3643" s="14">
        <v>25.6458333333334</v>
      </c>
      <c r="F3643" s="6">
        <f t="shared" si="222"/>
        <v>40842.645833333336</v>
      </c>
      <c r="G3643" s="7">
        <v>2.8000000000000001E-2</v>
      </c>
      <c r="K3643" s="7">
        <v>2.8000000000000001E-2</v>
      </c>
      <c r="L3643" s="7">
        <f t="shared" si="221"/>
        <v>2.8000000000000003</v>
      </c>
      <c r="M3643" s="7">
        <f t="shared" si="220"/>
        <v>0.11565648825824049</v>
      </c>
    </row>
    <row r="3644" spans="1:13" x14ac:dyDescent="0.25">
      <c r="A3644" s="6">
        <v>40842.694444444445</v>
      </c>
      <c r="B3644" s="13">
        <v>40842</v>
      </c>
      <c r="C3644" s="14">
        <v>0.69444444444444453</v>
      </c>
      <c r="D3644" s="13">
        <v>40842</v>
      </c>
      <c r="E3644" s="14">
        <v>25.652777777777899</v>
      </c>
      <c r="F3644" s="6">
        <f t="shared" si="222"/>
        <v>40842.652777777781</v>
      </c>
      <c r="G3644" s="7">
        <v>2.8000000000000001E-2</v>
      </c>
      <c r="K3644" s="7">
        <v>2.8000000000000001E-2</v>
      </c>
      <c r="L3644" s="7">
        <f t="shared" si="221"/>
        <v>2.8000000000000003</v>
      </c>
      <c r="M3644" s="7">
        <f t="shared" si="220"/>
        <v>0.11565648825824049</v>
      </c>
    </row>
    <row r="3645" spans="1:13" x14ac:dyDescent="0.25">
      <c r="A3645" s="6">
        <v>40842.701388888891</v>
      </c>
      <c r="B3645" s="13">
        <v>40842</v>
      </c>
      <c r="C3645" s="14">
        <v>0.70138888888888884</v>
      </c>
      <c r="D3645" s="13">
        <v>40842</v>
      </c>
      <c r="E3645" s="14">
        <v>25.6597222222223</v>
      </c>
      <c r="F3645" s="6">
        <f t="shared" si="222"/>
        <v>40842.659722222219</v>
      </c>
      <c r="G3645" s="7">
        <v>2.8000000000000001E-2</v>
      </c>
      <c r="K3645" s="7">
        <v>2.8000000000000001E-2</v>
      </c>
      <c r="L3645" s="7">
        <f t="shared" si="221"/>
        <v>2.8000000000000003</v>
      </c>
      <c r="M3645" s="7">
        <f t="shared" si="220"/>
        <v>0.11565648825824049</v>
      </c>
    </row>
    <row r="3646" spans="1:13" x14ac:dyDescent="0.25">
      <c r="A3646" s="6">
        <v>40842.708333333336</v>
      </c>
      <c r="B3646" s="13">
        <v>40842</v>
      </c>
      <c r="C3646" s="14">
        <v>0.70833333333333337</v>
      </c>
      <c r="D3646" s="13">
        <v>40842</v>
      </c>
      <c r="E3646" s="14">
        <v>25.666666666666799</v>
      </c>
      <c r="F3646" s="6">
        <f t="shared" si="222"/>
        <v>40842.666666666664</v>
      </c>
      <c r="G3646" s="7">
        <v>2.8000000000000001E-2</v>
      </c>
      <c r="K3646" s="7">
        <v>2.8000000000000001E-2</v>
      </c>
      <c r="L3646" s="7">
        <f t="shared" si="221"/>
        <v>2.8000000000000003</v>
      </c>
      <c r="M3646" s="7">
        <f t="shared" si="220"/>
        <v>0.11565648825824049</v>
      </c>
    </row>
    <row r="3647" spans="1:13" x14ac:dyDescent="0.25">
      <c r="A3647" s="6">
        <v>40842.715277777781</v>
      </c>
      <c r="B3647" s="13">
        <v>40842</v>
      </c>
      <c r="C3647" s="14">
        <v>0.71527777777777779</v>
      </c>
      <c r="D3647" s="13">
        <v>40842</v>
      </c>
      <c r="E3647" s="14">
        <v>25.6736111111112</v>
      </c>
      <c r="F3647" s="6">
        <f t="shared" si="222"/>
        <v>40842.673611111109</v>
      </c>
      <c r="G3647" s="7">
        <v>2.8000000000000001E-2</v>
      </c>
      <c r="K3647" s="7">
        <v>2.8000000000000001E-2</v>
      </c>
      <c r="L3647" s="7">
        <f t="shared" si="221"/>
        <v>2.8000000000000003</v>
      </c>
      <c r="M3647" s="7">
        <f t="shared" si="220"/>
        <v>0.11565648825824049</v>
      </c>
    </row>
    <row r="3648" spans="1:13" x14ac:dyDescent="0.25">
      <c r="A3648" s="6">
        <v>40842.722222222219</v>
      </c>
      <c r="B3648" s="13">
        <v>40842</v>
      </c>
      <c r="C3648" s="14">
        <v>0.72222222222222221</v>
      </c>
      <c r="D3648" s="13">
        <v>40842</v>
      </c>
      <c r="E3648" s="14">
        <v>25.680555555555699</v>
      </c>
      <c r="F3648" s="6">
        <f t="shared" si="222"/>
        <v>40842.680555555555</v>
      </c>
      <c r="G3648" s="7">
        <v>2.8000000000000001E-2</v>
      </c>
      <c r="K3648" s="7">
        <v>2.8000000000000001E-2</v>
      </c>
      <c r="L3648" s="7">
        <f t="shared" si="221"/>
        <v>2.8000000000000003</v>
      </c>
      <c r="M3648" s="7">
        <f t="shared" si="220"/>
        <v>0.11565648825824049</v>
      </c>
    </row>
    <row r="3649" spans="1:13" x14ac:dyDescent="0.25">
      <c r="A3649" s="6">
        <v>40842.729166666664</v>
      </c>
      <c r="B3649" s="13">
        <v>40842</v>
      </c>
      <c r="C3649" s="14">
        <v>0.72916666666666663</v>
      </c>
      <c r="D3649" s="13">
        <v>40842</v>
      </c>
      <c r="E3649" s="14">
        <v>25.687500000000099</v>
      </c>
      <c r="F3649" s="6">
        <f t="shared" si="222"/>
        <v>40842.6875</v>
      </c>
      <c r="G3649" s="7">
        <v>2.8000000000000001E-2</v>
      </c>
      <c r="K3649" s="7">
        <v>2.8000000000000001E-2</v>
      </c>
      <c r="L3649" s="7">
        <f t="shared" si="221"/>
        <v>2.8000000000000003</v>
      </c>
      <c r="M3649" s="7">
        <f t="shared" si="220"/>
        <v>0.11565648825824049</v>
      </c>
    </row>
    <row r="3650" spans="1:13" x14ac:dyDescent="0.25">
      <c r="A3650" s="6">
        <v>40842.736111111109</v>
      </c>
      <c r="B3650" s="13">
        <v>40842</v>
      </c>
      <c r="C3650" s="14">
        <v>0.73611111111111116</v>
      </c>
      <c r="D3650" s="13">
        <v>40842</v>
      </c>
      <c r="E3650" s="14">
        <v>25.6944444444445</v>
      </c>
      <c r="F3650" s="6">
        <f t="shared" si="222"/>
        <v>40842.694444444445</v>
      </c>
      <c r="G3650" s="7">
        <v>2.8000000000000001E-2</v>
      </c>
      <c r="K3650" s="7">
        <v>2.8000000000000001E-2</v>
      </c>
      <c r="L3650" s="7">
        <f t="shared" si="221"/>
        <v>2.8000000000000003</v>
      </c>
      <c r="M3650" s="7">
        <f t="shared" si="220"/>
        <v>0.11565648825824049</v>
      </c>
    </row>
    <row r="3651" spans="1:13" x14ac:dyDescent="0.25">
      <c r="A3651" s="6">
        <v>40842.743055555555</v>
      </c>
      <c r="B3651" s="13">
        <v>40842</v>
      </c>
      <c r="C3651" s="14">
        <v>0.74305555555555547</v>
      </c>
      <c r="D3651" s="13">
        <v>40842</v>
      </c>
      <c r="E3651" s="14">
        <v>25.701388888888999</v>
      </c>
      <c r="F3651" s="6">
        <f t="shared" si="222"/>
        <v>40842.701388888891</v>
      </c>
      <c r="G3651" s="7">
        <v>2.8000000000000001E-2</v>
      </c>
      <c r="K3651" s="7">
        <v>2.8000000000000001E-2</v>
      </c>
      <c r="L3651" s="7">
        <f t="shared" si="221"/>
        <v>2.8000000000000003</v>
      </c>
      <c r="M3651" s="7">
        <f t="shared" ref="M3651:M3714" si="223">IF(L3651&lt;10.1,(0.011299*L3651^2.259),(0.00526*L3651^2.542))</f>
        <v>0.11565648825824049</v>
      </c>
    </row>
    <row r="3652" spans="1:13" x14ac:dyDescent="0.25">
      <c r="A3652" s="6">
        <v>40842.75</v>
      </c>
      <c r="B3652" s="13">
        <v>40842</v>
      </c>
      <c r="C3652" s="14">
        <v>0.75</v>
      </c>
      <c r="D3652" s="13">
        <v>40842</v>
      </c>
      <c r="E3652" s="14">
        <v>25.7083333333334</v>
      </c>
      <c r="F3652" s="6">
        <f t="shared" si="222"/>
        <v>40842.708333333336</v>
      </c>
      <c r="G3652" s="7">
        <v>2.8000000000000001E-2</v>
      </c>
      <c r="K3652" s="7">
        <v>2.8000000000000001E-2</v>
      </c>
      <c r="L3652" s="7">
        <f t="shared" si="221"/>
        <v>2.8000000000000003</v>
      </c>
      <c r="M3652" s="7">
        <f t="shared" si="223"/>
        <v>0.11565648825824049</v>
      </c>
    </row>
    <row r="3653" spans="1:13" x14ac:dyDescent="0.25">
      <c r="A3653" s="6">
        <v>40842.756944444445</v>
      </c>
      <c r="B3653" s="13">
        <v>40842</v>
      </c>
      <c r="C3653" s="14">
        <v>0.75694444444444453</v>
      </c>
      <c r="D3653" s="13">
        <v>40842</v>
      </c>
      <c r="E3653" s="14">
        <v>25.715277777777899</v>
      </c>
      <c r="F3653" s="6">
        <f t="shared" si="222"/>
        <v>40842.715277777781</v>
      </c>
      <c r="G3653" s="7">
        <v>2.8000000000000001E-2</v>
      </c>
      <c r="K3653" s="7">
        <v>2.8000000000000001E-2</v>
      </c>
      <c r="L3653" s="7">
        <f t="shared" ref="L3653:L3716" si="224">K3653*100</f>
        <v>2.8000000000000003</v>
      </c>
      <c r="M3653" s="7">
        <f t="shared" si="223"/>
        <v>0.11565648825824049</v>
      </c>
    </row>
    <row r="3654" spans="1:13" x14ac:dyDescent="0.25">
      <c r="A3654" s="6">
        <v>40842.763888888891</v>
      </c>
      <c r="B3654" s="13">
        <v>40842</v>
      </c>
      <c r="C3654" s="14">
        <v>0.76388888888888884</v>
      </c>
      <c r="D3654" s="13">
        <v>40842</v>
      </c>
      <c r="E3654" s="14">
        <v>25.7222222222223</v>
      </c>
      <c r="F3654" s="6">
        <f t="shared" si="222"/>
        <v>40842.722222222219</v>
      </c>
      <c r="G3654" s="7">
        <v>2.8000000000000001E-2</v>
      </c>
      <c r="K3654" s="7">
        <v>2.8000000000000001E-2</v>
      </c>
      <c r="L3654" s="7">
        <f t="shared" si="224"/>
        <v>2.8000000000000003</v>
      </c>
      <c r="M3654" s="7">
        <f t="shared" si="223"/>
        <v>0.11565648825824049</v>
      </c>
    </row>
    <row r="3655" spans="1:13" x14ac:dyDescent="0.25">
      <c r="A3655" s="6">
        <v>40842.770833333336</v>
      </c>
      <c r="B3655" s="13">
        <v>40842</v>
      </c>
      <c r="C3655" s="14">
        <v>0.77083333333333337</v>
      </c>
      <c r="D3655" s="13">
        <v>40842</v>
      </c>
      <c r="E3655" s="14">
        <v>25.729166666666799</v>
      </c>
      <c r="F3655" s="6">
        <f t="shared" si="222"/>
        <v>40842.729166666664</v>
      </c>
      <c r="G3655" s="7">
        <v>2.8000000000000001E-2</v>
      </c>
      <c r="K3655" s="7">
        <v>2.8000000000000001E-2</v>
      </c>
      <c r="L3655" s="7">
        <f t="shared" si="224"/>
        <v>2.8000000000000003</v>
      </c>
      <c r="M3655" s="7">
        <f t="shared" si="223"/>
        <v>0.11565648825824049</v>
      </c>
    </row>
    <row r="3656" spans="1:13" x14ac:dyDescent="0.25">
      <c r="A3656" s="6">
        <v>40842.777777777781</v>
      </c>
      <c r="B3656" s="13">
        <v>40842</v>
      </c>
      <c r="C3656" s="14">
        <v>0.77777777777777779</v>
      </c>
      <c r="D3656" s="13">
        <v>40842</v>
      </c>
      <c r="E3656" s="14">
        <v>25.7361111111112</v>
      </c>
      <c r="F3656" s="6">
        <f t="shared" si="222"/>
        <v>40842.736111111109</v>
      </c>
      <c r="G3656" s="7">
        <v>2.8000000000000001E-2</v>
      </c>
      <c r="K3656" s="7">
        <v>2.8000000000000001E-2</v>
      </c>
      <c r="L3656" s="7">
        <f t="shared" si="224"/>
        <v>2.8000000000000003</v>
      </c>
      <c r="M3656" s="7">
        <f t="shared" si="223"/>
        <v>0.11565648825824049</v>
      </c>
    </row>
    <row r="3657" spans="1:13" x14ac:dyDescent="0.25">
      <c r="A3657" s="6">
        <v>40842.784722222219</v>
      </c>
      <c r="B3657" s="13">
        <v>40842</v>
      </c>
      <c r="C3657" s="14">
        <v>0.78472222222222221</v>
      </c>
      <c r="D3657" s="13">
        <v>40842</v>
      </c>
      <c r="E3657" s="14">
        <v>25.743055555555699</v>
      </c>
      <c r="F3657" s="6">
        <f t="shared" si="222"/>
        <v>40842.743055555555</v>
      </c>
      <c r="G3657" s="7">
        <v>2.8000000000000001E-2</v>
      </c>
      <c r="K3657" s="7">
        <v>2.8000000000000001E-2</v>
      </c>
      <c r="L3657" s="7">
        <f t="shared" si="224"/>
        <v>2.8000000000000003</v>
      </c>
      <c r="M3657" s="7">
        <f t="shared" si="223"/>
        <v>0.11565648825824049</v>
      </c>
    </row>
    <row r="3658" spans="1:13" x14ac:dyDescent="0.25">
      <c r="A3658" s="6">
        <v>40842.791666666664</v>
      </c>
      <c r="B3658" s="13">
        <v>40842</v>
      </c>
      <c r="C3658" s="14">
        <v>0.79166666666666663</v>
      </c>
      <c r="D3658" s="13">
        <v>40842</v>
      </c>
      <c r="E3658" s="14">
        <v>25.750000000000099</v>
      </c>
      <c r="F3658" s="6">
        <f t="shared" si="222"/>
        <v>40842.75</v>
      </c>
      <c r="G3658" s="7">
        <v>2.8000000000000001E-2</v>
      </c>
      <c r="K3658" s="7">
        <v>2.8000000000000001E-2</v>
      </c>
      <c r="L3658" s="7">
        <f t="shared" si="224"/>
        <v>2.8000000000000003</v>
      </c>
      <c r="M3658" s="7">
        <f t="shared" si="223"/>
        <v>0.11565648825824049</v>
      </c>
    </row>
    <row r="3659" spans="1:13" x14ac:dyDescent="0.25">
      <c r="A3659" s="6">
        <v>40842.798611111109</v>
      </c>
      <c r="B3659" s="13">
        <v>40842</v>
      </c>
      <c r="C3659" s="14">
        <v>0.79861111111111116</v>
      </c>
      <c r="D3659" s="13">
        <v>40842</v>
      </c>
      <c r="E3659" s="14">
        <v>25.7569444444445</v>
      </c>
      <c r="F3659" s="6">
        <f t="shared" si="222"/>
        <v>40842.756944444445</v>
      </c>
      <c r="G3659" s="7">
        <v>2.8000000000000001E-2</v>
      </c>
      <c r="K3659" s="7">
        <v>2.8000000000000001E-2</v>
      </c>
      <c r="L3659" s="7">
        <f t="shared" si="224"/>
        <v>2.8000000000000003</v>
      </c>
      <c r="M3659" s="7">
        <f t="shared" si="223"/>
        <v>0.11565648825824049</v>
      </c>
    </row>
    <row r="3660" spans="1:13" x14ac:dyDescent="0.25">
      <c r="A3660" s="6">
        <v>40842.805555555555</v>
      </c>
      <c r="B3660" s="13">
        <v>40842</v>
      </c>
      <c r="C3660" s="14">
        <v>0.80555555555555547</v>
      </c>
      <c r="D3660" s="13">
        <v>40842</v>
      </c>
      <c r="E3660" s="14">
        <v>25.763888888888999</v>
      </c>
      <c r="F3660" s="6">
        <f t="shared" si="222"/>
        <v>40842.763888888891</v>
      </c>
      <c r="G3660" s="7">
        <v>2.8000000000000001E-2</v>
      </c>
      <c r="K3660" s="7">
        <v>2.8000000000000001E-2</v>
      </c>
      <c r="L3660" s="7">
        <f t="shared" si="224"/>
        <v>2.8000000000000003</v>
      </c>
      <c r="M3660" s="7">
        <f t="shared" si="223"/>
        <v>0.11565648825824049</v>
      </c>
    </row>
    <row r="3661" spans="1:13" x14ac:dyDescent="0.25">
      <c r="A3661" s="6">
        <v>40842.8125</v>
      </c>
      <c r="B3661" s="13">
        <v>40842</v>
      </c>
      <c r="C3661" s="14">
        <v>0.8125</v>
      </c>
      <c r="D3661" s="13">
        <v>40842</v>
      </c>
      <c r="E3661" s="14">
        <v>25.7708333333334</v>
      </c>
      <c r="F3661" s="6">
        <f t="shared" si="222"/>
        <v>40842.770833333336</v>
      </c>
      <c r="G3661" s="7">
        <v>2.8000000000000001E-2</v>
      </c>
      <c r="K3661" s="7">
        <v>2.8000000000000001E-2</v>
      </c>
      <c r="L3661" s="7">
        <f t="shared" si="224"/>
        <v>2.8000000000000003</v>
      </c>
      <c r="M3661" s="7">
        <f t="shared" si="223"/>
        <v>0.11565648825824049</v>
      </c>
    </row>
    <row r="3662" spans="1:13" x14ac:dyDescent="0.25">
      <c r="A3662" s="6">
        <v>40842.819444444445</v>
      </c>
      <c r="B3662" s="13">
        <v>40842</v>
      </c>
      <c r="C3662" s="14">
        <v>0.81944444444444453</v>
      </c>
      <c r="D3662" s="13">
        <v>40842</v>
      </c>
      <c r="E3662" s="14">
        <v>25.777777777777899</v>
      </c>
      <c r="F3662" s="6">
        <f t="shared" si="222"/>
        <v>40842.777777777781</v>
      </c>
      <c r="G3662" s="7">
        <v>2.8000000000000001E-2</v>
      </c>
      <c r="K3662" s="7">
        <v>2.8000000000000001E-2</v>
      </c>
      <c r="L3662" s="7">
        <f t="shared" si="224"/>
        <v>2.8000000000000003</v>
      </c>
      <c r="M3662" s="7">
        <f t="shared" si="223"/>
        <v>0.11565648825824049</v>
      </c>
    </row>
    <row r="3663" spans="1:13" x14ac:dyDescent="0.25">
      <c r="A3663" s="6">
        <v>40842.826388888891</v>
      </c>
      <c r="B3663" s="13">
        <v>40842</v>
      </c>
      <c r="C3663" s="14">
        <v>0.82638888888888884</v>
      </c>
      <c r="D3663" s="13">
        <v>40842</v>
      </c>
      <c r="E3663" s="14">
        <v>25.7847222222223</v>
      </c>
      <c r="F3663" s="6">
        <f t="shared" si="222"/>
        <v>40842.784722222219</v>
      </c>
      <c r="G3663" s="7">
        <v>2.8000000000000001E-2</v>
      </c>
      <c r="K3663" s="7">
        <v>2.8000000000000001E-2</v>
      </c>
      <c r="L3663" s="7">
        <f t="shared" si="224"/>
        <v>2.8000000000000003</v>
      </c>
      <c r="M3663" s="7">
        <f t="shared" si="223"/>
        <v>0.11565648825824049</v>
      </c>
    </row>
    <row r="3664" spans="1:13" x14ac:dyDescent="0.25">
      <c r="A3664" s="6">
        <v>40842.833333333336</v>
      </c>
      <c r="B3664" s="13">
        <v>40842</v>
      </c>
      <c r="C3664" s="14">
        <v>0.83333333333333337</v>
      </c>
      <c r="D3664" s="13">
        <v>40842</v>
      </c>
      <c r="E3664" s="14">
        <v>25.791666666666799</v>
      </c>
      <c r="F3664" s="6">
        <f t="shared" si="222"/>
        <v>40842.791666666664</v>
      </c>
      <c r="G3664" s="7">
        <v>2.8000000000000001E-2</v>
      </c>
      <c r="K3664" s="7">
        <v>2.8000000000000001E-2</v>
      </c>
      <c r="L3664" s="7">
        <f t="shared" si="224"/>
        <v>2.8000000000000003</v>
      </c>
      <c r="M3664" s="7">
        <f t="shared" si="223"/>
        <v>0.11565648825824049</v>
      </c>
    </row>
    <row r="3665" spans="1:13" x14ac:dyDescent="0.25">
      <c r="A3665" s="6">
        <v>40842.840277777781</v>
      </c>
      <c r="B3665" s="13">
        <v>40842</v>
      </c>
      <c r="C3665" s="14">
        <v>0.84027777777777779</v>
      </c>
      <c r="D3665" s="13">
        <v>40842</v>
      </c>
      <c r="E3665" s="14">
        <v>25.7986111111112</v>
      </c>
      <c r="F3665" s="6">
        <f t="shared" si="222"/>
        <v>40842.798611111109</v>
      </c>
      <c r="G3665" s="7">
        <v>2.8000000000000001E-2</v>
      </c>
      <c r="K3665" s="7">
        <v>2.8000000000000001E-2</v>
      </c>
      <c r="L3665" s="7">
        <f t="shared" si="224"/>
        <v>2.8000000000000003</v>
      </c>
      <c r="M3665" s="7">
        <f t="shared" si="223"/>
        <v>0.11565648825824049</v>
      </c>
    </row>
    <row r="3666" spans="1:13" x14ac:dyDescent="0.25">
      <c r="A3666" s="6">
        <v>40842.847222222219</v>
      </c>
      <c r="B3666" s="13">
        <v>40842</v>
      </c>
      <c r="C3666" s="14">
        <v>0.84722222222222221</v>
      </c>
      <c r="D3666" s="13">
        <v>40842</v>
      </c>
      <c r="E3666" s="14">
        <v>25.805555555555699</v>
      </c>
      <c r="F3666" s="6">
        <f t="shared" si="222"/>
        <v>40842.805555555555</v>
      </c>
      <c r="G3666" s="7">
        <v>2.8000000000000001E-2</v>
      </c>
      <c r="K3666" s="7">
        <v>2.8000000000000001E-2</v>
      </c>
      <c r="L3666" s="7">
        <f t="shared" si="224"/>
        <v>2.8000000000000003</v>
      </c>
      <c r="M3666" s="7">
        <f t="shared" si="223"/>
        <v>0.11565648825824049</v>
      </c>
    </row>
    <row r="3667" spans="1:13" x14ac:dyDescent="0.25">
      <c r="A3667" s="6">
        <v>40842.854166666664</v>
      </c>
      <c r="B3667" s="13">
        <v>40842</v>
      </c>
      <c r="C3667" s="14">
        <v>0.85416666666666663</v>
      </c>
      <c r="D3667" s="13">
        <v>40842</v>
      </c>
      <c r="E3667" s="14">
        <v>25.812500000000099</v>
      </c>
      <c r="F3667" s="6">
        <f t="shared" si="222"/>
        <v>40842.8125</v>
      </c>
      <c r="G3667" s="7">
        <v>2.8000000000000001E-2</v>
      </c>
      <c r="K3667" s="7">
        <v>2.8000000000000001E-2</v>
      </c>
      <c r="L3667" s="7">
        <f t="shared" si="224"/>
        <v>2.8000000000000003</v>
      </c>
      <c r="M3667" s="7">
        <f t="shared" si="223"/>
        <v>0.11565648825824049</v>
      </c>
    </row>
    <row r="3668" spans="1:13" x14ac:dyDescent="0.25">
      <c r="A3668" s="6">
        <v>40842.861111111109</v>
      </c>
      <c r="B3668" s="13">
        <v>40842</v>
      </c>
      <c r="C3668" s="14">
        <v>0.86111111111111116</v>
      </c>
      <c r="D3668" s="13">
        <v>40842</v>
      </c>
      <c r="E3668" s="14">
        <v>25.8194444444445</v>
      </c>
      <c r="F3668" s="6">
        <f t="shared" si="222"/>
        <v>40842.819444444445</v>
      </c>
      <c r="G3668" s="7">
        <v>2.8000000000000001E-2</v>
      </c>
      <c r="K3668" s="7">
        <v>2.8000000000000001E-2</v>
      </c>
      <c r="L3668" s="7">
        <f t="shared" si="224"/>
        <v>2.8000000000000003</v>
      </c>
      <c r="M3668" s="7">
        <f t="shared" si="223"/>
        <v>0.11565648825824049</v>
      </c>
    </row>
    <row r="3669" spans="1:13" x14ac:dyDescent="0.25">
      <c r="A3669" s="6">
        <v>40842.868055555555</v>
      </c>
      <c r="B3669" s="13">
        <v>40842</v>
      </c>
      <c r="C3669" s="14">
        <v>0.86805555555555547</v>
      </c>
      <c r="D3669" s="13">
        <v>40842</v>
      </c>
      <c r="E3669" s="14">
        <v>25.826388888888999</v>
      </c>
      <c r="F3669" s="6">
        <f t="shared" si="222"/>
        <v>40842.826388888891</v>
      </c>
      <c r="G3669" s="7">
        <v>2.8000000000000001E-2</v>
      </c>
      <c r="K3669" s="7">
        <v>2.8000000000000001E-2</v>
      </c>
      <c r="L3669" s="7">
        <f t="shared" si="224"/>
        <v>2.8000000000000003</v>
      </c>
      <c r="M3669" s="7">
        <f t="shared" si="223"/>
        <v>0.11565648825824049</v>
      </c>
    </row>
    <row r="3670" spans="1:13" x14ac:dyDescent="0.25">
      <c r="A3670" s="6">
        <v>40842.875</v>
      </c>
      <c r="B3670" s="13">
        <v>40842</v>
      </c>
      <c r="C3670" s="14">
        <v>0.875</v>
      </c>
      <c r="D3670" s="13">
        <v>40842</v>
      </c>
      <c r="E3670" s="14">
        <v>25.8333333333334</v>
      </c>
      <c r="F3670" s="6">
        <f t="shared" si="222"/>
        <v>40842.833333333336</v>
      </c>
      <c r="G3670" s="7">
        <v>2.8000000000000001E-2</v>
      </c>
      <c r="K3670" s="7">
        <v>2.8000000000000001E-2</v>
      </c>
      <c r="L3670" s="7">
        <f t="shared" si="224"/>
        <v>2.8000000000000003</v>
      </c>
      <c r="M3670" s="7">
        <f t="shared" si="223"/>
        <v>0.11565648825824049</v>
      </c>
    </row>
    <row r="3671" spans="1:13" x14ac:dyDescent="0.25">
      <c r="A3671" s="6">
        <v>40842.881944444445</v>
      </c>
      <c r="B3671" s="13">
        <v>40842</v>
      </c>
      <c r="C3671" s="14">
        <v>0.88194444444444453</v>
      </c>
      <c r="D3671" s="13">
        <v>40842</v>
      </c>
      <c r="E3671" s="14">
        <v>25.840277777777899</v>
      </c>
      <c r="F3671" s="6">
        <f t="shared" si="222"/>
        <v>40842.840277777781</v>
      </c>
      <c r="G3671" s="7">
        <v>2.8000000000000001E-2</v>
      </c>
      <c r="K3671" s="7">
        <v>2.8000000000000001E-2</v>
      </c>
      <c r="L3671" s="7">
        <f t="shared" si="224"/>
        <v>2.8000000000000003</v>
      </c>
      <c r="M3671" s="7">
        <f t="shared" si="223"/>
        <v>0.11565648825824049</v>
      </c>
    </row>
    <row r="3672" spans="1:13" x14ac:dyDescent="0.25">
      <c r="A3672" s="6">
        <v>40842.888888888891</v>
      </c>
      <c r="B3672" s="13">
        <v>40842</v>
      </c>
      <c r="C3672" s="14">
        <v>0.88888888888888884</v>
      </c>
      <c r="D3672" s="13">
        <v>40842</v>
      </c>
      <c r="E3672" s="14">
        <v>25.8472222222223</v>
      </c>
      <c r="F3672" s="6">
        <f t="shared" si="222"/>
        <v>40842.847222222219</v>
      </c>
      <c r="G3672" s="7">
        <v>2.8000000000000001E-2</v>
      </c>
      <c r="K3672" s="7">
        <v>2.8000000000000001E-2</v>
      </c>
      <c r="L3672" s="7">
        <f t="shared" si="224"/>
        <v>2.8000000000000003</v>
      </c>
      <c r="M3672" s="7">
        <f t="shared" si="223"/>
        <v>0.11565648825824049</v>
      </c>
    </row>
    <row r="3673" spans="1:13" x14ac:dyDescent="0.25">
      <c r="A3673" s="6">
        <v>40842.895833333336</v>
      </c>
      <c r="B3673" s="13">
        <v>40842</v>
      </c>
      <c r="C3673" s="14">
        <v>0.89583333333333337</v>
      </c>
      <c r="D3673" s="13">
        <v>40842</v>
      </c>
      <c r="E3673" s="14">
        <v>25.854166666666799</v>
      </c>
      <c r="F3673" s="6">
        <f t="shared" si="222"/>
        <v>40842.854166666664</v>
      </c>
      <c r="G3673" s="7">
        <v>2.8000000000000001E-2</v>
      </c>
      <c r="K3673" s="7">
        <v>2.8000000000000001E-2</v>
      </c>
      <c r="L3673" s="7">
        <f t="shared" si="224"/>
        <v>2.8000000000000003</v>
      </c>
      <c r="M3673" s="7">
        <f t="shared" si="223"/>
        <v>0.11565648825824049</v>
      </c>
    </row>
    <row r="3674" spans="1:13" x14ac:dyDescent="0.25">
      <c r="A3674" s="6">
        <v>40842.902777777781</v>
      </c>
      <c r="B3674" s="13">
        <v>40842</v>
      </c>
      <c r="C3674" s="14">
        <v>0.90277777777777779</v>
      </c>
      <c r="D3674" s="13">
        <v>40842</v>
      </c>
      <c r="E3674" s="14">
        <v>25.8611111111112</v>
      </c>
      <c r="F3674" s="6">
        <f t="shared" si="222"/>
        <v>40842.861111111109</v>
      </c>
      <c r="G3674" s="7">
        <v>2.8000000000000001E-2</v>
      </c>
      <c r="K3674" s="7">
        <v>2.8000000000000001E-2</v>
      </c>
      <c r="L3674" s="7">
        <f t="shared" si="224"/>
        <v>2.8000000000000003</v>
      </c>
      <c r="M3674" s="7">
        <f t="shared" si="223"/>
        <v>0.11565648825824049</v>
      </c>
    </row>
    <row r="3675" spans="1:13" x14ac:dyDescent="0.25">
      <c r="A3675" s="6">
        <v>40842.909722222219</v>
      </c>
      <c r="B3675" s="13">
        <v>40842</v>
      </c>
      <c r="C3675" s="14">
        <v>0.90972222222222221</v>
      </c>
      <c r="D3675" s="13">
        <v>40842</v>
      </c>
      <c r="E3675" s="14">
        <v>25.868055555555699</v>
      </c>
      <c r="F3675" s="6">
        <f t="shared" si="222"/>
        <v>40842.868055555555</v>
      </c>
      <c r="G3675" s="7">
        <v>2.8000000000000001E-2</v>
      </c>
      <c r="K3675" s="7">
        <v>2.8000000000000001E-2</v>
      </c>
      <c r="L3675" s="7">
        <f t="shared" si="224"/>
        <v>2.8000000000000003</v>
      </c>
      <c r="M3675" s="7">
        <f t="shared" si="223"/>
        <v>0.11565648825824049</v>
      </c>
    </row>
    <row r="3676" spans="1:13" x14ac:dyDescent="0.25">
      <c r="A3676" s="6">
        <v>40842.916666666664</v>
      </c>
      <c r="B3676" s="13">
        <v>40842</v>
      </c>
      <c r="C3676" s="14">
        <v>0.91666666666666663</v>
      </c>
      <c r="D3676" s="13">
        <v>40842</v>
      </c>
      <c r="E3676" s="14">
        <v>25.875000000000099</v>
      </c>
      <c r="F3676" s="6">
        <f t="shared" si="222"/>
        <v>40842.875</v>
      </c>
      <c r="G3676" s="7">
        <v>2.8000000000000001E-2</v>
      </c>
      <c r="K3676" s="7">
        <v>2.8000000000000001E-2</v>
      </c>
      <c r="L3676" s="7">
        <f t="shared" si="224"/>
        <v>2.8000000000000003</v>
      </c>
      <c r="M3676" s="7">
        <f t="shared" si="223"/>
        <v>0.11565648825824049</v>
      </c>
    </row>
    <row r="3677" spans="1:13" x14ac:dyDescent="0.25">
      <c r="A3677" s="6">
        <v>40842.923611111109</v>
      </c>
      <c r="B3677" s="13">
        <v>40842</v>
      </c>
      <c r="C3677" s="14">
        <v>0.92361111111111116</v>
      </c>
      <c r="D3677" s="13">
        <v>40842</v>
      </c>
      <c r="E3677" s="14">
        <v>25.8819444444445</v>
      </c>
      <c r="F3677" s="6">
        <f t="shared" si="222"/>
        <v>40842.881944444445</v>
      </c>
      <c r="G3677" s="7">
        <v>2.8000000000000001E-2</v>
      </c>
      <c r="K3677" s="7">
        <v>2.8000000000000001E-2</v>
      </c>
      <c r="L3677" s="7">
        <f t="shared" si="224"/>
        <v>2.8000000000000003</v>
      </c>
      <c r="M3677" s="7">
        <f t="shared" si="223"/>
        <v>0.11565648825824049</v>
      </c>
    </row>
    <row r="3678" spans="1:13" x14ac:dyDescent="0.25">
      <c r="A3678" s="6">
        <v>40842.930555555555</v>
      </c>
      <c r="B3678" s="13">
        <v>40842</v>
      </c>
      <c r="C3678" s="14">
        <v>0.93055555555555547</v>
      </c>
      <c r="D3678" s="13">
        <v>40842</v>
      </c>
      <c r="E3678" s="14">
        <v>25.888888888888999</v>
      </c>
      <c r="F3678" s="6">
        <f t="shared" si="222"/>
        <v>40842.888888888891</v>
      </c>
      <c r="G3678" s="7">
        <v>2.8000000000000001E-2</v>
      </c>
      <c r="K3678" s="7">
        <v>2.8000000000000001E-2</v>
      </c>
      <c r="L3678" s="7">
        <f t="shared" si="224"/>
        <v>2.8000000000000003</v>
      </c>
      <c r="M3678" s="7">
        <f t="shared" si="223"/>
        <v>0.11565648825824049</v>
      </c>
    </row>
    <row r="3679" spans="1:13" x14ac:dyDescent="0.25">
      <c r="A3679" s="6">
        <v>40842.9375</v>
      </c>
      <c r="B3679" s="13">
        <v>40842</v>
      </c>
      <c r="C3679" s="14">
        <v>0.9375</v>
      </c>
      <c r="D3679" s="13">
        <v>40842</v>
      </c>
      <c r="E3679" s="14">
        <v>25.8958333333334</v>
      </c>
      <c r="F3679" s="6">
        <f t="shared" si="222"/>
        <v>40842.895833333336</v>
      </c>
      <c r="G3679" s="7">
        <v>2.8000000000000001E-2</v>
      </c>
      <c r="K3679" s="7">
        <v>2.8000000000000001E-2</v>
      </c>
      <c r="L3679" s="7">
        <f t="shared" si="224"/>
        <v>2.8000000000000003</v>
      </c>
      <c r="M3679" s="7">
        <f t="shared" si="223"/>
        <v>0.11565648825824049</v>
      </c>
    </row>
    <row r="3680" spans="1:13" x14ac:dyDescent="0.25">
      <c r="A3680" s="6">
        <v>40842.944444444445</v>
      </c>
      <c r="B3680" s="13">
        <v>40842</v>
      </c>
      <c r="C3680" s="14">
        <v>0.94444444444444453</v>
      </c>
      <c r="D3680" s="13">
        <v>40842</v>
      </c>
      <c r="E3680" s="14">
        <v>25.902777777777899</v>
      </c>
      <c r="F3680" s="6">
        <f t="shared" ref="F3680:F3693" si="225">D3680+E3680-25</f>
        <v>40842.902777777781</v>
      </c>
      <c r="G3680" s="7">
        <v>2.8000000000000001E-2</v>
      </c>
      <c r="K3680" s="7">
        <v>2.8000000000000001E-2</v>
      </c>
      <c r="L3680" s="7">
        <f t="shared" si="224"/>
        <v>2.8000000000000003</v>
      </c>
      <c r="M3680" s="7">
        <f t="shared" si="223"/>
        <v>0.11565648825824049</v>
      </c>
    </row>
    <row r="3681" spans="1:13" x14ac:dyDescent="0.25">
      <c r="A3681" s="6">
        <v>40842.951388888891</v>
      </c>
      <c r="B3681" s="13">
        <v>40842</v>
      </c>
      <c r="C3681" s="14">
        <v>0.95138888888888884</v>
      </c>
      <c r="D3681" s="13">
        <v>40842</v>
      </c>
      <c r="E3681" s="14">
        <v>25.9097222222223</v>
      </c>
      <c r="F3681" s="6">
        <f t="shared" si="225"/>
        <v>40842.909722222219</v>
      </c>
      <c r="G3681" s="7">
        <v>2.8000000000000001E-2</v>
      </c>
      <c r="K3681" s="7">
        <v>2.8000000000000001E-2</v>
      </c>
      <c r="L3681" s="7">
        <f t="shared" si="224"/>
        <v>2.8000000000000003</v>
      </c>
      <c r="M3681" s="7">
        <f t="shared" si="223"/>
        <v>0.11565648825824049</v>
      </c>
    </row>
    <row r="3682" spans="1:13" x14ac:dyDescent="0.25">
      <c r="A3682" s="6">
        <v>40842.958333333336</v>
      </c>
      <c r="B3682" s="13">
        <v>40842</v>
      </c>
      <c r="C3682" s="14">
        <v>0.95833333333333337</v>
      </c>
      <c r="D3682" s="13">
        <v>40842</v>
      </c>
      <c r="E3682" s="14">
        <v>25.916666666666799</v>
      </c>
      <c r="F3682" s="6">
        <f t="shared" si="225"/>
        <v>40842.916666666664</v>
      </c>
      <c r="G3682" s="7">
        <v>2.8000000000000001E-2</v>
      </c>
      <c r="K3682" s="7">
        <v>2.8000000000000001E-2</v>
      </c>
      <c r="L3682" s="7">
        <f t="shared" si="224"/>
        <v>2.8000000000000003</v>
      </c>
      <c r="M3682" s="7">
        <f t="shared" si="223"/>
        <v>0.11565648825824049</v>
      </c>
    </row>
    <row r="3683" spans="1:13" x14ac:dyDescent="0.25">
      <c r="A3683" s="6">
        <v>40842.965277777781</v>
      </c>
      <c r="B3683" s="13">
        <v>40842</v>
      </c>
      <c r="C3683" s="14">
        <v>0.96527777777777779</v>
      </c>
      <c r="D3683" s="13">
        <v>40842</v>
      </c>
      <c r="E3683" s="14">
        <v>25.9236111111112</v>
      </c>
      <c r="F3683" s="6">
        <f t="shared" si="225"/>
        <v>40842.923611111109</v>
      </c>
      <c r="G3683" s="7">
        <v>2.8000000000000001E-2</v>
      </c>
      <c r="K3683" s="7">
        <v>2.8000000000000001E-2</v>
      </c>
      <c r="L3683" s="7">
        <f t="shared" si="224"/>
        <v>2.8000000000000003</v>
      </c>
      <c r="M3683" s="7">
        <f t="shared" si="223"/>
        <v>0.11565648825824049</v>
      </c>
    </row>
    <row r="3684" spans="1:13" x14ac:dyDescent="0.25">
      <c r="A3684" s="6">
        <v>40842.972222222219</v>
      </c>
      <c r="B3684" s="13">
        <v>40842</v>
      </c>
      <c r="C3684" s="14">
        <v>0.97222222222222221</v>
      </c>
      <c r="D3684" s="13">
        <v>40842</v>
      </c>
      <c r="E3684" s="14">
        <v>25.930555555555699</v>
      </c>
      <c r="F3684" s="6">
        <f t="shared" si="225"/>
        <v>40842.930555555555</v>
      </c>
      <c r="G3684" s="7">
        <v>2.8000000000000001E-2</v>
      </c>
      <c r="K3684" s="7">
        <v>2.8000000000000001E-2</v>
      </c>
      <c r="L3684" s="7">
        <f t="shared" si="224"/>
        <v>2.8000000000000003</v>
      </c>
      <c r="M3684" s="7">
        <f t="shared" si="223"/>
        <v>0.11565648825824049</v>
      </c>
    </row>
    <row r="3685" spans="1:13" x14ac:dyDescent="0.25">
      <c r="A3685" s="6">
        <v>40842.979166666664</v>
      </c>
      <c r="B3685" s="13">
        <v>40842</v>
      </c>
      <c r="C3685" s="14">
        <v>0.97916666666666663</v>
      </c>
      <c r="D3685" s="13">
        <v>40842</v>
      </c>
      <c r="E3685" s="14">
        <v>25.937500000000099</v>
      </c>
      <c r="F3685" s="6">
        <f t="shared" si="225"/>
        <v>40842.9375</v>
      </c>
      <c r="G3685" s="7">
        <v>2.8000000000000001E-2</v>
      </c>
      <c r="K3685" s="7">
        <v>2.8000000000000001E-2</v>
      </c>
      <c r="L3685" s="7">
        <f t="shared" si="224"/>
        <v>2.8000000000000003</v>
      </c>
      <c r="M3685" s="7">
        <f t="shared" si="223"/>
        <v>0.11565648825824049</v>
      </c>
    </row>
    <row r="3686" spans="1:13" x14ac:dyDescent="0.25">
      <c r="A3686" s="6">
        <v>40842.986111111109</v>
      </c>
      <c r="B3686" s="13">
        <v>40842</v>
      </c>
      <c r="C3686" s="14">
        <v>0.98611111111111116</v>
      </c>
      <c r="D3686" s="13">
        <v>40842</v>
      </c>
      <c r="E3686" s="14">
        <v>25.9444444444445</v>
      </c>
      <c r="F3686" s="6">
        <f t="shared" si="225"/>
        <v>40842.944444444445</v>
      </c>
      <c r="G3686" s="7">
        <v>2.8000000000000001E-2</v>
      </c>
      <c r="K3686" s="7">
        <v>2.8000000000000001E-2</v>
      </c>
      <c r="L3686" s="7">
        <f t="shared" si="224"/>
        <v>2.8000000000000003</v>
      </c>
      <c r="M3686" s="7">
        <f t="shared" si="223"/>
        <v>0.11565648825824049</v>
      </c>
    </row>
    <row r="3687" spans="1:13" x14ac:dyDescent="0.25">
      <c r="A3687" s="6">
        <v>40842.993055555555</v>
      </c>
      <c r="B3687" s="13">
        <v>40842</v>
      </c>
      <c r="C3687" s="14">
        <v>0.99305555555555547</v>
      </c>
      <c r="D3687" s="13">
        <v>40842</v>
      </c>
      <c r="E3687" s="14">
        <v>25.951388888888999</v>
      </c>
      <c r="F3687" s="6">
        <f t="shared" si="225"/>
        <v>40842.951388888891</v>
      </c>
      <c r="G3687" s="7">
        <v>2.8000000000000001E-2</v>
      </c>
      <c r="K3687" s="7">
        <v>2.8000000000000001E-2</v>
      </c>
      <c r="L3687" s="7">
        <f t="shared" si="224"/>
        <v>2.8000000000000003</v>
      </c>
      <c r="M3687" s="7">
        <f t="shared" si="223"/>
        <v>0.11565648825824049</v>
      </c>
    </row>
    <row r="3688" spans="1:13" x14ac:dyDescent="0.25">
      <c r="A3688" s="6">
        <v>40843</v>
      </c>
      <c r="B3688" s="13">
        <v>40843</v>
      </c>
      <c r="C3688" s="14">
        <v>0</v>
      </c>
      <c r="D3688" s="13">
        <v>40842</v>
      </c>
      <c r="E3688" s="14">
        <v>25.9583333333334</v>
      </c>
      <c r="F3688" s="6">
        <f t="shared" si="225"/>
        <v>40842.958333333336</v>
      </c>
      <c r="G3688" s="7">
        <v>2.8000000000000001E-2</v>
      </c>
      <c r="K3688" s="7">
        <v>2.8000000000000001E-2</v>
      </c>
      <c r="L3688" s="7">
        <f t="shared" si="224"/>
        <v>2.8000000000000003</v>
      </c>
      <c r="M3688" s="7">
        <f t="shared" si="223"/>
        <v>0.11565648825824049</v>
      </c>
    </row>
    <row r="3689" spans="1:13" x14ac:dyDescent="0.25">
      <c r="A3689" s="6">
        <v>40843.006944444445</v>
      </c>
      <c r="B3689" s="13">
        <v>40843</v>
      </c>
      <c r="C3689" s="14">
        <v>6.9444444444444441E-3</v>
      </c>
      <c r="D3689" s="13">
        <v>40842</v>
      </c>
      <c r="E3689" s="14">
        <v>25.965277777777899</v>
      </c>
      <c r="F3689" s="6">
        <f t="shared" si="225"/>
        <v>40842.965277777781</v>
      </c>
      <c r="G3689" s="7">
        <v>2.8000000000000001E-2</v>
      </c>
      <c r="K3689" s="7">
        <v>2.8000000000000001E-2</v>
      </c>
      <c r="L3689" s="7">
        <f t="shared" si="224"/>
        <v>2.8000000000000003</v>
      </c>
      <c r="M3689" s="7">
        <f t="shared" si="223"/>
        <v>0.11565648825824049</v>
      </c>
    </row>
    <row r="3690" spans="1:13" x14ac:dyDescent="0.25">
      <c r="A3690" s="6">
        <v>40843.013888888891</v>
      </c>
      <c r="B3690" s="13">
        <v>40843</v>
      </c>
      <c r="C3690" s="14">
        <v>1.3888888888888888E-2</v>
      </c>
      <c r="D3690" s="13">
        <v>40842</v>
      </c>
      <c r="E3690" s="14">
        <v>25.9722222222223</v>
      </c>
      <c r="F3690" s="6">
        <f t="shared" si="225"/>
        <v>40842.972222222219</v>
      </c>
      <c r="G3690" s="7">
        <v>2.8000000000000001E-2</v>
      </c>
      <c r="K3690" s="7">
        <v>2.8000000000000001E-2</v>
      </c>
      <c r="L3690" s="7">
        <f t="shared" si="224"/>
        <v>2.8000000000000003</v>
      </c>
      <c r="M3690" s="7">
        <f t="shared" si="223"/>
        <v>0.11565648825824049</v>
      </c>
    </row>
    <row r="3691" spans="1:13" x14ac:dyDescent="0.25">
      <c r="A3691" s="6">
        <v>40843.020833333336</v>
      </c>
      <c r="B3691" s="13">
        <v>40843</v>
      </c>
      <c r="C3691" s="14">
        <v>2.0833333333333332E-2</v>
      </c>
      <c r="D3691" s="13">
        <v>40842</v>
      </c>
      <c r="E3691" s="14">
        <v>25.979166666666799</v>
      </c>
      <c r="F3691" s="6">
        <f t="shared" si="225"/>
        <v>40842.979166666664</v>
      </c>
      <c r="G3691" s="7">
        <v>2.8000000000000001E-2</v>
      </c>
      <c r="K3691" s="7">
        <v>2.8000000000000001E-2</v>
      </c>
      <c r="L3691" s="7">
        <f t="shared" si="224"/>
        <v>2.8000000000000003</v>
      </c>
      <c r="M3691" s="7">
        <f t="shared" si="223"/>
        <v>0.11565648825824049</v>
      </c>
    </row>
    <row r="3692" spans="1:13" x14ac:dyDescent="0.25">
      <c r="A3692" s="6">
        <v>40843.027777777781</v>
      </c>
      <c r="B3692" s="13">
        <v>40843</v>
      </c>
      <c r="C3692" s="14">
        <v>2.7777777777777776E-2</v>
      </c>
      <c r="D3692" s="13">
        <v>40842</v>
      </c>
      <c r="E3692" s="14">
        <v>25.9861111111112</v>
      </c>
      <c r="F3692" s="6">
        <f t="shared" si="225"/>
        <v>40842.986111111109</v>
      </c>
      <c r="G3692" s="7">
        <v>2.8000000000000001E-2</v>
      </c>
      <c r="K3692" s="7">
        <v>2.8000000000000001E-2</v>
      </c>
      <c r="L3692" s="7">
        <f t="shared" si="224"/>
        <v>2.8000000000000003</v>
      </c>
      <c r="M3692" s="7">
        <f t="shared" si="223"/>
        <v>0.11565648825824049</v>
      </c>
    </row>
    <row r="3693" spans="1:13" x14ac:dyDescent="0.25">
      <c r="A3693" s="6">
        <v>40843.034722222219</v>
      </c>
      <c r="B3693" s="13">
        <v>40843</v>
      </c>
      <c r="C3693" s="14">
        <v>3.4722222222222224E-2</v>
      </c>
      <c r="D3693" s="13">
        <v>40842</v>
      </c>
      <c r="E3693" s="14">
        <v>25.993055555555699</v>
      </c>
      <c r="F3693" s="6">
        <f t="shared" si="225"/>
        <v>40842.993055555555</v>
      </c>
      <c r="G3693" s="7">
        <v>2.8000000000000001E-2</v>
      </c>
      <c r="K3693" s="7">
        <v>2.8000000000000001E-2</v>
      </c>
      <c r="L3693" s="7">
        <f t="shared" si="224"/>
        <v>2.8000000000000003</v>
      </c>
      <c r="M3693" s="7">
        <f t="shared" si="223"/>
        <v>0.11565648825824049</v>
      </c>
    </row>
    <row r="3694" spans="1:13" x14ac:dyDescent="0.25">
      <c r="A3694" s="6">
        <v>40843.041666666664</v>
      </c>
      <c r="B3694" s="13">
        <v>40843</v>
      </c>
      <c r="C3694" s="14">
        <v>4.1666666666666664E-2</v>
      </c>
      <c r="D3694" s="13">
        <v>40843</v>
      </c>
      <c r="E3694" s="14">
        <v>26.000000000000099</v>
      </c>
      <c r="F3694" s="6">
        <f>D3694+E3694-26</f>
        <v>40843</v>
      </c>
      <c r="G3694" s="7">
        <v>2.8000000000000001E-2</v>
      </c>
      <c r="K3694" s="7">
        <v>2.8000000000000001E-2</v>
      </c>
      <c r="L3694" s="7">
        <f t="shared" si="224"/>
        <v>2.8000000000000003</v>
      </c>
      <c r="M3694" s="7">
        <f t="shared" si="223"/>
        <v>0.11565648825824049</v>
      </c>
    </row>
    <row r="3695" spans="1:13" x14ac:dyDescent="0.25">
      <c r="A3695" s="6">
        <v>40843.048611111109</v>
      </c>
      <c r="B3695" s="13">
        <v>40843</v>
      </c>
      <c r="C3695" s="14">
        <v>4.8611111111111112E-2</v>
      </c>
      <c r="D3695" s="13">
        <v>40843</v>
      </c>
      <c r="E3695" s="14">
        <v>26.0069444444445</v>
      </c>
      <c r="F3695" s="6">
        <f t="shared" ref="F3695:F3758" si="226">D3695+E3695-26</f>
        <v>40843.006944444445</v>
      </c>
      <c r="G3695" s="7">
        <v>2.8000000000000001E-2</v>
      </c>
      <c r="K3695" s="7">
        <v>2.8000000000000001E-2</v>
      </c>
      <c r="L3695" s="7">
        <f t="shared" si="224"/>
        <v>2.8000000000000003</v>
      </c>
      <c r="M3695" s="7">
        <f t="shared" si="223"/>
        <v>0.11565648825824049</v>
      </c>
    </row>
    <row r="3696" spans="1:13" x14ac:dyDescent="0.25">
      <c r="A3696" s="6">
        <v>40843.055555555555</v>
      </c>
      <c r="B3696" s="13">
        <v>40843</v>
      </c>
      <c r="C3696" s="14">
        <v>5.5555555555555552E-2</v>
      </c>
      <c r="D3696" s="13">
        <v>40843</v>
      </c>
      <c r="E3696" s="14">
        <v>26.013888888888999</v>
      </c>
      <c r="F3696" s="6">
        <f t="shared" si="226"/>
        <v>40843.013888888891</v>
      </c>
      <c r="G3696" s="7">
        <v>2.8000000000000001E-2</v>
      </c>
      <c r="K3696" s="7">
        <v>2.8000000000000001E-2</v>
      </c>
      <c r="L3696" s="7">
        <f t="shared" si="224"/>
        <v>2.8000000000000003</v>
      </c>
      <c r="M3696" s="7">
        <f t="shared" si="223"/>
        <v>0.11565648825824049</v>
      </c>
    </row>
    <row r="3697" spans="1:13" x14ac:dyDescent="0.25">
      <c r="A3697" s="6">
        <v>40843.0625</v>
      </c>
      <c r="B3697" s="13">
        <v>40843</v>
      </c>
      <c r="C3697" s="14">
        <v>6.25E-2</v>
      </c>
      <c r="D3697" s="13">
        <v>40843</v>
      </c>
      <c r="E3697" s="14">
        <v>26.0208333333334</v>
      </c>
      <c r="F3697" s="6">
        <f t="shared" si="226"/>
        <v>40843.020833333336</v>
      </c>
      <c r="G3697" s="7">
        <v>2.8000000000000001E-2</v>
      </c>
      <c r="K3697" s="7">
        <v>2.8000000000000001E-2</v>
      </c>
      <c r="L3697" s="7">
        <f t="shared" si="224"/>
        <v>2.8000000000000003</v>
      </c>
      <c r="M3697" s="7">
        <f t="shared" si="223"/>
        <v>0.11565648825824049</v>
      </c>
    </row>
    <row r="3698" spans="1:13" x14ac:dyDescent="0.25">
      <c r="A3698" s="6">
        <v>40843.069444444445</v>
      </c>
      <c r="B3698" s="13">
        <v>40843</v>
      </c>
      <c r="C3698" s="14">
        <v>6.9444444444444434E-2</v>
      </c>
      <c r="D3698" s="13">
        <v>40843</v>
      </c>
      <c r="E3698" s="14">
        <v>26.027777777777899</v>
      </c>
      <c r="F3698" s="6">
        <f t="shared" si="226"/>
        <v>40843.027777777781</v>
      </c>
      <c r="G3698" s="7">
        <v>2.8000000000000001E-2</v>
      </c>
      <c r="K3698" s="7">
        <v>2.8000000000000001E-2</v>
      </c>
      <c r="L3698" s="7">
        <f t="shared" si="224"/>
        <v>2.8000000000000003</v>
      </c>
      <c r="M3698" s="7">
        <f t="shared" si="223"/>
        <v>0.11565648825824049</v>
      </c>
    </row>
    <row r="3699" spans="1:13" x14ac:dyDescent="0.25">
      <c r="A3699" s="6">
        <v>40843.076388888891</v>
      </c>
      <c r="B3699" s="13">
        <v>40843</v>
      </c>
      <c r="C3699" s="14">
        <v>7.6388888888888895E-2</v>
      </c>
      <c r="D3699" s="13">
        <v>40843</v>
      </c>
      <c r="E3699" s="14">
        <v>26.0347222222223</v>
      </c>
      <c r="F3699" s="6">
        <f t="shared" si="226"/>
        <v>40843.034722222219</v>
      </c>
      <c r="G3699" s="7">
        <v>2.8000000000000001E-2</v>
      </c>
      <c r="K3699" s="7">
        <v>2.8000000000000001E-2</v>
      </c>
      <c r="L3699" s="7">
        <f t="shared" si="224"/>
        <v>2.8000000000000003</v>
      </c>
      <c r="M3699" s="7">
        <f t="shared" si="223"/>
        <v>0.11565648825824049</v>
      </c>
    </row>
    <row r="3700" spans="1:13" x14ac:dyDescent="0.25">
      <c r="A3700" s="6">
        <v>40843.083333333336</v>
      </c>
      <c r="B3700" s="13">
        <v>40843</v>
      </c>
      <c r="C3700" s="14">
        <v>8.3333333333333329E-2</v>
      </c>
      <c r="D3700" s="13">
        <v>40843</v>
      </c>
      <c r="E3700" s="14">
        <v>26.041666666666799</v>
      </c>
      <c r="F3700" s="6">
        <f t="shared" si="226"/>
        <v>40843.041666666664</v>
      </c>
      <c r="G3700" s="7">
        <v>2.8000000000000001E-2</v>
      </c>
      <c r="K3700" s="7">
        <v>2.8000000000000001E-2</v>
      </c>
      <c r="L3700" s="7">
        <f t="shared" si="224"/>
        <v>2.8000000000000003</v>
      </c>
      <c r="M3700" s="7">
        <f t="shared" si="223"/>
        <v>0.11565648825824049</v>
      </c>
    </row>
    <row r="3701" spans="1:13" x14ac:dyDescent="0.25">
      <c r="A3701" s="6">
        <v>40843.090277777781</v>
      </c>
      <c r="B3701" s="13">
        <v>40843</v>
      </c>
      <c r="C3701" s="14">
        <v>9.0277777777777776E-2</v>
      </c>
      <c r="D3701" s="13">
        <v>40843</v>
      </c>
      <c r="E3701" s="14">
        <v>26.0486111111112</v>
      </c>
      <c r="F3701" s="6">
        <f t="shared" si="226"/>
        <v>40843.048611111109</v>
      </c>
      <c r="G3701" s="7">
        <v>2.8000000000000001E-2</v>
      </c>
      <c r="K3701" s="7">
        <v>2.8000000000000001E-2</v>
      </c>
      <c r="L3701" s="7">
        <f t="shared" si="224"/>
        <v>2.8000000000000003</v>
      </c>
      <c r="M3701" s="7">
        <f t="shared" si="223"/>
        <v>0.11565648825824049</v>
      </c>
    </row>
    <row r="3702" spans="1:13" x14ac:dyDescent="0.25">
      <c r="A3702" s="6">
        <v>40843.097222222219</v>
      </c>
      <c r="B3702" s="13">
        <v>40843</v>
      </c>
      <c r="C3702" s="14">
        <v>9.7222222222222224E-2</v>
      </c>
      <c r="D3702" s="13">
        <v>40843</v>
      </c>
      <c r="E3702" s="14">
        <v>26.055555555555699</v>
      </c>
      <c r="F3702" s="6">
        <f t="shared" si="226"/>
        <v>40843.055555555555</v>
      </c>
      <c r="G3702" s="7">
        <v>2.8000000000000001E-2</v>
      </c>
      <c r="K3702" s="7">
        <v>2.8000000000000001E-2</v>
      </c>
      <c r="L3702" s="7">
        <f t="shared" si="224"/>
        <v>2.8000000000000003</v>
      </c>
      <c r="M3702" s="7">
        <f t="shared" si="223"/>
        <v>0.11565648825824049</v>
      </c>
    </row>
    <row r="3703" spans="1:13" x14ac:dyDescent="0.25">
      <c r="A3703" s="6">
        <v>40843.104166666664</v>
      </c>
      <c r="B3703" s="13">
        <v>40843</v>
      </c>
      <c r="C3703" s="14">
        <v>0.10416666666666667</v>
      </c>
      <c r="D3703" s="13">
        <v>40843</v>
      </c>
      <c r="E3703" s="14">
        <v>26.062500000000099</v>
      </c>
      <c r="F3703" s="6">
        <f t="shared" si="226"/>
        <v>40843.0625</v>
      </c>
      <c r="G3703" s="7">
        <v>2.8000000000000001E-2</v>
      </c>
      <c r="K3703" s="7">
        <v>2.8000000000000001E-2</v>
      </c>
      <c r="L3703" s="7">
        <f t="shared" si="224"/>
        <v>2.8000000000000003</v>
      </c>
      <c r="M3703" s="7">
        <f t="shared" si="223"/>
        <v>0.11565648825824049</v>
      </c>
    </row>
    <row r="3704" spans="1:13" x14ac:dyDescent="0.25">
      <c r="A3704" s="6">
        <v>40843.111111111109</v>
      </c>
      <c r="B3704" s="13">
        <v>40843</v>
      </c>
      <c r="C3704" s="14">
        <v>0.1111111111111111</v>
      </c>
      <c r="D3704" s="13">
        <v>40843</v>
      </c>
      <c r="E3704" s="14">
        <v>26.0694444444445</v>
      </c>
      <c r="F3704" s="6">
        <f t="shared" si="226"/>
        <v>40843.069444444445</v>
      </c>
      <c r="G3704" s="7">
        <v>2.8000000000000001E-2</v>
      </c>
      <c r="K3704" s="7">
        <v>2.8000000000000001E-2</v>
      </c>
      <c r="L3704" s="7">
        <f t="shared" si="224"/>
        <v>2.8000000000000003</v>
      </c>
      <c r="M3704" s="7">
        <f t="shared" si="223"/>
        <v>0.11565648825824049</v>
      </c>
    </row>
    <row r="3705" spans="1:13" x14ac:dyDescent="0.25">
      <c r="A3705" s="6">
        <v>40843.118055555555</v>
      </c>
      <c r="B3705" s="13">
        <v>40843</v>
      </c>
      <c r="C3705" s="14">
        <v>0.11805555555555557</v>
      </c>
      <c r="D3705" s="13">
        <v>40843</v>
      </c>
      <c r="E3705" s="14">
        <v>26.076388888888999</v>
      </c>
      <c r="F3705" s="6">
        <f t="shared" si="226"/>
        <v>40843.076388888891</v>
      </c>
      <c r="G3705" s="7">
        <v>2.8000000000000001E-2</v>
      </c>
      <c r="K3705" s="7">
        <v>2.8000000000000001E-2</v>
      </c>
      <c r="L3705" s="7">
        <f t="shared" si="224"/>
        <v>2.8000000000000003</v>
      </c>
      <c r="M3705" s="7">
        <f t="shared" si="223"/>
        <v>0.11565648825824049</v>
      </c>
    </row>
    <row r="3706" spans="1:13" x14ac:dyDescent="0.25">
      <c r="A3706" s="6">
        <v>40843.125</v>
      </c>
      <c r="B3706" s="13">
        <v>40843</v>
      </c>
      <c r="C3706" s="14">
        <v>0.125</v>
      </c>
      <c r="D3706" s="13">
        <v>40843</v>
      </c>
      <c r="E3706" s="14">
        <v>26.0833333333334</v>
      </c>
      <c r="F3706" s="6">
        <f t="shared" si="226"/>
        <v>40843.083333333336</v>
      </c>
      <c r="G3706" s="7">
        <v>2.8000000000000001E-2</v>
      </c>
      <c r="K3706" s="7">
        <v>2.8000000000000001E-2</v>
      </c>
      <c r="L3706" s="7">
        <f t="shared" si="224"/>
        <v>2.8000000000000003</v>
      </c>
      <c r="M3706" s="7">
        <f t="shared" si="223"/>
        <v>0.11565648825824049</v>
      </c>
    </row>
    <row r="3707" spans="1:13" x14ac:dyDescent="0.25">
      <c r="A3707" s="6">
        <v>40843.131944444445</v>
      </c>
      <c r="B3707" s="13">
        <v>40843</v>
      </c>
      <c r="C3707" s="14">
        <v>0.13194444444444445</v>
      </c>
      <c r="D3707" s="13">
        <v>40843</v>
      </c>
      <c r="E3707" s="14">
        <v>26.090277777777899</v>
      </c>
      <c r="F3707" s="6">
        <f t="shared" si="226"/>
        <v>40843.090277777781</v>
      </c>
      <c r="G3707" s="7">
        <v>2.8000000000000001E-2</v>
      </c>
      <c r="K3707" s="7">
        <v>2.8000000000000001E-2</v>
      </c>
      <c r="L3707" s="7">
        <f t="shared" si="224"/>
        <v>2.8000000000000003</v>
      </c>
      <c r="M3707" s="7">
        <f t="shared" si="223"/>
        <v>0.11565648825824049</v>
      </c>
    </row>
    <row r="3708" spans="1:13" x14ac:dyDescent="0.25">
      <c r="A3708" s="6">
        <v>40843.138888888891</v>
      </c>
      <c r="B3708" s="13">
        <v>40843</v>
      </c>
      <c r="C3708" s="14">
        <v>0.1388888888888889</v>
      </c>
      <c r="D3708" s="13">
        <v>40843</v>
      </c>
      <c r="E3708" s="14">
        <v>26.0972222222223</v>
      </c>
      <c r="F3708" s="6">
        <f t="shared" si="226"/>
        <v>40843.097222222219</v>
      </c>
      <c r="G3708" s="7">
        <v>2.8000000000000001E-2</v>
      </c>
      <c r="K3708" s="7">
        <v>2.8000000000000001E-2</v>
      </c>
      <c r="L3708" s="7">
        <f t="shared" si="224"/>
        <v>2.8000000000000003</v>
      </c>
      <c r="M3708" s="7">
        <f t="shared" si="223"/>
        <v>0.11565648825824049</v>
      </c>
    </row>
    <row r="3709" spans="1:13" x14ac:dyDescent="0.25">
      <c r="A3709" s="6">
        <v>40843.145833333336</v>
      </c>
      <c r="B3709" s="13">
        <v>40843</v>
      </c>
      <c r="C3709" s="14">
        <v>0.14583333333333334</v>
      </c>
      <c r="D3709" s="13">
        <v>40843</v>
      </c>
      <c r="E3709" s="14">
        <v>26.104166666666799</v>
      </c>
      <c r="F3709" s="6">
        <f t="shared" si="226"/>
        <v>40843.104166666664</v>
      </c>
      <c r="G3709" s="7">
        <v>2.8000000000000001E-2</v>
      </c>
      <c r="K3709" s="7">
        <v>2.8000000000000001E-2</v>
      </c>
      <c r="L3709" s="7">
        <f t="shared" si="224"/>
        <v>2.8000000000000003</v>
      </c>
      <c r="M3709" s="7">
        <f t="shared" si="223"/>
        <v>0.11565648825824049</v>
      </c>
    </row>
    <row r="3710" spans="1:13" x14ac:dyDescent="0.25">
      <c r="A3710" s="6">
        <v>40843.152777777781</v>
      </c>
      <c r="B3710" s="13">
        <v>40843</v>
      </c>
      <c r="C3710" s="14">
        <v>0.15277777777777776</v>
      </c>
      <c r="D3710" s="13">
        <v>40843</v>
      </c>
      <c r="E3710" s="14">
        <v>26.1111111111112</v>
      </c>
      <c r="F3710" s="6">
        <f t="shared" si="226"/>
        <v>40843.111111111109</v>
      </c>
      <c r="G3710" s="7">
        <v>2.8000000000000001E-2</v>
      </c>
      <c r="K3710" s="7">
        <v>2.8000000000000001E-2</v>
      </c>
      <c r="L3710" s="7">
        <f t="shared" si="224"/>
        <v>2.8000000000000003</v>
      </c>
      <c r="M3710" s="7">
        <f t="shared" si="223"/>
        <v>0.11565648825824049</v>
      </c>
    </row>
    <row r="3711" spans="1:13" x14ac:dyDescent="0.25">
      <c r="A3711" s="6">
        <v>40843.159722222219</v>
      </c>
      <c r="B3711" s="13">
        <v>40843</v>
      </c>
      <c r="C3711" s="14">
        <v>0.15972222222222224</v>
      </c>
      <c r="D3711" s="13">
        <v>40843</v>
      </c>
      <c r="E3711" s="14">
        <v>26.118055555555699</v>
      </c>
      <c r="F3711" s="6">
        <f t="shared" si="226"/>
        <v>40843.118055555555</v>
      </c>
      <c r="G3711" s="7">
        <v>2.8000000000000001E-2</v>
      </c>
      <c r="K3711" s="7">
        <v>2.8000000000000001E-2</v>
      </c>
      <c r="L3711" s="7">
        <f t="shared" si="224"/>
        <v>2.8000000000000003</v>
      </c>
      <c r="M3711" s="7">
        <f t="shared" si="223"/>
        <v>0.11565648825824049</v>
      </c>
    </row>
    <row r="3712" spans="1:13" x14ac:dyDescent="0.25">
      <c r="A3712" s="6">
        <v>40843.166666666664</v>
      </c>
      <c r="B3712" s="13">
        <v>40843</v>
      </c>
      <c r="C3712" s="14">
        <v>0.16666666666666666</v>
      </c>
      <c r="D3712" s="13">
        <v>40843</v>
      </c>
      <c r="E3712" s="14">
        <v>26.125000000000099</v>
      </c>
      <c r="F3712" s="6">
        <f t="shared" si="226"/>
        <v>40843.125</v>
      </c>
      <c r="G3712" s="7">
        <v>2.8000000000000001E-2</v>
      </c>
      <c r="K3712" s="7">
        <v>2.8000000000000001E-2</v>
      </c>
      <c r="L3712" s="7">
        <f t="shared" si="224"/>
        <v>2.8000000000000003</v>
      </c>
      <c r="M3712" s="7">
        <f t="shared" si="223"/>
        <v>0.11565648825824049</v>
      </c>
    </row>
    <row r="3713" spans="1:13" x14ac:dyDescent="0.25">
      <c r="A3713" s="6">
        <v>40843.173611111109</v>
      </c>
      <c r="B3713" s="13">
        <v>40843</v>
      </c>
      <c r="C3713" s="14">
        <v>0.17361111111111113</v>
      </c>
      <c r="D3713" s="13">
        <v>40843</v>
      </c>
      <c r="E3713" s="14">
        <v>26.1319444444445</v>
      </c>
      <c r="F3713" s="6">
        <f t="shared" si="226"/>
        <v>40843.131944444445</v>
      </c>
      <c r="G3713" s="7">
        <v>2.8000000000000001E-2</v>
      </c>
      <c r="K3713" s="7">
        <v>2.8000000000000001E-2</v>
      </c>
      <c r="L3713" s="7">
        <f t="shared" si="224"/>
        <v>2.8000000000000003</v>
      </c>
      <c r="M3713" s="7">
        <f t="shared" si="223"/>
        <v>0.11565648825824049</v>
      </c>
    </row>
    <row r="3714" spans="1:13" x14ac:dyDescent="0.25">
      <c r="A3714" s="6">
        <v>40843.180555555555</v>
      </c>
      <c r="B3714" s="13">
        <v>40843</v>
      </c>
      <c r="C3714" s="14">
        <v>0.18055555555555555</v>
      </c>
      <c r="D3714" s="13">
        <v>40843</v>
      </c>
      <c r="E3714" s="14">
        <v>26.138888888888999</v>
      </c>
      <c r="F3714" s="6">
        <f t="shared" si="226"/>
        <v>40843.138888888891</v>
      </c>
      <c r="G3714" s="7">
        <v>2.8000000000000001E-2</v>
      </c>
      <c r="K3714" s="7">
        <v>2.8000000000000001E-2</v>
      </c>
      <c r="L3714" s="7">
        <f t="shared" si="224"/>
        <v>2.8000000000000003</v>
      </c>
      <c r="M3714" s="7">
        <f t="shared" si="223"/>
        <v>0.11565648825824049</v>
      </c>
    </row>
    <row r="3715" spans="1:13" x14ac:dyDescent="0.25">
      <c r="A3715" s="6">
        <v>40843.1875</v>
      </c>
      <c r="B3715" s="13">
        <v>40843</v>
      </c>
      <c r="C3715" s="14">
        <v>0.1875</v>
      </c>
      <c r="D3715" s="13">
        <v>40843</v>
      </c>
      <c r="E3715" s="14">
        <v>26.1458333333334</v>
      </c>
      <c r="F3715" s="6">
        <f t="shared" si="226"/>
        <v>40843.145833333336</v>
      </c>
      <c r="G3715" s="7">
        <v>2.8000000000000001E-2</v>
      </c>
      <c r="K3715" s="7">
        <v>2.8000000000000001E-2</v>
      </c>
      <c r="L3715" s="7">
        <f t="shared" si="224"/>
        <v>2.8000000000000003</v>
      </c>
      <c r="M3715" s="7">
        <f t="shared" ref="M3715:M3778" si="227">IF(L3715&lt;10.1,(0.011299*L3715^2.259),(0.00526*L3715^2.542))</f>
        <v>0.11565648825824049</v>
      </c>
    </row>
    <row r="3716" spans="1:13" x14ac:dyDescent="0.25">
      <c r="A3716" s="6">
        <v>40843.194444444445</v>
      </c>
      <c r="B3716" s="13">
        <v>40843</v>
      </c>
      <c r="C3716" s="14">
        <v>0.19444444444444445</v>
      </c>
      <c r="D3716" s="13">
        <v>40843</v>
      </c>
      <c r="E3716" s="14">
        <v>26.152777777777899</v>
      </c>
      <c r="F3716" s="6">
        <f t="shared" si="226"/>
        <v>40843.152777777781</v>
      </c>
      <c r="G3716" s="7">
        <v>2.8000000000000001E-2</v>
      </c>
      <c r="K3716" s="7">
        <v>2.8000000000000001E-2</v>
      </c>
      <c r="L3716" s="7">
        <f t="shared" si="224"/>
        <v>2.8000000000000003</v>
      </c>
      <c r="M3716" s="7">
        <f t="shared" si="227"/>
        <v>0.11565648825824049</v>
      </c>
    </row>
    <row r="3717" spans="1:13" x14ac:dyDescent="0.25">
      <c r="A3717" s="6">
        <v>40843.201388888891</v>
      </c>
      <c r="B3717" s="13">
        <v>40843</v>
      </c>
      <c r="C3717" s="14">
        <v>0.20138888888888887</v>
      </c>
      <c r="D3717" s="13">
        <v>40843</v>
      </c>
      <c r="E3717" s="14">
        <v>26.1597222222223</v>
      </c>
      <c r="F3717" s="6">
        <f t="shared" si="226"/>
        <v>40843.159722222219</v>
      </c>
      <c r="G3717" s="7">
        <v>2.8000000000000001E-2</v>
      </c>
      <c r="K3717" s="7">
        <v>2.8000000000000001E-2</v>
      </c>
      <c r="L3717" s="7">
        <f t="shared" ref="L3717:L3780" si="228">K3717*100</f>
        <v>2.8000000000000003</v>
      </c>
      <c r="M3717" s="7">
        <f t="shared" si="227"/>
        <v>0.11565648825824049</v>
      </c>
    </row>
    <row r="3718" spans="1:13" x14ac:dyDescent="0.25">
      <c r="A3718" s="6">
        <v>40843.208333333336</v>
      </c>
      <c r="B3718" s="13">
        <v>40843</v>
      </c>
      <c r="C3718" s="14">
        <v>0.20833333333333334</v>
      </c>
      <c r="D3718" s="13">
        <v>40843</v>
      </c>
      <c r="E3718" s="14">
        <v>26.166666666666799</v>
      </c>
      <c r="F3718" s="6">
        <f t="shared" si="226"/>
        <v>40843.166666666664</v>
      </c>
      <c r="G3718" s="7">
        <v>2.8000000000000001E-2</v>
      </c>
      <c r="K3718" s="7">
        <v>2.8000000000000001E-2</v>
      </c>
      <c r="L3718" s="7">
        <f t="shared" si="228"/>
        <v>2.8000000000000003</v>
      </c>
      <c r="M3718" s="7">
        <f t="shared" si="227"/>
        <v>0.11565648825824049</v>
      </c>
    </row>
    <row r="3719" spans="1:13" x14ac:dyDescent="0.25">
      <c r="A3719" s="6">
        <v>40843.215277777781</v>
      </c>
      <c r="B3719" s="13">
        <v>40843</v>
      </c>
      <c r="C3719" s="14">
        <v>0.21527777777777779</v>
      </c>
      <c r="D3719" s="13">
        <v>40843</v>
      </c>
      <c r="E3719" s="14">
        <v>26.1736111111112</v>
      </c>
      <c r="F3719" s="6">
        <f t="shared" si="226"/>
        <v>40843.173611111109</v>
      </c>
      <c r="G3719" s="7">
        <v>2.8000000000000001E-2</v>
      </c>
      <c r="K3719" s="7">
        <v>2.8000000000000001E-2</v>
      </c>
      <c r="L3719" s="7">
        <f t="shared" si="228"/>
        <v>2.8000000000000003</v>
      </c>
      <c r="M3719" s="7">
        <f t="shared" si="227"/>
        <v>0.11565648825824049</v>
      </c>
    </row>
    <row r="3720" spans="1:13" x14ac:dyDescent="0.25">
      <c r="A3720" s="6">
        <v>40843.222222222219</v>
      </c>
      <c r="B3720" s="13">
        <v>40843</v>
      </c>
      <c r="C3720" s="14">
        <v>0.22222222222222221</v>
      </c>
      <c r="D3720" s="13">
        <v>40843</v>
      </c>
      <c r="E3720" s="14">
        <v>26.180555555555699</v>
      </c>
      <c r="F3720" s="6">
        <f t="shared" si="226"/>
        <v>40843.180555555555</v>
      </c>
      <c r="G3720" s="7">
        <v>2.8000000000000001E-2</v>
      </c>
      <c r="K3720" s="7">
        <v>2.8000000000000001E-2</v>
      </c>
      <c r="L3720" s="7">
        <f t="shared" si="228"/>
        <v>2.8000000000000003</v>
      </c>
      <c r="M3720" s="7">
        <f t="shared" si="227"/>
        <v>0.11565648825824049</v>
      </c>
    </row>
    <row r="3721" spans="1:13" x14ac:dyDescent="0.25">
      <c r="A3721" s="6">
        <v>40843.229166666664</v>
      </c>
      <c r="B3721" s="13">
        <v>40843</v>
      </c>
      <c r="C3721" s="14">
        <v>0.22916666666666666</v>
      </c>
      <c r="D3721" s="13">
        <v>40843</v>
      </c>
      <c r="E3721" s="14">
        <v>26.187500000000099</v>
      </c>
      <c r="F3721" s="6">
        <f t="shared" si="226"/>
        <v>40843.1875</v>
      </c>
      <c r="G3721" s="7">
        <v>2.8000000000000001E-2</v>
      </c>
      <c r="K3721" s="7">
        <v>2.8000000000000001E-2</v>
      </c>
      <c r="L3721" s="7">
        <f t="shared" si="228"/>
        <v>2.8000000000000003</v>
      </c>
      <c r="M3721" s="7">
        <f t="shared" si="227"/>
        <v>0.11565648825824049</v>
      </c>
    </row>
    <row r="3722" spans="1:13" x14ac:dyDescent="0.25">
      <c r="A3722" s="6">
        <v>40843.236111111109</v>
      </c>
      <c r="B3722" s="13">
        <v>40843</v>
      </c>
      <c r="C3722" s="14">
        <v>0.23611111111111113</v>
      </c>
      <c r="D3722" s="13">
        <v>40843</v>
      </c>
      <c r="E3722" s="14">
        <v>26.1944444444445</v>
      </c>
      <c r="F3722" s="6">
        <f t="shared" si="226"/>
        <v>40843.194444444445</v>
      </c>
      <c r="G3722" s="7">
        <v>2.8000000000000001E-2</v>
      </c>
      <c r="K3722" s="7">
        <v>2.8000000000000001E-2</v>
      </c>
      <c r="L3722" s="7">
        <f t="shared" si="228"/>
        <v>2.8000000000000003</v>
      </c>
      <c r="M3722" s="7">
        <f t="shared" si="227"/>
        <v>0.11565648825824049</v>
      </c>
    </row>
    <row r="3723" spans="1:13" x14ac:dyDescent="0.25">
      <c r="A3723" s="6">
        <v>40843.243055555555</v>
      </c>
      <c r="B3723" s="13">
        <v>40843</v>
      </c>
      <c r="C3723" s="14">
        <v>0.24305555555555555</v>
      </c>
      <c r="D3723" s="13">
        <v>40843</v>
      </c>
      <c r="E3723" s="14">
        <v>26.201388888888999</v>
      </c>
      <c r="F3723" s="6">
        <f t="shared" si="226"/>
        <v>40843.201388888891</v>
      </c>
      <c r="G3723" s="7">
        <v>2.8000000000000001E-2</v>
      </c>
      <c r="K3723" s="7">
        <v>2.8000000000000001E-2</v>
      </c>
      <c r="L3723" s="7">
        <f t="shared" si="228"/>
        <v>2.8000000000000003</v>
      </c>
      <c r="M3723" s="7">
        <f t="shared" si="227"/>
        <v>0.11565648825824049</v>
      </c>
    </row>
    <row r="3724" spans="1:13" x14ac:dyDescent="0.25">
      <c r="A3724" s="6">
        <v>40843.25</v>
      </c>
      <c r="B3724" s="13">
        <v>40843</v>
      </c>
      <c r="C3724" s="14">
        <v>0.25</v>
      </c>
      <c r="D3724" s="13">
        <v>40843</v>
      </c>
      <c r="E3724" s="14">
        <v>26.2083333333334</v>
      </c>
      <c r="F3724" s="6">
        <f t="shared" si="226"/>
        <v>40843.208333333336</v>
      </c>
      <c r="G3724" s="7">
        <v>2.8000000000000001E-2</v>
      </c>
      <c r="K3724" s="7">
        <v>2.8000000000000001E-2</v>
      </c>
      <c r="L3724" s="7">
        <f t="shared" si="228"/>
        <v>2.8000000000000003</v>
      </c>
      <c r="M3724" s="7">
        <f t="shared" si="227"/>
        <v>0.11565648825824049</v>
      </c>
    </row>
    <row r="3725" spans="1:13" x14ac:dyDescent="0.25">
      <c r="A3725" s="6">
        <v>40843.256944444445</v>
      </c>
      <c r="B3725" s="13">
        <v>40843</v>
      </c>
      <c r="C3725" s="14">
        <v>0.25694444444444448</v>
      </c>
      <c r="D3725" s="13">
        <v>40843</v>
      </c>
      <c r="E3725" s="14">
        <v>26.215277777777899</v>
      </c>
      <c r="F3725" s="6">
        <f t="shared" si="226"/>
        <v>40843.215277777781</v>
      </c>
      <c r="G3725" s="7">
        <v>2.8000000000000001E-2</v>
      </c>
      <c r="K3725" s="7">
        <v>2.8000000000000001E-2</v>
      </c>
      <c r="L3725" s="7">
        <f t="shared" si="228"/>
        <v>2.8000000000000003</v>
      </c>
      <c r="M3725" s="7">
        <f t="shared" si="227"/>
        <v>0.11565648825824049</v>
      </c>
    </row>
    <row r="3726" spans="1:13" x14ac:dyDescent="0.25">
      <c r="A3726" s="6">
        <v>40843.263888888891</v>
      </c>
      <c r="B3726" s="13">
        <v>40843</v>
      </c>
      <c r="C3726" s="14">
        <v>0.2638888888888889</v>
      </c>
      <c r="D3726" s="13">
        <v>40843</v>
      </c>
      <c r="E3726" s="14">
        <v>26.2222222222223</v>
      </c>
      <c r="F3726" s="6">
        <f t="shared" si="226"/>
        <v>40843.222222222219</v>
      </c>
      <c r="G3726" s="7">
        <v>2.8000000000000001E-2</v>
      </c>
      <c r="K3726" s="7">
        <v>2.8000000000000001E-2</v>
      </c>
      <c r="L3726" s="7">
        <f t="shared" si="228"/>
        <v>2.8000000000000003</v>
      </c>
      <c r="M3726" s="7">
        <f t="shared" si="227"/>
        <v>0.11565648825824049</v>
      </c>
    </row>
    <row r="3727" spans="1:13" x14ac:dyDescent="0.25">
      <c r="A3727" s="6">
        <v>40843.270833333336</v>
      </c>
      <c r="B3727" s="13">
        <v>40843</v>
      </c>
      <c r="C3727" s="14">
        <v>0.27083333333333331</v>
      </c>
      <c r="D3727" s="13">
        <v>40843</v>
      </c>
      <c r="E3727" s="14">
        <v>26.229166666666799</v>
      </c>
      <c r="F3727" s="6">
        <f t="shared" si="226"/>
        <v>40843.229166666664</v>
      </c>
      <c r="G3727" s="7">
        <v>2.8000000000000001E-2</v>
      </c>
      <c r="K3727" s="7">
        <v>2.8000000000000001E-2</v>
      </c>
      <c r="L3727" s="7">
        <f t="shared" si="228"/>
        <v>2.8000000000000003</v>
      </c>
      <c r="M3727" s="7">
        <f t="shared" si="227"/>
        <v>0.11565648825824049</v>
      </c>
    </row>
    <row r="3728" spans="1:13" x14ac:dyDescent="0.25">
      <c r="A3728" s="6">
        <v>40843.277777777781</v>
      </c>
      <c r="B3728" s="13">
        <v>40843</v>
      </c>
      <c r="C3728" s="14">
        <v>0.27777777777777779</v>
      </c>
      <c r="D3728" s="13">
        <v>40843</v>
      </c>
      <c r="E3728" s="14">
        <v>26.2361111111112</v>
      </c>
      <c r="F3728" s="6">
        <f t="shared" si="226"/>
        <v>40843.236111111109</v>
      </c>
      <c r="G3728" s="7">
        <v>2.8000000000000001E-2</v>
      </c>
      <c r="K3728" s="7">
        <v>2.8000000000000001E-2</v>
      </c>
      <c r="L3728" s="7">
        <f t="shared" si="228"/>
        <v>2.8000000000000003</v>
      </c>
      <c r="M3728" s="7">
        <f t="shared" si="227"/>
        <v>0.11565648825824049</v>
      </c>
    </row>
    <row r="3729" spans="1:13" x14ac:dyDescent="0.25">
      <c r="A3729" s="6">
        <v>40843.284722222219</v>
      </c>
      <c r="B3729" s="13">
        <v>40843</v>
      </c>
      <c r="C3729" s="14">
        <v>0.28472222222222221</v>
      </c>
      <c r="D3729" s="13">
        <v>40843</v>
      </c>
      <c r="E3729" s="14">
        <v>26.243055555555699</v>
      </c>
      <c r="F3729" s="6">
        <f t="shared" si="226"/>
        <v>40843.243055555555</v>
      </c>
      <c r="G3729" s="7">
        <v>2.8000000000000001E-2</v>
      </c>
      <c r="K3729" s="7">
        <v>2.8000000000000001E-2</v>
      </c>
      <c r="L3729" s="7">
        <f t="shared" si="228"/>
        <v>2.8000000000000003</v>
      </c>
      <c r="M3729" s="7">
        <f t="shared" si="227"/>
        <v>0.11565648825824049</v>
      </c>
    </row>
    <row r="3730" spans="1:13" x14ac:dyDescent="0.25">
      <c r="A3730" s="6">
        <v>40843.291666666664</v>
      </c>
      <c r="B3730" s="13">
        <v>40843</v>
      </c>
      <c r="C3730" s="14">
        <v>0.29166666666666669</v>
      </c>
      <c r="D3730" s="13">
        <v>40843</v>
      </c>
      <c r="E3730" s="14">
        <v>26.250000000000099</v>
      </c>
      <c r="F3730" s="6">
        <f t="shared" si="226"/>
        <v>40843.25</v>
      </c>
      <c r="G3730" s="7">
        <v>2.8000000000000001E-2</v>
      </c>
      <c r="K3730" s="7">
        <v>2.8000000000000001E-2</v>
      </c>
      <c r="L3730" s="7">
        <f t="shared" si="228"/>
        <v>2.8000000000000003</v>
      </c>
      <c r="M3730" s="7">
        <f t="shared" si="227"/>
        <v>0.11565648825824049</v>
      </c>
    </row>
    <row r="3731" spans="1:13" x14ac:dyDescent="0.25">
      <c r="A3731" s="6">
        <v>40843.298611111109</v>
      </c>
      <c r="B3731" s="13">
        <v>40843</v>
      </c>
      <c r="C3731" s="14">
        <v>0.2986111111111111</v>
      </c>
      <c r="D3731" s="13">
        <v>40843</v>
      </c>
      <c r="E3731" s="14">
        <v>26.2569444444445</v>
      </c>
      <c r="F3731" s="6">
        <f t="shared" si="226"/>
        <v>40843.256944444445</v>
      </c>
      <c r="G3731" s="7">
        <v>2.8000000000000001E-2</v>
      </c>
      <c r="K3731" s="7">
        <v>2.8000000000000001E-2</v>
      </c>
      <c r="L3731" s="7">
        <f t="shared" si="228"/>
        <v>2.8000000000000003</v>
      </c>
      <c r="M3731" s="7">
        <f t="shared" si="227"/>
        <v>0.11565648825824049</v>
      </c>
    </row>
    <row r="3732" spans="1:13" x14ac:dyDescent="0.25">
      <c r="A3732" s="6">
        <v>40843.305555555555</v>
      </c>
      <c r="B3732" s="13">
        <v>40843</v>
      </c>
      <c r="C3732" s="14">
        <v>0.30555555555555552</v>
      </c>
      <c r="D3732" s="13">
        <v>40843</v>
      </c>
      <c r="E3732" s="14">
        <v>26.263888888888999</v>
      </c>
      <c r="F3732" s="6">
        <f t="shared" si="226"/>
        <v>40843.263888888891</v>
      </c>
      <c r="G3732" s="7">
        <v>2.8000000000000001E-2</v>
      </c>
      <c r="K3732" s="7">
        <v>2.8000000000000001E-2</v>
      </c>
      <c r="L3732" s="7">
        <f t="shared" si="228"/>
        <v>2.8000000000000003</v>
      </c>
      <c r="M3732" s="7">
        <f t="shared" si="227"/>
        <v>0.11565648825824049</v>
      </c>
    </row>
    <row r="3733" spans="1:13" x14ac:dyDescent="0.25">
      <c r="A3733" s="6">
        <v>40843.3125</v>
      </c>
      <c r="B3733" s="13">
        <v>40843</v>
      </c>
      <c r="C3733" s="14">
        <v>0.3125</v>
      </c>
      <c r="D3733" s="13">
        <v>40843</v>
      </c>
      <c r="E3733" s="14">
        <v>26.2708333333334</v>
      </c>
      <c r="F3733" s="6">
        <f t="shared" si="226"/>
        <v>40843.270833333336</v>
      </c>
      <c r="G3733" s="7">
        <v>2.8000000000000001E-2</v>
      </c>
      <c r="K3733" s="7">
        <v>2.8000000000000001E-2</v>
      </c>
      <c r="L3733" s="7">
        <f t="shared" si="228"/>
        <v>2.8000000000000003</v>
      </c>
      <c r="M3733" s="7">
        <f t="shared" si="227"/>
        <v>0.11565648825824049</v>
      </c>
    </row>
    <row r="3734" spans="1:13" x14ac:dyDescent="0.25">
      <c r="A3734" s="6">
        <v>40843.319444444445</v>
      </c>
      <c r="B3734" s="13">
        <v>40843</v>
      </c>
      <c r="C3734" s="14">
        <v>0.31944444444444448</v>
      </c>
      <c r="D3734" s="13">
        <v>40843</v>
      </c>
      <c r="E3734" s="14">
        <v>26.277777777777899</v>
      </c>
      <c r="F3734" s="6">
        <f t="shared" si="226"/>
        <v>40843.277777777781</v>
      </c>
      <c r="G3734" s="7">
        <v>2.8000000000000001E-2</v>
      </c>
      <c r="K3734" s="7">
        <v>2.8000000000000001E-2</v>
      </c>
      <c r="L3734" s="7">
        <f t="shared" si="228"/>
        <v>2.8000000000000003</v>
      </c>
      <c r="M3734" s="7">
        <f t="shared" si="227"/>
        <v>0.11565648825824049</v>
      </c>
    </row>
    <row r="3735" spans="1:13" x14ac:dyDescent="0.25">
      <c r="A3735" s="6">
        <v>40843.326388888891</v>
      </c>
      <c r="B3735" s="13">
        <v>40843</v>
      </c>
      <c r="C3735" s="14">
        <v>0.3263888888888889</v>
      </c>
      <c r="D3735" s="13">
        <v>40843</v>
      </c>
      <c r="E3735" s="14">
        <v>26.2847222222223</v>
      </c>
      <c r="F3735" s="6">
        <f t="shared" si="226"/>
        <v>40843.284722222219</v>
      </c>
      <c r="G3735" s="7">
        <v>2.8000000000000001E-2</v>
      </c>
      <c r="K3735" s="7">
        <v>2.8000000000000001E-2</v>
      </c>
      <c r="L3735" s="7">
        <f t="shared" si="228"/>
        <v>2.8000000000000003</v>
      </c>
      <c r="M3735" s="7">
        <f t="shared" si="227"/>
        <v>0.11565648825824049</v>
      </c>
    </row>
    <row r="3736" spans="1:13" x14ac:dyDescent="0.25">
      <c r="A3736" s="6">
        <v>40843.333333333336</v>
      </c>
      <c r="B3736" s="13">
        <v>40843</v>
      </c>
      <c r="C3736" s="14">
        <v>0.33333333333333331</v>
      </c>
      <c r="D3736" s="13">
        <v>40843</v>
      </c>
      <c r="E3736" s="14">
        <v>26.291666666666799</v>
      </c>
      <c r="F3736" s="6">
        <f t="shared" si="226"/>
        <v>40843.291666666664</v>
      </c>
      <c r="G3736" s="7">
        <v>2.8000000000000001E-2</v>
      </c>
      <c r="K3736" s="7">
        <v>2.8000000000000001E-2</v>
      </c>
      <c r="L3736" s="7">
        <f t="shared" si="228"/>
        <v>2.8000000000000003</v>
      </c>
      <c r="M3736" s="7">
        <f t="shared" si="227"/>
        <v>0.11565648825824049</v>
      </c>
    </row>
    <row r="3737" spans="1:13" x14ac:dyDescent="0.25">
      <c r="A3737" s="6">
        <v>40843.340277777781</v>
      </c>
      <c r="B3737" s="13">
        <v>40843</v>
      </c>
      <c r="C3737" s="14">
        <v>0.34027777777777773</v>
      </c>
      <c r="D3737" s="13">
        <v>40843</v>
      </c>
      <c r="E3737" s="14">
        <v>26.2986111111112</v>
      </c>
      <c r="F3737" s="6">
        <f t="shared" si="226"/>
        <v>40843.298611111109</v>
      </c>
      <c r="G3737" s="7">
        <v>2.8000000000000001E-2</v>
      </c>
      <c r="K3737" s="7">
        <v>2.8000000000000001E-2</v>
      </c>
      <c r="L3737" s="7">
        <f t="shared" si="228"/>
        <v>2.8000000000000003</v>
      </c>
      <c r="M3737" s="7">
        <f t="shared" si="227"/>
        <v>0.11565648825824049</v>
      </c>
    </row>
    <row r="3738" spans="1:13" x14ac:dyDescent="0.25">
      <c r="A3738" s="6">
        <v>40843.347222222219</v>
      </c>
      <c r="B3738" s="13">
        <v>40843</v>
      </c>
      <c r="C3738" s="14">
        <v>0.34722222222222227</v>
      </c>
      <c r="D3738" s="13">
        <v>40843</v>
      </c>
      <c r="E3738" s="14">
        <v>26.305555555555699</v>
      </c>
      <c r="F3738" s="6">
        <f t="shared" si="226"/>
        <v>40843.305555555555</v>
      </c>
      <c r="G3738" s="7">
        <v>2.8000000000000001E-2</v>
      </c>
      <c r="K3738" s="7">
        <v>2.8000000000000001E-2</v>
      </c>
      <c r="L3738" s="7">
        <f t="shared" si="228"/>
        <v>2.8000000000000003</v>
      </c>
      <c r="M3738" s="7">
        <f t="shared" si="227"/>
        <v>0.11565648825824049</v>
      </c>
    </row>
    <row r="3739" spans="1:13" x14ac:dyDescent="0.25">
      <c r="A3739" s="6">
        <v>40843.354166666664</v>
      </c>
      <c r="B3739" s="13">
        <v>40843</v>
      </c>
      <c r="C3739" s="14">
        <v>0.35416666666666669</v>
      </c>
      <c r="D3739" s="13">
        <v>40843</v>
      </c>
      <c r="E3739" s="14">
        <v>26.312500000000099</v>
      </c>
      <c r="F3739" s="6">
        <f t="shared" si="226"/>
        <v>40843.3125</v>
      </c>
      <c r="G3739" s="7">
        <v>2.8000000000000001E-2</v>
      </c>
      <c r="K3739" s="7">
        <v>2.8000000000000001E-2</v>
      </c>
      <c r="L3739" s="7">
        <f t="shared" si="228"/>
        <v>2.8000000000000003</v>
      </c>
      <c r="M3739" s="7">
        <f t="shared" si="227"/>
        <v>0.11565648825824049</v>
      </c>
    </row>
    <row r="3740" spans="1:13" x14ac:dyDescent="0.25">
      <c r="A3740" s="6">
        <v>40843.361111111109</v>
      </c>
      <c r="B3740" s="13">
        <v>40843</v>
      </c>
      <c r="C3740" s="14">
        <v>0.3611111111111111</v>
      </c>
      <c r="D3740" s="13">
        <v>40843</v>
      </c>
      <c r="E3740" s="14">
        <v>26.3194444444445</v>
      </c>
      <c r="F3740" s="6">
        <f t="shared" si="226"/>
        <v>40843.319444444445</v>
      </c>
      <c r="G3740" s="7">
        <v>2.8000000000000001E-2</v>
      </c>
      <c r="K3740" s="7">
        <v>2.8000000000000001E-2</v>
      </c>
      <c r="L3740" s="7">
        <f t="shared" si="228"/>
        <v>2.8000000000000003</v>
      </c>
      <c r="M3740" s="7">
        <f t="shared" si="227"/>
        <v>0.11565648825824049</v>
      </c>
    </row>
    <row r="3741" spans="1:13" x14ac:dyDescent="0.25">
      <c r="A3741" s="6">
        <v>40843.368055555555</v>
      </c>
      <c r="B3741" s="13">
        <v>40843</v>
      </c>
      <c r="C3741" s="14">
        <v>0.36805555555555558</v>
      </c>
      <c r="D3741" s="13">
        <v>40843</v>
      </c>
      <c r="E3741" s="14">
        <v>26.326388888888999</v>
      </c>
      <c r="F3741" s="6">
        <f t="shared" si="226"/>
        <v>40843.326388888891</v>
      </c>
      <c r="G3741" s="7">
        <v>2.8000000000000001E-2</v>
      </c>
      <c r="K3741" s="7">
        <v>2.8000000000000001E-2</v>
      </c>
      <c r="L3741" s="7">
        <f t="shared" si="228"/>
        <v>2.8000000000000003</v>
      </c>
      <c r="M3741" s="7">
        <f t="shared" si="227"/>
        <v>0.11565648825824049</v>
      </c>
    </row>
    <row r="3742" spans="1:13" x14ac:dyDescent="0.25">
      <c r="A3742" s="6">
        <v>40843.375</v>
      </c>
      <c r="B3742" s="13">
        <v>40843</v>
      </c>
      <c r="C3742" s="14">
        <v>0.375</v>
      </c>
      <c r="D3742" s="13">
        <v>40843</v>
      </c>
      <c r="E3742" s="14">
        <v>26.3333333333334</v>
      </c>
      <c r="F3742" s="6">
        <f t="shared" si="226"/>
        <v>40843.333333333336</v>
      </c>
      <c r="G3742" s="7">
        <v>2.8000000000000001E-2</v>
      </c>
      <c r="K3742" s="7">
        <v>2.8000000000000001E-2</v>
      </c>
      <c r="L3742" s="7">
        <f t="shared" si="228"/>
        <v>2.8000000000000003</v>
      </c>
      <c r="M3742" s="7">
        <f t="shared" si="227"/>
        <v>0.11565648825824049</v>
      </c>
    </row>
    <row r="3743" spans="1:13" x14ac:dyDescent="0.25">
      <c r="A3743" s="6">
        <v>40843.381944444445</v>
      </c>
      <c r="B3743" s="13">
        <v>40843</v>
      </c>
      <c r="C3743" s="14">
        <v>0.38194444444444442</v>
      </c>
      <c r="D3743" s="13">
        <v>40843</v>
      </c>
      <c r="E3743" s="14">
        <v>26.340277777777899</v>
      </c>
      <c r="F3743" s="6">
        <f t="shared" si="226"/>
        <v>40843.340277777781</v>
      </c>
      <c r="G3743" s="7">
        <v>2.8000000000000001E-2</v>
      </c>
      <c r="K3743" s="7">
        <v>2.8000000000000001E-2</v>
      </c>
      <c r="L3743" s="7">
        <f t="shared" si="228"/>
        <v>2.8000000000000003</v>
      </c>
      <c r="M3743" s="7">
        <f t="shared" si="227"/>
        <v>0.11565648825824049</v>
      </c>
    </row>
    <row r="3744" spans="1:13" x14ac:dyDescent="0.25">
      <c r="A3744" s="6">
        <v>40843.388888888891</v>
      </c>
      <c r="B3744" s="13">
        <v>40843</v>
      </c>
      <c r="C3744" s="14">
        <v>0.3888888888888889</v>
      </c>
      <c r="D3744" s="13">
        <v>40843</v>
      </c>
      <c r="E3744" s="14">
        <v>26.3472222222223</v>
      </c>
      <c r="F3744" s="6">
        <f t="shared" si="226"/>
        <v>40843.347222222219</v>
      </c>
      <c r="G3744" s="7">
        <v>2.8000000000000001E-2</v>
      </c>
      <c r="K3744" s="7">
        <v>2.8000000000000001E-2</v>
      </c>
      <c r="L3744" s="7">
        <f t="shared" si="228"/>
        <v>2.8000000000000003</v>
      </c>
      <c r="M3744" s="7">
        <f t="shared" si="227"/>
        <v>0.11565648825824049</v>
      </c>
    </row>
    <row r="3745" spans="1:13" x14ac:dyDescent="0.25">
      <c r="A3745" s="6">
        <v>40843.395833333336</v>
      </c>
      <c r="B3745" s="13">
        <v>40843</v>
      </c>
      <c r="C3745" s="14">
        <v>0.39583333333333331</v>
      </c>
      <c r="D3745" s="13">
        <v>40843</v>
      </c>
      <c r="E3745" s="14">
        <v>26.354166666666799</v>
      </c>
      <c r="F3745" s="6">
        <f t="shared" si="226"/>
        <v>40843.354166666664</v>
      </c>
      <c r="G3745" s="7">
        <v>2.8000000000000001E-2</v>
      </c>
      <c r="K3745" s="7">
        <v>2.8000000000000001E-2</v>
      </c>
      <c r="L3745" s="7">
        <f t="shared" si="228"/>
        <v>2.8000000000000003</v>
      </c>
      <c r="M3745" s="7">
        <f t="shared" si="227"/>
        <v>0.11565648825824049</v>
      </c>
    </row>
    <row r="3746" spans="1:13" x14ac:dyDescent="0.25">
      <c r="A3746" s="6">
        <v>40843.402777777781</v>
      </c>
      <c r="B3746" s="13">
        <v>40843</v>
      </c>
      <c r="C3746" s="14">
        <v>0.40277777777777773</v>
      </c>
      <c r="D3746" s="13">
        <v>40843</v>
      </c>
      <c r="E3746" s="14">
        <v>26.3611111111112</v>
      </c>
      <c r="F3746" s="6">
        <f t="shared" si="226"/>
        <v>40843.361111111109</v>
      </c>
      <c r="G3746" s="7">
        <v>2.8000000000000001E-2</v>
      </c>
      <c r="K3746" s="7">
        <v>2.8000000000000001E-2</v>
      </c>
      <c r="L3746" s="7">
        <f t="shared" si="228"/>
        <v>2.8000000000000003</v>
      </c>
      <c r="M3746" s="7">
        <f t="shared" si="227"/>
        <v>0.11565648825824049</v>
      </c>
    </row>
    <row r="3747" spans="1:13" x14ac:dyDescent="0.25">
      <c r="A3747" s="6">
        <v>40843.409722222219</v>
      </c>
      <c r="B3747" s="13">
        <v>40843</v>
      </c>
      <c r="C3747" s="14">
        <v>0.40972222222222227</v>
      </c>
      <c r="D3747" s="13">
        <v>40843</v>
      </c>
      <c r="E3747" s="14">
        <v>26.368055555555699</v>
      </c>
      <c r="F3747" s="6">
        <f t="shared" si="226"/>
        <v>40843.368055555555</v>
      </c>
      <c r="G3747" s="7">
        <v>2.8000000000000001E-2</v>
      </c>
      <c r="K3747" s="7">
        <v>2.8000000000000001E-2</v>
      </c>
      <c r="L3747" s="7">
        <f t="shared" si="228"/>
        <v>2.8000000000000003</v>
      </c>
      <c r="M3747" s="7">
        <f t="shared" si="227"/>
        <v>0.11565648825824049</v>
      </c>
    </row>
    <row r="3748" spans="1:13" x14ac:dyDescent="0.25">
      <c r="A3748" s="6">
        <v>40843.416666666664</v>
      </c>
      <c r="B3748" s="13">
        <v>40843</v>
      </c>
      <c r="C3748" s="14">
        <v>0.41666666666666669</v>
      </c>
      <c r="D3748" s="13">
        <v>40843</v>
      </c>
      <c r="E3748" s="14">
        <v>26.375000000000099</v>
      </c>
      <c r="F3748" s="6">
        <f t="shared" si="226"/>
        <v>40843.375</v>
      </c>
      <c r="G3748" s="7">
        <v>2.8000000000000001E-2</v>
      </c>
      <c r="K3748" s="7">
        <v>2.8000000000000001E-2</v>
      </c>
      <c r="L3748" s="7">
        <f t="shared" si="228"/>
        <v>2.8000000000000003</v>
      </c>
      <c r="M3748" s="7">
        <f t="shared" si="227"/>
        <v>0.11565648825824049</v>
      </c>
    </row>
    <row r="3749" spans="1:13" x14ac:dyDescent="0.25">
      <c r="A3749" s="6">
        <v>40843.423611111109</v>
      </c>
      <c r="B3749" s="13">
        <v>40843</v>
      </c>
      <c r="C3749" s="14">
        <v>0.4236111111111111</v>
      </c>
      <c r="D3749" s="13">
        <v>40843</v>
      </c>
      <c r="E3749" s="14">
        <v>26.3819444444445</v>
      </c>
      <c r="F3749" s="6">
        <f t="shared" si="226"/>
        <v>40843.381944444445</v>
      </c>
      <c r="G3749" s="7">
        <v>2.8000000000000001E-2</v>
      </c>
      <c r="K3749" s="7">
        <v>2.8000000000000001E-2</v>
      </c>
      <c r="L3749" s="7">
        <f t="shared" si="228"/>
        <v>2.8000000000000003</v>
      </c>
      <c r="M3749" s="7">
        <f t="shared" si="227"/>
        <v>0.11565648825824049</v>
      </c>
    </row>
    <row r="3750" spans="1:13" x14ac:dyDescent="0.25">
      <c r="A3750" s="6">
        <v>40843.430555555555</v>
      </c>
      <c r="B3750" s="13">
        <v>40843</v>
      </c>
      <c r="C3750" s="14">
        <v>0.43055555555555558</v>
      </c>
      <c r="D3750" s="13">
        <v>40843</v>
      </c>
      <c r="E3750" s="14">
        <v>26.388888888888999</v>
      </c>
      <c r="F3750" s="6">
        <f t="shared" si="226"/>
        <v>40843.388888888891</v>
      </c>
      <c r="G3750" s="7">
        <v>2.8000000000000001E-2</v>
      </c>
      <c r="K3750" s="7">
        <v>2.8000000000000001E-2</v>
      </c>
      <c r="L3750" s="7">
        <f t="shared" si="228"/>
        <v>2.8000000000000003</v>
      </c>
      <c r="M3750" s="7">
        <f t="shared" si="227"/>
        <v>0.11565648825824049</v>
      </c>
    </row>
    <row r="3751" spans="1:13" x14ac:dyDescent="0.25">
      <c r="A3751" s="6">
        <v>40843.4375</v>
      </c>
      <c r="B3751" s="13">
        <v>40843</v>
      </c>
      <c r="C3751" s="14">
        <v>0.4375</v>
      </c>
      <c r="D3751" s="13">
        <v>40843</v>
      </c>
      <c r="E3751" s="14">
        <v>26.3958333333334</v>
      </c>
      <c r="F3751" s="6">
        <f t="shared" si="226"/>
        <v>40843.395833333336</v>
      </c>
      <c r="G3751" s="7">
        <v>2.8000000000000001E-2</v>
      </c>
      <c r="K3751" s="7">
        <v>2.8000000000000001E-2</v>
      </c>
      <c r="L3751" s="7">
        <f t="shared" si="228"/>
        <v>2.8000000000000003</v>
      </c>
      <c r="M3751" s="7">
        <f t="shared" si="227"/>
        <v>0.11565648825824049</v>
      </c>
    </row>
    <row r="3752" spans="1:13" x14ac:dyDescent="0.25">
      <c r="A3752" s="6">
        <v>40843.444444444445</v>
      </c>
      <c r="B3752" s="13">
        <v>40843</v>
      </c>
      <c r="C3752" s="14">
        <v>0.44444444444444442</v>
      </c>
      <c r="D3752" s="13">
        <v>40843</v>
      </c>
      <c r="E3752" s="14">
        <v>26.402777777777899</v>
      </c>
      <c r="F3752" s="6">
        <f t="shared" si="226"/>
        <v>40843.402777777781</v>
      </c>
      <c r="G3752" s="7">
        <v>2.8000000000000001E-2</v>
      </c>
      <c r="K3752" s="7">
        <v>2.8000000000000001E-2</v>
      </c>
      <c r="L3752" s="7">
        <f t="shared" si="228"/>
        <v>2.8000000000000003</v>
      </c>
      <c r="M3752" s="7">
        <f t="shared" si="227"/>
        <v>0.11565648825824049</v>
      </c>
    </row>
    <row r="3753" spans="1:13" x14ac:dyDescent="0.25">
      <c r="A3753" s="6">
        <v>40843.451388888891</v>
      </c>
      <c r="B3753" s="13">
        <v>40843</v>
      </c>
      <c r="C3753" s="14">
        <v>0.4513888888888889</v>
      </c>
      <c r="D3753" s="13">
        <v>40843</v>
      </c>
      <c r="E3753" s="14">
        <v>26.4097222222223</v>
      </c>
      <c r="F3753" s="6">
        <f t="shared" si="226"/>
        <v>40843.409722222219</v>
      </c>
      <c r="G3753" s="7">
        <v>2.8000000000000001E-2</v>
      </c>
      <c r="K3753" s="7">
        <v>2.8000000000000001E-2</v>
      </c>
      <c r="L3753" s="7">
        <f t="shared" si="228"/>
        <v>2.8000000000000003</v>
      </c>
      <c r="M3753" s="7">
        <f t="shared" si="227"/>
        <v>0.11565648825824049</v>
      </c>
    </row>
    <row r="3754" spans="1:13" x14ac:dyDescent="0.25">
      <c r="A3754" s="6">
        <v>40843.458333333336</v>
      </c>
      <c r="B3754" s="13">
        <v>40843</v>
      </c>
      <c r="C3754" s="14">
        <v>0.45833333333333331</v>
      </c>
      <c r="D3754" s="13">
        <v>40843</v>
      </c>
      <c r="E3754" s="14">
        <v>26.416666666666799</v>
      </c>
      <c r="F3754" s="6">
        <f t="shared" si="226"/>
        <v>40843.416666666664</v>
      </c>
      <c r="G3754" s="7">
        <v>2.8000000000000001E-2</v>
      </c>
      <c r="K3754" s="7">
        <v>2.8000000000000001E-2</v>
      </c>
      <c r="L3754" s="7">
        <f t="shared" si="228"/>
        <v>2.8000000000000003</v>
      </c>
      <c r="M3754" s="7">
        <f t="shared" si="227"/>
        <v>0.11565648825824049</v>
      </c>
    </row>
    <row r="3755" spans="1:13" x14ac:dyDescent="0.25">
      <c r="A3755" s="6">
        <v>40843.465277777781</v>
      </c>
      <c r="B3755" s="13">
        <v>40843</v>
      </c>
      <c r="C3755" s="14">
        <v>0.46527777777777773</v>
      </c>
      <c r="D3755" s="13">
        <v>40843</v>
      </c>
      <c r="E3755" s="14">
        <v>26.4236111111112</v>
      </c>
      <c r="F3755" s="6">
        <f t="shared" si="226"/>
        <v>40843.423611111109</v>
      </c>
      <c r="G3755" s="7">
        <v>2.8000000000000001E-2</v>
      </c>
      <c r="K3755" s="7">
        <v>2.8000000000000001E-2</v>
      </c>
      <c r="L3755" s="7">
        <f t="shared" si="228"/>
        <v>2.8000000000000003</v>
      </c>
      <c r="M3755" s="7">
        <f t="shared" si="227"/>
        <v>0.11565648825824049</v>
      </c>
    </row>
    <row r="3756" spans="1:13" x14ac:dyDescent="0.25">
      <c r="A3756" s="6">
        <v>40843.472222222219</v>
      </c>
      <c r="B3756" s="13">
        <v>40843</v>
      </c>
      <c r="C3756" s="14">
        <v>0.47222222222222227</v>
      </c>
      <c r="D3756" s="13">
        <v>40843</v>
      </c>
      <c r="E3756" s="14">
        <v>26.430555555555699</v>
      </c>
      <c r="F3756" s="6">
        <f t="shared" si="226"/>
        <v>40843.430555555555</v>
      </c>
      <c r="G3756" s="7">
        <v>2.8000000000000001E-2</v>
      </c>
      <c r="K3756" s="7">
        <v>2.8000000000000001E-2</v>
      </c>
      <c r="L3756" s="7">
        <f t="shared" si="228"/>
        <v>2.8000000000000003</v>
      </c>
      <c r="M3756" s="7">
        <f t="shared" si="227"/>
        <v>0.11565648825824049</v>
      </c>
    </row>
    <row r="3757" spans="1:13" x14ac:dyDescent="0.25">
      <c r="A3757" s="6">
        <v>40843.479166666664</v>
      </c>
      <c r="B3757" s="13">
        <v>40843</v>
      </c>
      <c r="C3757" s="14">
        <v>0.47916666666666669</v>
      </c>
      <c r="D3757" s="13">
        <v>40843</v>
      </c>
      <c r="E3757" s="14">
        <v>26.437500000000099</v>
      </c>
      <c r="F3757" s="6">
        <f t="shared" si="226"/>
        <v>40843.4375</v>
      </c>
      <c r="G3757" s="7">
        <v>2.8000000000000001E-2</v>
      </c>
      <c r="K3757" s="7">
        <v>2.8000000000000001E-2</v>
      </c>
      <c r="L3757" s="7">
        <f t="shared" si="228"/>
        <v>2.8000000000000003</v>
      </c>
      <c r="M3757" s="7">
        <f t="shared" si="227"/>
        <v>0.11565648825824049</v>
      </c>
    </row>
    <row r="3758" spans="1:13" x14ac:dyDescent="0.25">
      <c r="A3758" s="6">
        <v>40843.486111111109</v>
      </c>
      <c r="B3758" s="13">
        <v>40843</v>
      </c>
      <c r="C3758" s="14">
        <v>0.4861111111111111</v>
      </c>
      <c r="D3758" s="13">
        <v>40843</v>
      </c>
      <c r="E3758" s="14">
        <v>26.4444444444445</v>
      </c>
      <c r="F3758" s="6">
        <f t="shared" si="226"/>
        <v>40843.444444444445</v>
      </c>
      <c r="G3758" s="7">
        <v>2.8000000000000001E-2</v>
      </c>
      <c r="K3758" s="7">
        <v>2.8000000000000001E-2</v>
      </c>
      <c r="L3758" s="7">
        <f t="shared" si="228"/>
        <v>2.8000000000000003</v>
      </c>
      <c r="M3758" s="7">
        <f t="shared" si="227"/>
        <v>0.11565648825824049</v>
      </c>
    </row>
    <row r="3759" spans="1:13" x14ac:dyDescent="0.25">
      <c r="A3759" s="6">
        <v>40843.493055555555</v>
      </c>
      <c r="B3759" s="13">
        <v>40843</v>
      </c>
      <c r="C3759" s="14">
        <v>0.49305555555555558</v>
      </c>
      <c r="D3759" s="13">
        <v>40843</v>
      </c>
      <c r="E3759" s="14">
        <v>26.451388888888999</v>
      </c>
      <c r="F3759" s="6">
        <f t="shared" ref="F3759:F3822" si="229">D3759+E3759-26</f>
        <v>40843.451388888891</v>
      </c>
      <c r="G3759" s="7">
        <v>2.8000000000000001E-2</v>
      </c>
      <c r="K3759" s="7">
        <v>2.8000000000000001E-2</v>
      </c>
      <c r="L3759" s="7">
        <f t="shared" si="228"/>
        <v>2.8000000000000003</v>
      </c>
      <c r="M3759" s="7">
        <f t="shared" si="227"/>
        <v>0.11565648825824049</v>
      </c>
    </row>
    <row r="3760" spans="1:13" x14ac:dyDescent="0.25">
      <c r="A3760" s="6">
        <v>40843.5</v>
      </c>
      <c r="B3760" s="13">
        <v>40843</v>
      </c>
      <c r="C3760" s="14">
        <v>0.5</v>
      </c>
      <c r="D3760" s="13">
        <v>40843</v>
      </c>
      <c r="E3760" s="14">
        <v>26.4583333333334</v>
      </c>
      <c r="F3760" s="6">
        <f t="shared" si="229"/>
        <v>40843.458333333336</v>
      </c>
      <c r="G3760" s="7">
        <v>2.8000000000000001E-2</v>
      </c>
      <c r="K3760" s="7">
        <v>2.8000000000000001E-2</v>
      </c>
      <c r="L3760" s="7">
        <f t="shared" si="228"/>
        <v>2.8000000000000003</v>
      </c>
      <c r="M3760" s="7">
        <f t="shared" si="227"/>
        <v>0.11565648825824049</v>
      </c>
    </row>
    <row r="3761" spans="1:13" x14ac:dyDescent="0.25">
      <c r="A3761" s="6">
        <v>40843.506944444445</v>
      </c>
      <c r="B3761" s="13">
        <v>40843</v>
      </c>
      <c r="C3761" s="14">
        <v>0.50694444444444442</v>
      </c>
      <c r="D3761" s="13">
        <v>40843</v>
      </c>
      <c r="E3761" s="14">
        <v>26.465277777777899</v>
      </c>
      <c r="F3761" s="6">
        <f t="shared" si="229"/>
        <v>40843.465277777781</v>
      </c>
      <c r="G3761" s="7">
        <v>2.8000000000000001E-2</v>
      </c>
      <c r="K3761" s="7">
        <v>2.8000000000000001E-2</v>
      </c>
      <c r="L3761" s="7">
        <f t="shared" si="228"/>
        <v>2.8000000000000003</v>
      </c>
      <c r="M3761" s="7">
        <f t="shared" si="227"/>
        <v>0.11565648825824049</v>
      </c>
    </row>
    <row r="3762" spans="1:13" x14ac:dyDescent="0.25">
      <c r="A3762" s="6">
        <v>40843.513888888891</v>
      </c>
      <c r="B3762" s="13">
        <v>40843</v>
      </c>
      <c r="C3762" s="14">
        <v>0.51388888888888895</v>
      </c>
      <c r="D3762" s="13">
        <v>40843</v>
      </c>
      <c r="E3762" s="14">
        <v>26.4722222222223</v>
      </c>
      <c r="F3762" s="6">
        <f t="shared" si="229"/>
        <v>40843.472222222219</v>
      </c>
      <c r="G3762" s="7">
        <v>2.8000000000000001E-2</v>
      </c>
      <c r="K3762" s="7">
        <v>2.8000000000000001E-2</v>
      </c>
      <c r="L3762" s="7">
        <f t="shared" si="228"/>
        <v>2.8000000000000003</v>
      </c>
      <c r="M3762" s="7">
        <f t="shared" si="227"/>
        <v>0.11565648825824049</v>
      </c>
    </row>
    <row r="3763" spans="1:13" x14ac:dyDescent="0.25">
      <c r="A3763" s="6">
        <v>40843.520833333336</v>
      </c>
      <c r="B3763" s="13">
        <v>40843</v>
      </c>
      <c r="C3763" s="14">
        <v>0.52083333333333337</v>
      </c>
      <c r="D3763" s="13">
        <v>40843</v>
      </c>
      <c r="E3763" s="14">
        <v>26.479166666666799</v>
      </c>
      <c r="F3763" s="6">
        <f t="shared" si="229"/>
        <v>40843.479166666664</v>
      </c>
      <c r="G3763" s="7">
        <v>2.8000000000000001E-2</v>
      </c>
      <c r="K3763" s="7">
        <v>2.8000000000000001E-2</v>
      </c>
      <c r="L3763" s="7">
        <f t="shared" si="228"/>
        <v>2.8000000000000003</v>
      </c>
      <c r="M3763" s="7">
        <f t="shared" si="227"/>
        <v>0.11565648825824049</v>
      </c>
    </row>
    <row r="3764" spans="1:13" x14ac:dyDescent="0.25">
      <c r="A3764" s="6">
        <v>40843.527777777781</v>
      </c>
      <c r="B3764" s="13">
        <v>40843</v>
      </c>
      <c r="C3764" s="14">
        <v>0.52777777777777779</v>
      </c>
      <c r="D3764" s="13">
        <v>40843</v>
      </c>
      <c r="E3764" s="14">
        <v>26.4861111111112</v>
      </c>
      <c r="F3764" s="6">
        <f t="shared" si="229"/>
        <v>40843.486111111109</v>
      </c>
      <c r="G3764" s="7">
        <v>2.8000000000000001E-2</v>
      </c>
      <c r="K3764" s="7">
        <v>2.8000000000000001E-2</v>
      </c>
      <c r="L3764" s="7">
        <f t="shared" si="228"/>
        <v>2.8000000000000003</v>
      </c>
      <c r="M3764" s="7">
        <f t="shared" si="227"/>
        <v>0.11565648825824049</v>
      </c>
    </row>
    <row r="3765" spans="1:13" x14ac:dyDescent="0.25">
      <c r="A3765" s="6">
        <v>40843.534722222219</v>
      </c>
      <c r="B3765" s="13">
        <v>40843</v>
      </c>
      <c r="C3765" s="14">
        <v>0.53472222222222221</v>
      </c>
      <c r="D3765" s="13">
        <v>40843</v>
      </c>
      <c r="E3765" s="14">
        <v>26.493055555555699</v>
      </c>
      <c r="F3765" s="6">
        <f t="shared" si="229"/>
        <v>40843.493055555555</v>
      </c>
      <c r="G3765" s="7">
        <v>2.8000000000000001E-2</v>
      </c>
      <c r="K3765" s="7">
        <v>2.8000000000000001E-2</v>
      </c>
      <c r="L3765" s="7">
        <f t="shared" si="228"/>
        <v>2.8000000000000003</v>
      </c>
      <c r="M3765" s="7">
        <f t="shared" si="227"/>
        <v>0.11565648825824049</v>
      </c>
    </row>
    <row r="3766" spans="1:13" x14ac:dyDescent="0.25">
      <c r="A3766" s="6">
        <v>40843.541666666664</v>
      </c>
      <c r="B3766" s="13">
        <v>40843</v>
      </c>
      <c r="C3766" s="14">
        <v>0.54166666666666663</v>
      </c>
      <c r="D3766" s="13">
        <v>40843</v>
      </c>
      <c r="E3766" s="14">
        <v>26.500000000000099</v>
      </c>
      <c r="F3766" s="6">
        <f t="shared" si="229"/>
        <v>40843.5</v>
      </c>
      <c r="G3766" s="7">
        <v>2.8000000000000001E-2</v>
      </c>
      <c r="K3766" s="7">
        <v>2.8000000000000001E-2</v>
      </c>
      <c r="L3766" s="7">
        <f t="shared" si="228"/>
        <v>2.8000000000000003</v>
      </c>
      <c r="M3766" s="7">
        <f t="shared" si="227"/>
        <v>0.11565648825824049</v>
      </c>
    </row>
    <row r="3767" spans="1:13" x14ac:dyDescent="0.25">
      <c r="A3767" s="6">
        <v>40843.548611111109</v>
      </c>
      <c r="B3767" s="13">
        <v>40843</v>
      </c>
      <c r="C3767" s="14">
        <v>0.54861111111111105</v>
      </c>
      <c r="D3767" s="13">
        <v>40843</v>
      </c>
      <c r="E3767" s="14">
        <v>26.5069444444445</v>
      </c>
      <c r="F3767" s="6">
        <f t="shared" si="229"/>
        <v>40843.506944444445</v>
      </c>
      <c r="G3767" s="7">
        <v>2.8000000000000001E-2</v>
      </c>
      <c r="K3767" s="7">
        <v>2.8000000000000001E-2</v>
      </c>
      <c r="L3767" s="7">
        <f t="shared" si="228"/>
        <v>2.8000000000000003</v>
      </c>
      <c r="M3767" s="7">
        <f t="shared" si="227"/>
        <v>0.11565648825824049</v>
      </c>
    </row>
    <row r="3768" spans="1:13" x14ac:dyDescent="0.25">
      <c r="A3768" s="6">
        <v>40843.555555555555</v>
      </c>
      <c r="B3768" s="13">
        <v>40843</v>
      </c>
      <c r="C3768" s="14">
        <v>0.55555555555555558</v>
      </c>
      <c r="D3768" s="13">
        <v>40843</v>
      </c>
      <c r="E3768" s="14">
        <v>26.513888888888999</v>
      </c>
      <c r="F3768" s="6">
        <f t="shared" si="229"/>
        <v>40843.513888888891</v>
      </c>
      <c r="G3768" s="7">
        <v>2.8000000000000001E-2</v>
      </c>
      <c r="K3768" s="7">
        <v>2.8000000000000001E-2</v>
      </c>
      <c r="L3768" s="7">
        <f t="shared" si="228"/>
        <v>2.8000000000000003</v>
      </c>
      <c r="M3768" s="7">
        <f t="shared" si="227"/>
        <v>0.11565648825824049</v>
      </c>
    </row>
    <row r="3769" spans="1:13" x14ac:dyDescent="0.25">
      <c r="A3769" s="6">
        <v>40843.5625</v>
      </c>
      <c r="B3769" s="13">
        <v>40843</v>
      </c>
      <c r="C3769" s="14">
        <v>0.5625</v>
      </c>
      <c r="D3769" s="13">
        <v>40843</v>
      </c>
      <c r="E3769" s="14">
        <v>26.5208333333334</v>
      </c>
      <c r="F3769" s="6">
        <f t="shared" si="229"/>
        <v>40843.520833333336</v>
      </c>
      <c r="G3769" s="7">
        <v>2.8000000000000001E-2</v>
      </c>
      <c r="K3769" s="7">
        <v>2.8000000000000001E-2</v>
      </c>
      <c r="L3769" s="7">
        <f t="shared" si="228"/>
        <v>2.8000000000000003</v>
      </c>
      <c r="M3769" s="7">
        <f t="shared" si="227"/>
        <v>0.11565648825824049</v>
      </c>
    </row>
    <row r="3770" spans="1:13" x14ac:dyDescent="0.25">
      <c r="A3770" s="6">
        <v>40843.569444444445</v>
      </c>
      <c r="B3770" s="13">
        <v>40843</v>
      </c>
      <c r="C3770" s="14">
        <v>0.56944444444444442</v>
      </c>
      <c r="D3770" s="13">
        <v>40843</v>
      </c>
      <c r="E3770" s="14">
        <v>26.527777777777899</v>
      </c>
      <c r="F3770" s="6">
        <f t="shared" si="229"/>
        <v>40843.527777777781</v>
      </c>
      <c r="G3770" s="7">
        <v>2.8000000000000001E-2</v>
      </c>
      <c r="K3770" s="7">
        <v>2.8000000000000001E-2</v>
      </c>
      <c r="L3770" s="7">
        <f t="shared" si="228"/>
        <v>2.8000000000000003</v>
      </c>
      <c r="M3770" s="7">
        <f t="shared" si="227"/>
        <v>0.11565648825824049</v>
      </c>
    </row>
    <row r="3771" spans="1:13" x14ac:dyDescent="0.25">
      <c r="A3771" s="6">
        <v>40843.576388888891</v>
      </c>
      <c r="B3771" s="13">
        <v>40843</v>
      </c>
      <c r="C3771" s="14">
        <v>0.57638888888888895</v>
      </c>
      <c r="D3771" s="13">
        <v>40843</v>
      </c>
      <c r="E3771" s="14">
        <v>26.5347222222223</v>
      </c>
      <c r="F3771" s="6">
        <f t="shared" si="229"/>
        <v>40843.534722222219</v>
      </c>
      <c r="G3771" s="7">
        <v>2.8000000000000001E-2</v>
      </c>
      <c r="K3771" s="7">
        <v>2.8000000000000001E-2</v>
      </c>
      <c r="L3771" s="7">
        <f t="shared" si="228"/>
        <v>2.8000000000000003</v>
      </c>
      <c r="M3771" s="7">
        <f t="shared" si="227"/>
        <v>0.11565648825824049</v>
      </c>
    </row>
    <row r="3772" spans="1:13" x14ac:dyDescent="0.25">
      <c r="A3772" s="6">
        <v>40843.583333333336</v>
      </c>
      <c r="B3772" s="13">
        <v>40843</v>
      </c>
      <c r="C3772" s="14">
        <v>0.58333333333333337</v>
      </c>
      <c r="D3772" s="13">
        <v>40843</v>
      </c>
      <c r="E3772" s="14">
        <v>26.541666666666799</v>
      </c>
      <c r="F3772" s="6">
        <f t="shared" si="229"/>
        <v>40843.541666666664</v>
      </c>
      <c r="G3772" s="7">
        <v>2.8000000000000001E-2</v>
      </c>
      <c r="K3772" s="7">
        <v>2.8000000000000001E-2</v>
      </c>
      <c r="L3772" s="7">
        <f t="shared" si="228"/>
        <v>2.8000000000000003</v>
      </c>
      <c r="M3772" s="7">
        <f t="shared" si="227"/>
        <v>0.11565648825824049</v>
      </c>
    </row>
    <row r="3773" spans="1:13" x14ac:dyDescent="0.25">
      <c r="A3773" s="6">
        <v>40843.590277777781</v>
      </c>
      <c r="B3773" s="13">
        <v>40843</v>
      </c>
      <c r="C3773" s="14">
        <v>0.59027777777777779</v>
      </c>
      <c r="D3773" s="13">
        <v>40843</v>
      </c>
      <c r="E3773" s="14">
        <v>26.5486111111112</v>
      </c>
      <c r="F3773" s="6">
        <f t="shared" si="229"/>
        <v>40843.548611111109</v>
      </c>
      <c r="G3773" s="7">
        <v>2.8000000000000001E-2</v>
      </c>
      <c r="K3773" s="7">
        <v>2.8000000000000001E-2</v>
      </c>
      <c r="L3773" s="7">
        <f t="shared" si="228"/>
        <v>2.8000000000000003</v>
      </c>
      <c r="M3773" s="7">
        <f t="shared" si="227"/>
        <v>0.11565648825824049</v>
      </c>
    </row>
    <row r="3774" spans="1:13" x14ac:dyDescent="0.25">
      <c r="A3774" s="6">
        <v>40843.597222222219</v>
      </c>
      <c r="B3774" s="13">
        <v>40843</v>
      </c>
      <c r="C3774" s="14">
        <v>0.59722222222222221</v>
      </c>
      <c r="D3774" s="13">
        <v>40843</v>
      </c>
      <c r="E3774" s="14">
        <v>26.555555555555699</v>
      </c>
      <c r="F3774" s="6">
        <f t="shared" si="229"/>
        <v>40843.555555555555</v>
      </c>
      <c r="G3774" s="7">
        <v>2.8000000000000001E-2</v>
      </c>
      <c r="K3774" s="7">
        <v>2.8000000000000001E-2</v>
      </c>
      <c r="L3774" s="7">
        <f t="shared" si="228"/>
        <v>2.8000000000000003</v>
      </c>
      <c r="M3774" s="7">
        <f t="shared" si="227"/>
        <v>0.11565648825824049</v>
      </c>
    </row>
    <row r="3775" spans="1:13" x14ac:dyDescent="0.25">
      <c r="A3775" s="6">
        <v>40843.604166666664</v>
      </c>
      <c r="B3775" s="13">
        <v>40843</v>
      </c>
      <c r="C3775" s="14">
        <v>0.60416666666666663</v>
      </c>
      <c r="D3775" s="13">
        <v>40843</v>
      </c>
      <c r="E3775" s="14">
        <v>26.562500000000099</v>
      </c>
      <c r="F3775" s="6">
        <f t="shared" si="229"/>
        <v>40843.5625</v>
      </c>
      <c r="G3775" s="7">
        <v>2.8000000000000001E-2</v>
      </c>
      <c r="K3775" s="7">
        <v>2.8000000000000001E-2</v>
      </c>
      <c r="L3775" s="7">
        <f t="shared" si="228"/>
        <v>2.8000000000000003</v>
      </c>
      <c r="M3775" s="7">
        <f t="shared" si="227"/>
        <v>0.11565648825824049</v>
      </c>
    </row>
    <row r="3776" spans="1:13" x14ac:dyDescent="0.25">
      <c r="A3776" s="6">
        <v>40843.611111111109</v>
      </c>
      <c r="B3776" s="13">
        <v>40843</v>
      </c>
      <c r="C3776" s="14">
        <v>0.61111111111111105</v>
      </c>
      <c r="D3776" s="13">
        <v>40843</v>
      </c>
      <c r="E3776" s="14">
        <v>26.5694444444445</v>
      </c>
      <c r="F3776" s="6">
        <f t="shared" si="229"/>
        <v>40843.569444444445</v>
      </c>
      <c r="G3776" s="7">
        <v>2.8000000000000001E-2</v>
      </c>
      <c r="K3776" s="7">
        <v>2.8000000000000001E-2</v>
      </c>
      <c r="L3776" s="7">
        <f t="shared" si="228"/>
        <v>2.8000000000000003</v>
      </c>
      <c r="M3776" s="7">
        <f t="shared" si="227"/>
        <v>0.11565648825824049</v>
      </c>
    </row>
    <row r="3777" spans="1:13" x14ac:dyDescent="0.25">
      <c r="A3777" s="6">
        <v>40843.618055555555</v>
      </c>
      <c r="B3777" s="13">
        <v>40843</v>
      </c>
      <c r="C3777" s="14">
        <v>0.61805555555555558</v>
      </c>
      <c r="D3777" s="13">
        <v>40843</v>
      </c>
      <c r="E3777" s="14">
        <v>26.576388888888999</v>
      </c>
      <c r="F3777" s="6">
        <f t="shared" si="229"/>
        <v>40843.576388888891</v>
      </c>
      <c r="G3777" s="7">
        <v>2.8000000000000001E-2</v>
      </c>
      <c r="K3777" s="7">
        <v>2.8000000000000001E-2</v>
      </c>
      <c r="L3777" s="7">
        <f t="shared" si="228"/>
        <v>2.8000000000000003</v>
      </c>
      <c r="M3777" s="7">
        <f t="shared" si="227"/>
        <v>0.11565648825824049</v>
      </c>
    </row>
    <row r="3778" spans="1:13" x14ac:dyDescent="0.25">
      <c r="A3778" s="6">
        <v>40843.625</v>
      </c>
      <c r="B3778" s="13">
        <v>40843</v>
      </c>
      <c r="C3778" s="14">
        <v>0.625</v>
      </c>
      <c r="D3778" s="13">
        <v>40843</v>
      </c>
      <c r="E3778" s="14">
        <v>26.5833333333334</v>
      </c>
      <c r="F3778" s="6">
        <f t="shared" si="229"/>
        <v>40843.583333333336</v>
      </c>
      <c r="G3778" s="7">
        <v>2.8000000000000001E-2</v>
      </c>
      <c r="K3778" s="7">
        <v>2.8000000000000001E-2</v>
      </c>
      <c r="L3778" s="7">
        <f t="shared" si="228"/>
        <v>2.8000000000000003</v>
      </c>
      <c r="M3778" s="7">
        <f t="shared" si="227"/>
        <v>0.11565648825824049</v>
      </c>
    </row>
    <row r="3779" spans="1:13" x14ac:dyDescent="0.25">
      <c r="A3779" s="6">
        <v>40843.631944444445</v>
      </c>
      <c r="B3779" s="13">
        <v>40843</v>
      </c>
      <c r="C3779" s="14">
        <v>0.63194444444444442</v>
      </c>
      <c r="D3779" s="13">
        <v>40843</v>
      </c>
      <c r="E3779" s="14">
        <v>26.590277777777899</v>
      </c>
      <c r="F3779" s="6">
        <f t="shared" si="229"/>
        <v>40843.590277777781</v>
      </c>
      <c r="G3779" s="7">
        <v>2.8000000000000001E-2</v>
      </c>
      <c r="K3779" s="7">
        <v>2.8000000000000001E-2</v>
      </c>
      <c r="L3779" s="7">
        <f t="shared" si="228"/>
        <v>2.8000000000000003</v>
      </c>
      <c r="M3779" s="7">
        <f t="shared" ref="M3779:M3842" si="230">IF(L3779&lt;10.1,(0.011299*L3779^2.259),(0.00526*L3779^2.542))</f>
        <v>0.11565648825824049</v>
      </c>
    </row>
    <row r="3780" spans="1:13" x14ac:dyDescent="0.25">
      <c r="A3780" s="6">
        <v>40843.638888888891</v>
      </c>
      <c r="B3780" s="13">
        <v>40843</v>
      </c>
      <c r="C3780" s="14">
        <v>0.63888888888888895</v>
      </c>
      <c r="D3780" s="13">
        <v>40843</v>
      </c>
      <c r="E3780" s="14">
        <v>26.5972222222223</v>
      </c>
      <c r="F3780" s="6">
        <f t="shared" si="229"/>
        <v>40843.597222222219</v>
      </c>
      <c r="G3780" s="7">
        <v>2.7E-2</v>
      </c>
      <c r="K3780" s="7">
        <v>2.7E-2</v>
      </c>
      <c r="L3780" s="7">
        <f t="shared" si="228"/>
        <v>2.7</v>
      </c>
      <c r="M3780" s="7">
        <f t="shared" si="230"/>
        <v>0.10653461773179985</v>
      </c>
    </row>
    <row r="3781" spans="1:13" x14ac:dyDescent="0.25">
      <c r="A3781" s="6">
        <v>40843.645833333336</v>
      </c>
      <c r="B3781" s="13">
        <v>40843</v>
      </c>
      <c r="C3781" s="14">
        <v>0.64583333333333337</v>
      </c>
      <c r="D3781" s="13">
        <v>40843</v>
      </c>
      <c r="E3781" s="14">
        <v>26.604166666666799</v>
      </c>
      <c r="F3781" s="6">
        <f t="shared" si="229"/>
        <v>40843.604166666664</v>
      </c>
      <c r="G3781" s="7">
        <v>2.7E-2</v>
      </c>
      <c r="K3781" s="7">
        <v>2.7E-2</v>
      </c>
      <c r="L3781" s="7">
        <f t="shared" ref="L3781:L3844" si="231">K3781*100</f>
        <v>2.7</v>
      </c>
      <c r="M3781" s="7">
        <f t="shared" si="230"/>
        <v>0.10653461773179985</v>
      </c>
    </row>
    <row r="3782" spans="1:13" x14ac:dyDescent="0.25">
      <c r="A3782" s="6">
        <v>40843.652777777781</v>
      </c>
      <c r="B3782" s="13">
        <v>40843</v>
      </c>
      <c r="C3782" s="14">
        <v>0.65277777777777779</v>
      </c>
      <c r="D3782" s="13">
        <v>40843</v>
      </c>
      <c r="E3782" s="14">
        <v>26.6111111111112</v>
      </c>
      <c r="F3782" s="6">
        <f t="shared" si="229"/>
        <v>40843.611111111109</v>
      </c>
      <c r="G3782" s="7">
        <v>2.7E-2</v>
      </c>
      <c r="K3782" s="7">
        <v>2.7E-2</v>
      </c>
      <c r="L3782" s="7">
        <f t="shared" si="231"/>
        <v>2.7</v>
      </c>
      <c r="M3782" s="7">
        <f t="shared" si="230"/>
        <v>0.10653461773179985</v>
      </c>
    </row>
    <row r="3783" spans="1:13" x14ac:dyDescent="0.25">
      <c r="A3783" s="6">
        <v>40843.659722222219</v>
      </c>
      <c r="B3783" s="13">
        <v>40843</v>
      </c>
      <c r="C3783" s="14">
        <v>0.65972222222222221</v>
      </c>
      <c r="D3783" s="13">
        <v>40843</v>
      </c>
      <c r="E3783" s="14">
        <v>26.618055555555699</v>
      </c>
      <c r="F3783" s="6">
        <f t="shared" si="229"/>
        <v>40843.618055555555</v>
      </c>
      <c r="G3783" s="7">
        <v>2.7E-2</v>
      </c>
      <c r="K3783" s="7">
        <v>2.7E-2</v>
      </c>
      <c r="L3783" s="7">
        <f t="shared" si="231"/>
        <v>2.7</v>
      </c>
      <c r="M3783" s="7">
        <f t="shared" si="230"/>
        <v>0.10653461773179985</v>
      </c>
    </row>
    <row r="3784" spans="1:13" x14ac:dyDescent="0.25">
      <c r="A3784" s="6">
        <v>40843.666666666664</v>
      </c>
      <c r="B3784" s="13">
        <v>40843</v>
      </c>
      <c r="C3784" s="14">
        <v>0.66666666666666663</v>
      </c>
      <c r="D3784" s="13">
        <v>40843</v>
      </c>
      <c r="E3784" s="14">
        <v>26.625000000000099</v>
      </c>
      <c r="F3784" s="6">
        <f t="shared" si="229"/>
        <v>40843.625</v>
      </c>
      <c r="G3784" s="7">
        <v>2.7E-2</v>
      </c>
      <c r="K3784" s="7">
        <v>2.7E-2</v>
      </c>
      <c r="L3784" s="7">
        <f t="shared" si="231"/>
        <v>2.7</v>
      </c>
      <c r="M3784" s="7">
        <f t="shared" si="230"/>
        <v>0.10653461773179985</v>
      </c>
    </row>
    <row r="3785" spans="1:13" x14ac:dyDescent="0.25">
      <c r="A3785" s="6">
        <v>40843.673611111109</v>
      </c>
      <c r="B3785" s="13">
        <v>40843</v>
      </c>
      <c r="C3785" s="14">
        <v>0.67361111111111116</v>
      </c>
      <c r="D3785" s="13">
        <v>40843</v>
      </c>
      <c r="E3785" s="14">
        <v>26.6319444444445</v>
      </c>
      <c r="F3785" s="6">
        <f t="shared" si="229"/>
        <v>40843.631944444445</v>
      </c>
      <c r="G3785" s="7">
        <v>2.7E-2</v>
      </c>
      <c r="K3785" s="7">
        <v>2.7E-2</v>
      </c>
      <c r="L3785" s="7">
        <f t="shared" si="231"/>
        <v>2.7</v>
      </c>
      <c r="M3785" s="7">
        <f t="shared" si="230"/>
        <v>0.10653461773179985</v>
      </c>
    </row>
    <row r="3786" spans="1:13" x14ac:dyDescent="0.25">
      <c r="A3786" s="6">
        <v>40843.680555555555</v>
      </c>
      <c r="B3786" s="13">
        <v>40843</v>
      </c>
      <c r="C3786" s="14">
        <v>0.68055555555555547</v>
      </c>
      <c r="D3786" s="13">
        <v>40843</v>
      </c>
      <c r="E3786" s="14">
        <v>26.638888888888999</v>
      </c>
      <c r="F3786" s="6">
        <f t="shared" si="229"/>
        <v>40843.638888888891</v>
      </c>
      <c r="G3786" s="7">
        <v>2.7E-2</v>
      </c>
      <c r="K3786" s="7">
        <v>2.7E-2</v>
      </c>
      <c r="L3786" s="7">
        <f t="shared" si="231"/>
        <v>2.7</v>
      </c>
      <c r="M3786" s="7">
        <f t="shared" si="230"/>
        <v>0.10653461773179985</v>
      </c>
    </row>
    <row r="3787" spans="1:13" x14ac:dyDescent="0.25">
      <c r="A3787" s="6">
        <v>40843.6875</v>
      </c>
      <c r="B3787" s="13">
        <v>40843</v>
      </c>
      <c r="C3787" s="14">
        <v>0.6875</v>
      </c>
      <c r="D3787" s="13">
        <v>40843</v>
      </c>
      <c r="E3787" s="14">
        <v>26.6458333333334</v>
      </c>
      <c r="F3787" s="6">
        <f t="shared" si="229"/>
        <v>40843.645833333336</v>
      </c>
      <c r="G3787" s="7">
        <v>2.7E-2</v>
      </c>
      <c r="K3787" s="7">
        <v>2.7E-2</v>
      </c>
      <c r="L3787" s="7">
        <f t="shared" si="231"/>
        <v>2.7</v>
      </c>
      <c r="M3787" s="7">
        <f t="shared" si="230"/>
        <v>0.10653461773179985</v>
      </c>
    </row>
    <row r="3788" spans="1:13" x14ac:dyDescent="0.25">
      <c r="A3788" s="6">
        <v>40843.694444444445</v>
      </c>
      <c r="B3788" s="13">
        <v>40843</v>
      </c>
      <c r="C3788" s="14">
        <v>0.69444444444444453</v>
      </c>
      <c r="D3788" s="13">
        <v>40843</v>
      </c>
      <c r="E3788" s="14">
        <v>26.652777777777899</v>
      </c>
      <c r="F3788" s="6">
        <f t="shared" si="229"/>
        <v>40843.652777777781</v>
      </c>
      <c r="G3788" s="7">
        <v>2.7E-2</v>
      </c>
      <c r="K3788" s="7">
        <v>2.7E-2</v>
      </c>
      <c r="L3788" s="7">
        <f t="shared" si="231"/>
        <v>2.7</v>
      </c>
      <c r="M3788" s="7">
        <f t="shared" si="230"/>
        <v>0.10653461773179985</v>
      </c>
    </row>
    <row r="3789" spans="1:13" x14ac:dyDescent="0.25">
      <c r="A3789" s="6">
        <v>40843.701388888891</v>
      </c>
      <c r="B3789" s="13">
        <v>40843</v>
      </c>
      <c r="C3789" s="14">
        <v>0.70138888888888884</v>
      </c>
      <c r="D3789" s="13">
        <v>40843</v>
      </c>
      <c r="E3789" s="14">
        <v>26.6597222222223</v>
      </c>
      <c r="F3789" s="6">
        <f t="shared" si="229"/>
        <v>40843.659722222219</v>
      </c>
      <c r="G3789" s="7">
        <v>2.7E-2</v>
      </c>
      <c r="K3789" s="7">
        <v>2.7E-2</v>
      </c>
      <c r="L3789" s="7">
        <f t="shared" si="231"/>
        <v>2.7</v>
      </c>
      <c r="M3789" s="7">
        <f t="shared" si="230"/>
        <v>0.10653461773179985</v>
      </c>
    </row>
    <row r="3790" spans="1:13" x14ac:dyDescent="0.25">
      <c r="A3790" s="6">
        <v>40843.708333333336</v>
      </c>
      <c r="B3790" s="13">
        <v>40843</v>
      </c>
      <c r="C3790" s="14">
        <v>0.70833333333333337</v>
      </c>
      <c r="D3790" s="13">
        <v>40843</v>
      </c>
      <c r="E3790" s="14">
        <v>26.666666666666799</v>
      </c>
      <c r="F3790" s="6">
        <f t="shared" si="229"/>
        <v>40843.666666666664</v>
      </c>
      <c r="G3790" s="7">
        <v>2.7E-2</v>
      </c>
      <c r="K3790" s="7">
        <v>2.7E-2</v>
      </c>
      <c r="L3790" s="7">
        <f t="shared" si="231"/>
        <v>2.7</v>
      </c>
      <c r="M3790" s="7">
        <f t="shared" si="230"/>
        <v>0.10653461773179985</v>
      </c>
    </row>
    <row r="3791" spans="1:13" x14ac:dyDescent="0.25">
      <c r="A3791" s="6">
        <v>40843.715277777781</v>
      </c>
      <c r="B3791" s="13">
        <v>40843</v>
      </c>
      <c r="C3791" s="14">
        <v>0.71527777777777779</v>
      </c>
      <c r="D3791" s="13">
        <v>40843</v>
      </c>
      <c r="E3791" s="14">
        <v>26.6736111111112</v>
      </c>
      <c r="F3791" s="6">
        <f t="shared" si="229"/>
        <v>40843.673611111109</v>
      </c>
      <c r="G3791" s="7">
        <v>2.7E-2</v>
      </c>
      <c r="K3791" s="7">
        <v>2.7E-2</v>
      </c>
      <c r="L3791" s="7">
        <f t="shared" si="231"/>
        <v>2.7</v>
      </c>
      <c r="M3791" s="7">
        <f t="shared" si="230"/>
        <v>0.10653461773179985</v>
      </c>
    </row>
    <row r="3792" spans="1:13" x14ac:dyDescent="0.25">
      <c r="A3792" s="6">
        <v>40843.722222222219</v>
      </c>
      <c r="B3792" s="13">
        <v>40843</v>
      </c>
      <c r="C3792" s="14">
        <v>0.72222222222222221</v>
      </c>
      <c r="D3792" s="13">
        <v>40843</v>
      </c>
      <c r="E3792" s="14">
        <v>26.680555555555699</v>
      </c>
      <c r="F3792" s="6">
        <f t="shared" si="229"/>
        <v>40843.680555555555</v>
      </c>
      <c r="G3792" s="7">
        <v>2.7E-2</v>
      </c>
      <c r="K3792" s="7">
        <v>2.7E-2</v>
      </c>
      <c r="L3792" s="7">
        <f t="shared" si="231"/>
        <v>2.7</v>
      </c>
      <c r="M3792" s="7">
        <f t="shared" si="230"/>
        <v>0.10653461773179985</v>
      </c>
    </row>
    <row r="3793" spans="1:13" x14ac:dyDescent="0.25">
      <c r="A3793" s="6">
        <v>40843.729166666664</v>
      </c>
      <c r="B3793" s="13">
        <v>40843</v>
      </c>
      <c r="C3793" s="14">
        <v>0.72916666666666663</v>
      </c>
      <c r="D3793" s="13">
        <v>40843</v>
      </c>
      <c r="E3793" s="14">
        <v>26.687500000000099</v>
      </c>
      <c r="F3793" s="6">
        <f t="shared" si="229"/>
        <v>40843.6875</v>
      </c>
      <c r="G3793" s="7">
        <v>2.7E-2</v>
      </c>
      <c r="K3793" s="7">
        <v>2.7E-2</v>
      </c>
      <c r="L3793" s="7">
        <f t="shared" si="231"/>
        <v>2.7</v>
      </c>
      <c r="M3793" s="7">
        <f t="shared" si="230"/>
        <v>0.10653461773179985</v>
      </c>
    </row>
    <row r="3794" spans="1:13" x14ac:dyDescent="0.25">
      <c r="A3794" s="6">
        <v>40843.736111111109</v>
      </c>
      <c r="B3794" s="13">
        <v>40843</v>
      </c>
      <c r="C3794" s="14">
        <v>0.73611111111111116</v>
      </c>
      <c r="D3794" s="13">
        <v>40843</v>
      </c>
      <c r="E3794" s="14">
        <v>26.6944444444445</v>
      </c>
      <c r="F3794" s="6">
        <f t="shared" si="229"/>
        <v>40843.694444444445</v>
      </c>
      <c r="G3794" s="7">
        <v>2.7E-2</v>
      </c>
      <c r="K3794" s="7">
        <v>2.7E-2</v>
      </c>
      <c r="L3794" s="7">
        <f t="shared" si="231"/>
        <v>2.7</v>
      </c>
      <c r="M3794" s="7">
        <f t="shared" si="230"/>
        <v>0.10653461773179985</v>
      </c>
    </row>
    <row r="3795" spans="1:13" x14ac:dyDescent="0.25">
      <c r="A3795" s="6">
        <v>40843.743055555555</v>
      </c>
      <c r="B3795" s="13">
        <v>40843</v>
      </c>
      <c r="C3795" s="14">
        <v>0.74305555555555547</v>
      </c>
      <c r="D3795" s="13">
        <v>40843</v>
      </c>
      <c r="E3795" s="14">
        <v>26.701388888888999</v>
      </c>
      <c r="F3795" s="6">
        <f t="shared" si="229"/>
        <v>40843.701388888891</v>
      </c>
      <c r="G3795" s="7">
        <v>2.7E-2</v>
      </c>
      <c r="K3795" s="7">
        <v>2.7E-2</v>
      </c>
      <c r="L3795" s="7">
        <f t="shared" si="231"/>
        <v>2.7</v>
      </c>
      <c r="M3795" s="7">
        <f t="shared" si="230"/>
        <v>0.10653461773179985</v>
      </c>
    </row>
    <row r="3796" spans="1:13" x14ac:dyDescent="0.25">
      <c r="A3796" s="6">
        <v>40843.75</v>
      </c>
      <c r="B3796" s="13">
        <v>40843</v>
      </c>
      <c r="C3796" s="14">
        <v>0.75</v>
      </c>
      <c r="D3796" s="13">
        <v>40843</v>
      </c>
      <c r="E3796" s="14">
        <v>26.7083333333334</v>
      </c>
      <c r="F3796" s="6">
        <f t="shared" si="229"/>
        <v>40843.708333333336</v>
      </c>
      <c r="G3796" s="7">
        <v>2.7E-2</v>
      </c>
      <c r="K3796" s="7">
        <v>2.7E-2</v>
      </c>
      <c r="L3796" s="7">
        <f t="shared" si="231"/>
        <v>2.7</v>
      </c>
      <c r="M3796" s="7">
        <f t="shared" si="230"/>
        <v>0.10653461773179985</v>
      </c>
    </row>
    <row r="3797" spans="1:13" x14ac:dyDescent="0.25">
      <c r="A3797" s="6">
        <v>40843.756944444445</v>
      </c>
      <c r="B3797" s="13">
        <v>40843</v>
      </c>
      <c r="C3797" s="14">
        <v>0.75694444444444453</v>
      </c>
      <c r="D3797" s="13">
        <v>40843</v>
      </c>
      <c r="E3797" s="14">
        <v>26.715277777777899</v>
      </c>
      <c r="F3797" s="6">
        <f t="shared" si="229"/>
        <v>40843.715277777781</v>
      </c>
      <c r="G3797" s="7">
        <v>2.7E-2</v>
      </c>
      <c r="K3797" s="7">
        <v>2.7E-2</v>
      </c>
      <c r="L3797" s="7">
        <f t="shared" si="231"/>
        <v>2.7</v>
      </c>
      <c r="M3797" s="7">
        <f t="shared" si="230"/>
        <v>0.10653461773179985</v>
      </c>
    </row>
    <row r="3798" spans="1:13" x14ac:dyDescent="0.25">
      <c r="A3798" s="6">
        <v>40843.763888888891</v>
      </c>
      <c r="B3798" s="13">
        <v>40843</v>
      </c>
      <c r="C3798" s="14">
        <v>0.76388888888888884</v>
      </c>
      <c r="D3798" s="13">
        <v>40843</v>
      </c>
      <c r="E3798" s="14">
        <v>26.7222222222223</v>
      </c>
      <c r="F3798" s="6">
        <f t="shared" si="229"/>
        <v>40843.722222222219</v>
      </c>
      <c r="G3798" s="7">
        <v>2.7E-2</v>
      </c>
      <c r="K3798" s="7">
        <v>2.7E-2</v>
      </c>
      <c r="L3798" s="7">
        <f t="shared" si="231"/>
        <v>2.7</v>
      </c>
      <c r="M3798" s="7">
        <f t="shared" si="230"/>
        <v>0.10653461773179985</v>
      </c>
    </row>
    <row r="3799" spans="1:13" x14ac:dyDescent="0.25">
      <c r="A3799" s="6">
        <v>40843.770833333336</v>
      </c>
      <c r="B3799" s="13">
        <v>40843</v>
      </c>
      <c r="C3799" s="14">
        <v>0.77083333333333337</v>
      </c>
      <c r="D3799" s="13">
        <v>40843</v>
      </c>
      <c r="E3799" s="14">
        <v>26.729166666666799</v>
      </c>
      <c r="F3799" s="6">
        <f t="shared" si="229"/>
        <v>40843.729166666664</v>
      </c>
      <c r="G3799" s="7">
        <v>2.7E-2</v>
      </c>
      <c r="K3799" s="7">
        <v>2.7E-2</v>
      </c>
      <c r="L3799" s="7">
        <f t="shared" si="231"/>
        <v>2.7</v>
      </c>
      <c r="M3799" s="7">
        <f t="shared" si="230"/>
        <v>0.10653461773179985</v>
      </c>
    </row>
    <row r="3800" spans="1:13" x14ac:dyDescent="0.25">
      <c r="A3800" s="6">
        <v>40843.777777777781</v>
      </c>
      <c r="B3800" s="13">
        <v>40843</v>
      </c>
      <c r="C3800" s="14">
        <v>0.77777777777777779</v>
      </c>
      <c r="D3800" s="13">
        <v>40843</v>
      </c>
      <c r="E3800" s="14">
        <v>26.7361111111112</v>
      </c>
      <c r="F3800" s="6">
        <f t="shared" si="229"/>
        <v>40843.736111111109</v>
      </c>
      <c r="G3800" s="7">
        <v>2.7E-2</v>
      </c>
      <c r="K3800" s="7">
        <v>2.7E-2</v>
      </c>
      <c r="L3800" s="7">
        <f t="shared" si="231"/>
        <v>2.7</v>
      </c>
      <c r="M3800" s="7">
        <f t="shared" si="230"/>
        <v>0.10653461773179985</v>
      </c>
    </row>
    <row r="3801" spans="1:13" x14ac:dyDescent="0.25">
      <c r="A3801" s="6">
        <v>40843.784722222219</v>
      </c>
      <c r="B3801" s="13">
        <v>40843</v>
      </c>
      <c r="C3801" s="14">
        <v>0.78472222222222221</v>
      </c>
      <c r="D3801" s="13">
        <v>40843</v>
      </c>
      <c r="E3801" s="14">
        <v>26.743055555555699</v>
      </c>
      <c r="F3801" s="6">
        <f t="shared" si="229"/>
        <v>40843.743055555555</v>
      </c>
      <c r="G3801" s="7">
        <v>2.7E-2</v>
      </c>
      <c r="K3801" s="7">
        <v>2.7E-2</v>
      </c>
      <c r="L3801" s="7">
        <f t="shared" si="231"/>
        <v>2.7</v>
      </c>
      <c r="M3801" s="7">
        <f t="shared" si="230"/>
        <v>0.10653461773179985</v>
      </c>
    </row>
    <row r="3802" spans="1:13" x14ac:dyDescent="0.25">
      <c r="A3802" s="6">
        <v>40843.791666666664</v>
      </c>
      <c r="B3802" s="13">
        <v>40843</v>
      </c>
      <c r="C3802" s="14">
        <v>0.79166666666666663</v>
      </c>
      <c r="D3802" s="13">
        <v>40843</v>
      </c>
      <c r="E3802" s="14">
        <v>26.750000000000099</v>
      </c>
      <c r="F3802" s="6">
        <f t="shared" si="229"/>
        <v>40843.75</v>
      </c>
      <c r="G3802" s="7">
        <v>2.7E-2</v>
      </c>
      <c r="K3802" s="7">
        <v>2.7E-2</v>
      </c>
      <c r="L3802" s="7">
        <f t="shared" si="231"/>
        <v>2.7</v>
      </c>
      <c r="M3802" s="7">
        <f t="shared" si="230"/>
        <v>0.10653461773179985</v>
      </c>
    </row>
    <row r="3803" spans="1:13" x14ac:dyDescent="0.25">
      <c r="A3803" s="6">
        <v>40843.798611111109</v>
      </c>
      <c r="B3803" s="13">
        <v>40843</v>
      </c>
      <c r="C3803" s="14">
        <v>0.79861111111111116</v>
      </c>
      <c r="D3803" s="13">
        <v>40843</v>
      </c>
      <c r="E3803" s="14">
        <v>26.7569444444445</v>
      </c>
      <c r="F3803" s="6">
        <f t="shared" si="229"/>
        <v>40843.756944444445</v>
      </c>
      <c r="G3803" s="7">
        <v>2.7E-2</v>
      </c>
      <c r="K3803" s="7">
        <v>2.7E-2</v>
      </c>
      <c r="L3803" s="7">
        <f t="shared" si="231"/>
        <v>2.7</v>
      </c>
      <c r="M3803" s="7">
        <f t="shared" si="230"/>
        <v>0.10653461773179985</v>
      </c>
    </row>
    <row r="3804" spans="1:13" x14ac:dyDescent="0.25">
      <c r="A3804" s="6">
        <v>40843.805555555555</v>
      </c>
      <c r="B3804" s="13">
        <v>40843</v>
      </c>
      <c r="C3804" s="14">
        <v>0.80555555555555547</v>
      </c>
      <c r="D3804" s="13">
        <v>40843</v>
      </c>
      <c r="E3804" s="14">
        <v>26.763888888888999</v>
      </c>
      <c r="F3804" s="6">
        <f t="shared" si="229"/>
        <v>40843.763888888891</v>
      </c>
      <c r="G3804" s="7">
        <v>2.7E-2</v>
      </c>
      <c r="K3804" s="7">
        <v>2.7E-2</v>
      </c>
      <c r="L3804" s="7">
        <f t="shared" si="231"/>
        <v>2.7</v>
      </c>
      <c r="M3804" s="7">
        <f t="shared" si="230"/>
        <v>0.10653461773179985</v>
      </c>
    </row>
    <row r="3805" spans="1:13" x14ac:dyDescent="0.25">
      <c r="A3805" s="6">
        <v>40843.8125</v>
      </c>
      <c r="B3805" s="13">
        <v>40843</v>
      </c>
      <c r="C3805" s="14">
        <v>0.8125</v>
      </c>
      <c r="D3805" s="13">
        <v>40843</v>
      </c>
      <c r="E3805" s="14">
        <v>26.7708333333334</v>
      </c>
      <c r="F3805" s="6">
        <f t="shared" si="229"/>
        <v>40843.770833333336</v>
      </c>
      <c r="G3805" s="7">
        <v>2.7E-2</v>
      </c>
      <c r="K3805" s="7">
        <v>2.7E-2</v>
      </c>
      <c r="L3805" s="7">
        <f t="shared" si="231"/>
        <v>2.7</v>
      </c>
      <c r="M3805" s="7">
        <f t="shared" si="230"/>
        <v>0.10653461773179985</v>
      </c>
    </row>
    <row r="3806" spans="1:13" x14ac:dyDescent="0.25">
      <c r="A3806" s="6">
        <v>40843.819444444445</v>
      </c>
      <c r="B3806" s="13">
        <v>40843</v>
      </c>
      <c r="C3806" s="14">
        <v>0.81944444444444453</v>
      </c>
      <c r="D3806" s="13">
        <v>40843</v>
      </c>
      <c r="E3806" s="14">
        <v>26.777777777777899</v>
      </c>
      <c r="F3806" s="6">
        <f t="shared" si="229"/>
        <v>40843.777777777781</v>
      </c>
      <c r="G3806" s="7">
        <v>2.7E-2</v>
      </c>
      <c r="K3806" s="7">
        <v>2.7E-2</v>
      </c>
      <c r="L3806" s="7">
        <f t="shared" si="231"/>
        <v>2.7</v>
      </c>
      <c r="M3806" s="7">
        <f t="shared" si="230"/>
        <v>0.10653461773179985</v>
      </c>
    </row>
    <row r="3807" spans="1:13" x14ac:dyDescent="0.25">
      <c r="A3807" s="6">
        <v>40843.826388888891</v>
      </c>
      <c r="B3807" s="13">
        <v>40843</v>
      </c>
      <c r="C3807" s="14">
        <v>0.82638888888888884</v>
      </c>
      <c r="D3807" s="13">
        <v>40843</v>
      </c>
      <c r="E3807" s="14">
        <v>26.7847222222223</v>
      </c>
      <c r="F3807" s="6">
        <f t="shared" si="229"/>
        <v>40843.784722222219</v>
      </c>
      <c r="G3807" s="7">
        <v>2.7E-2</v>
      </c>
      <c r="K3807" s="7">
        <v>2.7E-2</v>
      </c>
      <c r="L3807" s="7">
        <f t="shared" si="231"/>
        <v>2.7</v>
      </c>
      <c r="M3807" s="7">
        <f t="shared" si="230"/>
        <v>0.10653461773179985</v>
      </c>
    </row>
    <row r="3808" spans="1:13" x14ac:dyDescent="0.25">
      <c r="A3808" s="6">
        <v>40843.833333333336</v>
      </c>
      <c r="B3808" s="13">
        <v>40843</v>
      </c>
      <c r="C3808" s="14">
        <v>0.83333333333333337</v>
      </c>
      <c r="D3808" s="13">
        <v>40843</v>
      </c>
      <c r="E3808" s="14">
        <v>26.791666666666799</v>
      </c>
      <c r="F3808" s="6">
        <f t="shared" si="229"/>
        <v>40843.791666666664</v>
      </c>
      <c r="G3808" s="7">
        <v>2.7E-2</v>
      </c>
      <c r="K3808" s="7">
        <v>2.7E-2</v>
      </c>
      <c r="L3808" s="7">
        <f t="shared" si="231"/>
        <v>2.7</v>
      </c>
      <c r="M3808" s="7">
        <f t="shared" si="230"/>
        <v>0.10653461773179985</v>
      </c>
    </row>
    <row r="3809" spans="1:13" x14ac:dyDescent="0.25">
      <c r="A3809" s="6">
        <v>40843.840277777781</v>
      </c>
      <c r="B3809" s="13">
        <v>40843</v>
      </c>
      <c r="C3809" s="14">
        <v>0.84027777777777779</v>
      </c>
      <c r="D3809" s="13">
        <v>40843</v>
      </c>
      <c r="E3809" s="14">
        <v>26.7986111111112</v>
      </c>
      <c r="F3809" s="6">
        <f t="shared" si="229"/>
        <v>40843.798611111109</v>
      </c>
      <c r="G3809" s="7">
        <v>2.7E-2</v>
      </c>
      <c r="K3809" s="7">
        <v>2.7E-2</v>
      </c>
      <c r="L3809" s="7">
        <f t="shared" si="231"/>
        <v>2.7</v>
      </c>
      <c r="M3809" s="7">
        <f t="shared" si="230"/>
        <v>0.10653461773179985</v>
      </c>
    </row>
    <row r="3810" spans="1:13" x14ac:dyDescent="0.25">
      <c r="A3810" s="6">
        <v>40843.847222222219</v>
      </c>
      <c r="B3810" s="13">
        <v>40843</v>
      </c>
      <c r="C3810" s="14">
        <v>0.84722222222222221</v>
      </c>
      <c r="D3810" s="13">
        <v>40843</v>
      </c>
      <c r="E3810" s="14">
        <v>26.805555555555699</v>
      </c>
      <c r="F3810" s="6">
        <f t="shared" si="229"/>
        <v>40843.805555555555</v>
      </c>
      <c r="G3810" s="7">
        <v>2.7E-2</v>
      </c>
      <c r="K3810" s="7">
        <v>2.7E-2</v>
      </c>
      <c r="L3810" s="7">
        <f t="shared" si="231"/>
        <v>2.7</v>
      </c>
      <c r="M3810" s="7">
        <f t="shared" si="230"/>
        <v>0.10653461773179985</v>
      </c>
    </row>
    <row r="3811" spans="1:13" x14ac:dyDescent="0.25">
      <c r="A3811" s="6">
        <v>40843.854166666664</v>
      </c>
      <c r="B3811" s="13">
        <v>40843</v>
      </c>
      <c r="C3811" s="14">
        <v>0.85416666666666663</v>
      </c>
      <c r="D3811" s="13">
        <v>40843</v>
      </c>
      <c r="E3811" s="14">
        <v>26.812500000000099</v>
      </c>
      <c r="F3811" s="6">
        <f t="shared" si="229"/>
        <v>40843.8125</v>
      </c>
      <c r="G3811" s="7">
        <v>2.7E-2</v>
      </c>
      <c r="K3811" s="7">
        <v>2.7E-2</v>
      </c>
      <c r="L3811" s="7">
        <f t="shared" si="231"/>
        <v>2.7</v>
      </c>
      <c r="M3811" s="7">
        <f t="shared" si="230"/>
        <v>0.10653461773179985</v>
      </c>
    </row>
    <row r="3812" spans="1:13" x14ac:dyDescent="0.25">
      <c r="A3812" s="6">
        <v>40843.861111111109</v>
      </c>
      <c r="B3812" s="13">
        <v>40843</v>
      </c>
      <c r="C3812" s="14">
        <v>0.86111111111111116</v>
      </c>
      <c r="D3812" s="13">
        <v>40843</v>
      </c>
      <c r="E3812" s="14">
        <v>26.8194444444445</v>
      </c>
      <c r="F3812" s="6">
        <f t="shared" si="229"/>
        <v>40843.819444444445</v>
      </c>
      <c r="G3812" s="7">
        <v>2.7E-2</v>
      </c>
      <c r="K3812" s="7">
        <v>2.7E-2</v>
      </c>
      <c r="L3812" s="7">
        <f t="shared" si="231"/>
        <v>2.7</v>
      </c>
      <c r="M3812" s="7">
        <f t="shared" si="230"/>
        <v>0.10653461773179985</v>
      </c>
    </row>
    <row r="3813" spans="1:13" x14ac:dyDescent="0.25">
      <c r="A3813" s="6">
        <v>40843.868055555555</v>
      </c>
      <c r="B3813" s="13">
        <v>40843</v>
      </c>
      <c r="C3813" s="14">
        <v>0.86805555555555547</v>
      </c>
      <c r="D3813" s="13">
        <v>40843</v>
      </c>
      <c r="E3813" s="14">
        <v>26.826388888888999</v>
      </c>
      <c r="F3813" s="6">
        <f t="shared" si="229"/>
        <v>40843.826388888891</v>
      </c>
      <c r="G3813" s="7">
        <v>2.7E-2</v>
      </c>
      <c r="K3813" s="7">
        <v>2.7E-2</v>
      </c>
      <c r="L3813" s="7">
        <f t="shared" si="231"/>
        <v>2.7</v>
      </c>
      <c r="M3813" s="7">
        <f t="shared" si="230"/>
        <v>0.10653461773179985</v>
      </c>
    </row>
    <row r="3814" spans="1:13" x14ac:dyDescent="0.25">
      <c r="A3814" s="6">
        <v>40843.875</v>
      </c>
      <c r="B3814" s="13">
        <v>40843</v>
      </c>
      <c r="C3814" s="14">
        <v>0.875</v>
      </c>
      <c r="D3814" s="13">
        <v>40843</v>
      </c>
      <c r="E3814" s="14">
        <v>26.8333333333334</v>
      </c>
      <c r="F3814" s="6">
        <f t="shared" si="229"/>
        <v>40843.833333333336</v>
      </c>
      <c r="G3814" s="7">
        <v>2.7E-2</v>
      </c>
      <c r="K3814" s="7">
        <v>2.7E-2</v>
      </c>
      <c r="L3814" s="7">
        <f t="shared" si="231"/>
        <v>2.7</v>
      </c>
      <c r="M3814" s="7">
        <f t="shared" si="230"/>
        <v>0.10653461773179985</v>
      </c>
    </row>
    <row r="3815" spans="1:13" x14ac:dyDescent="0.25">
      <c r="A3815" s="6">
        <v>40843.881944444445</v>
      </c>
      <c r="B3815" s="13">
        <v>40843</v>
      </c>
      <c r="C3815" s="14">
        <v>0.88194444444444453</v>
      </c>
      <c r="D3815" s="13">
        <v>40843</v>
      </c>
      <c r="E3815" s="14">
        <v>26.840277777777899</v>
      </c>
      <c r="F3815" s="6">
        <f t="shared" si="229"/>
        <v>40843.840277777781</v>
      </c>
      <c r="G3815" s="7">
        <v>2.7E-2</v>
      </c>
      <c r="K3815" s="7">
        <v>2.7E-2</v>
      </c>
      <c r="L3815" s="7">
        <f t="shared" si="231"/>
        <v>2.7</v>
      </c>
      <c r="M3815" s="7">
        <f t="shared" si="230"/>
        <v>0.10653461773179985</v>
      </c>
    </row>
    <row r="3816" spans="1:13" x14ac:dyDescent="0.25">
      <c r="A3816" s="6">
        <v>40843.888888888891</v>
      </c>
      <c r="B3816" s="13">
        <v>40843</v>
      </c>
      <c r="C3816" s="14">
        <v>0.88888888888888884</v>
      </c>
      <c r="D3816" s="13">
        <v>40843</v>
      </c>
      <c r="E3816" s="14">
        <v>26.8472222222223</v>
      </c>
      <c r="F3816" s="6">
        <f t="shared" si="229"/>
        <v>40843.847222222219</v>
      </c>
      <c r="G3816" s="7">
        <v>2.7E-2</v>
      </c>
      <c r="K3816" s="7">
        <v>2.7E-2</v>
      </c>
      <c r="L3816" s="7">
        <f t="shared" si="231"/>
        <v>2.7</v>
      </c>
      <c r="M3816" s="7">
        <f t="shared" si="230"/>
        <v>0.10653461773179985</v>
      </c>
    </row>
    <row r="3817" spans="1:13" x14ac:dyDescent="0.25">
      <c r="A3817" s="6">
        <v>40843.895833333336</v>
      </c>
      <c r="B3817" s="13">
        <v>40843</v>
      </c>
      <c r="C3817" s="14">
        <v>0.89583333333333337</v>
      </c>
      <c r="D3817" s="13">
        <v>40843</v>
      </c>
      <c r="E3817" s="14">
        <v>26.854166666666799</v>
      </c>
      <c r="F3817" s="6">
        <f t="shared" si="229"/>
        <v>40843.854166666664</v>
      </c>
      <c r="G3817" s="7">
        <v>2.7E-2</v>
      </c>
      <c r="K3817" s="7">
        <v>2.7E-2</v>
      </c>
      <c r="L3817" s="7">
        <f t="shared" si="231"/>
        <v>2.7</v>
      </c>
      <c r="M3817" s="7">
        <f t="shared" si="230"/>
        <v>0.10653461773179985</v>
      </c>
    </row>
    <row r="3818" spans="1:13" x14ac:dyDescent="0.25">
      <c r="A3818" s="6">
        <v>40843.902777777781</v>
      </c>
      <c r="B3818" s="13">
        <v>40843</v>
      </c>
      <c r="C3818" s="14">
        <v>0.90277777777777779</v>
      </c>
      <c r="D3818" s="13">
        <v>40843</v>
      </c>
      <c r="E3818" s="14">
        <v>26.8611111111112</v>
      </c>
      <c r="F3818" s="6">
        <f t="shared" si="229"/>
        <v>40843.861111111109</v>
      </c>
      <c r="G3818" s="7">
        <v>2.7E-2</v>
      </c>
      <c r="K3818" s="7">
        <v>2.7E-2</v>
      </c>
      <c r="L3818" s="7">
        <f t="shared" si="231"/>
        <v>2.7</v>
      </c>
      <c r="M3818" s="7">
        <f t="shared" si="230"/>
        <v>0.10653461773179985</v>
      </c>
    </row>
    <row r="3819" spans="1:13" x14ac:dyDescent="0.25">
      <c r="A3819" s="6">
        <v>40843.909722222219</v>
      </c>
      <c r="B3819" s="13">
        <v>40843</v>
      </c>
      <c r="C3819" s="14">
        <v>0.90972222222222221</v>
      </c>
      <c r="D3819" s="13">
        <v>40843</v>
      </c>
      <c r="E3819" s="14">
        <v>26.868055555555699</v>
      </c>
      <c r="F3819" s="6">
        <f t="shared" si="229"/>
        <v>40843.868055555555</v>
      </c>
      <c r="G3819" s="7">
        <v>2.7E-2</v>
      </c>
      <c r="K3819" s="7">
        <v>2.7E-2</v>
      </c>
      <c r="L3819" s="7">
        <f t="shared" si="231"/>
        <v>2.7</v>
      </c>
      <c r="M3819" s="7">
        <f t="shared" si="230"/>
        <v>0.10653461773179985</v>
      </c>
    </row>
    <row r="3820" spans="1:13" x14ac:dyDescent="0.25">
      <c r="A3820" s="6">
        <v>40843.916666666664</v>
      </c>
      <c r="B3820" s="13">
        <v>40843</v>
      </c>
      <c r="C3820" s="14">
        <v>0.91666666666666663</v>
      </c>
      <c r="D3820" s="13">
        <v>40843</v>
      </c>
      <c r="E3820" s="14">
        <v>26.875000000000099</v>
      </c>
      <c r="F3820" s="6">
        <f t="shared" si="229"/>
        <v>40843.875</v>
      </c>
      <c r="G3820" s="7">
        <v>2.7E-2</v>
      </c>
      <c r="K3820" s="7">
        <v>2.7E-2</v>
      </c>
      <c r="L3820" s="7">
        <f t="shared" si="231"/>
        <v>2.7</v>
      </c>
      <c r="M3820" s="7">
        <f t="shared" si="230"/>
        <v>0.10653461773179985</v>
      </c>
    </row>
    <row r="3821" spans="1:13" x14ac:dyDescent="0.25">
      <c r="A3821" s="6">
        <v>40843.923611111109</v>
      </c>
      <c r="B3821" s="13">
        <v>40843</v>
      </c>
      <c r="C3821" s="14">
        <v>0.92361111111111116</v>
      </c>
      <c r="D3821" s="13">
        <v>40843</v>
      </c>
      <c r="E3821" s="14">
        <v>26.8819444444445</v>
      </c>
      <c r="F3821" s="6">
        <f t="shared" si="229"/>
        <v>40843.881944444445</v>
      </c>
      <c r="G3821" s="7">
        <v>2.7E-2</v>
      </c>
      <c r="K3821" s="7">
        <v>2.7E-2</v>
      </c>
      <c r="L3821" s="7">
        <f t="shared" si="231"/>
        <v>2.7</v>
      </c>
      <c r="M3821" s="7">
        <f t="shared" si="230"/>
        <v>0.10653461773179985</v>
      </c>
    </row>
    <row r="3822" spans="1:13" x14ac:dyDescent="0.25">
      <c r="A3822" s="6">
        <v>40843.930555555555</v>
      </c>
      <c r="B3822" s="13">
        <v>40843</v>
      </c>
      <c r="C3822" s="14">
        <v>0.93055555555555547</v>
      </c>
      <c r="D3822" s="13">
        <v>40843</v>
      </c>
      <c r="E3822" s="14">
        <v>26.888888888888999</v>
      </c>
      <c r="F3822" s="6">
        <f t="shared" si="229"/>
        <v>40843.888888888891</v>
      </c>
      <c r="G3822" s="7">
        <v>2.7E-2</v>
      </c>
      <c r="K3822" s="7">
        <v>2.7E-2</v>
      </c>
      <c r="L3822" s="7">
        <f t="shared" si="231"/>
        <v>2.7</v>
      </c>
      <c r="M3822" s="7">
        <f t="shared" si="230"/>
        <v>0.10653461773179985</v>
      </c>
    </row>
    <row r="3823" spans="1:13" x14ac:dyDescent="0.25">
      <c r="A3823" s="6">
        <v>40843.9375</v>
      </c>
      <c r="B3823" s="13">
        <v>40843</v>
      </c>
      <c r="C3823" s="14">
        <v>0.9375</v>
      </c>
      <c r="D3823" s="13">
        <v>40843</v>
      </c>
      <c r="E3823" s="14">
        <v>26.8958333333334</v>
      </c>
      <c r="F3823" s="6">
        <f t="shared" ref="F3823:F3837" si="232">D3823+E3823-26</f>
        <v>40843.895833333336</v>
      </c>
      <c r="G3823" s="7">
        <v>2.7E-2</v>
      </c>
      <c r="K3823" s="7">
        <v>2.7E-2</v>
      </c>
      <c r="L3823" s="7">
        <f t="shared" si="231"/>
        <v>2.7</v>
      </c>
      <c r="M3823" s="7">
        <f t="shared" si="230"/>
        <v>0.10653461773179985</v>
      </c>
    </row>
    <row r="3824" spans="1:13" x14ac:dyDescent="0.25">
      <c r="A3824" s="6">
        <v>40843.944444444445</v>
      </c>
      <c r="B3824" s="13">
        <v>40843</v>
      </c>
      <c r="C3824" s="14">
        <v>0.94444444444444453</v>
      </c>
      <c r="D3824" s="13">
        <v>40843</v>
      </c>
      <c r="E3824" s="14">
        <v>26.902777777777899</v>
      </c>
      <c r="F3824" s="6">
        <f t="shared" si="232"/>
        <v>40843.902777777781</v>
      </c>
      <c r="G3824" s="7">
        <v>2.7E-2</v>
      </c>
      <c r="K3824" s="7">
        <v>2.7E-2</v>
      </c>
      <c r="L3824" s="7">
        <f t="shared" si="231"/>
        <v>2.7</v>
      </c>
      <c r="M3824" s="7">
        <f t="shared" si="230"/>
        <v>0.10653461773179985</v>
      </c>
    </row>
    <row r="3825" spans="1:13" x14ac:dyDescent="0.25">
      <c r="A3825" s="6">
        <v>40843.951388888891</v>
      </c>
      <c r="B3825" s="13">
        <v>40843</v>
      </c>
      <c r="C3825" s="14">
        <v>0.95138888888888884</v>
      </c>
      <c r="D3825" s="13">
        <v>40843</v>
      </c>
      <c r="E3825" s="14">
        <v>26.9097222222223</v>
      </c>
      <c r="F3825" s="6">
        <f t="shared" si="232"/>
        <v>40843.909722222219</v>
      </c>
      <c r="G3825" s="7">
        <v>2.7E-2</v>
      </c>
      <c r="K3825" s="7">
        <v>2.7E-2</v>
      </c>
      <c r="L3825" s="7">
        <f t="shared" si="231"/>
        <v>2.7</v>
      </c>
      <c r="M3825" s="7">
        <f t="shared" si="230"/>
        <v>0.10653461773179985</v>
      </c>
    </row>
    <row r="3826" spans="1:13" x14ac:dyDescent="0.25">
      <c r="A3826" s="6">
        <v>40843.958333333336</v>
      </c>
      <c r="B3826" s="13">
        <v>40843</v>
      </c>
      <c r="C3826" s="14">
        <v>0.95833333333333337</v>
      </c>
      <c r="D3826" s="13">
        <v>40843</v>
      </c>
      <c r="E3826" s="14">
        <v>26.916666666666799</v>
      </c>
      <c r="F3826" s="6">
        <f t="shared" si="232"/>
        <v>40843.916666666664</v>
      </c>
      <c r="G3826" s="7">
        <v>2.7E-2</v>
      </c>
      <c r="K3826" s="7">
        <v>2.7E-2</v>
      </c>
      <c r="L3826" s="7">
        <f t="shared" si="231"/>
        <v>2.7</v>
      </c>
      <c r="M3826" s="7">
        <f t="shared" si="230"/>
        <v>0.10653461773179985</v>
      </c>
    </row>
    <row r="3827" spans="1:13" x14ac:dyDescent="0.25">
      <c r="A3827" s="6">
        <v>40843.965277777781</v>
      </c>
      <c r="B3827" s="13">
        <v>40843</v>
      </c>
      <c r="C3827" s="14">
        <v>0.96527777777777779</v>
      </c>
      <c r="D3827" s="13">
        <v>40843</v>
      </c>
      <c r="E3827" s="14">
        <v>26.9236111111112</v>
      </c>
      <c r="F3827" s="6">
        <f t="shared" si="232"/>
        <v>40843.923611111109</v>
      </c>
      <c r="G3827" s="7">
        <v>2.7E-2</v>
      </c>
      <c r="K3827" s="7">
        <v>2.7E-2</v>
      </c>
      <c r="L3827" s="7">
        <f t="shared" si="231"/>
        <v>2.7</v>
      </c>
      <c r="M3827" s="7">
        <f t="shared" si="230"/>
        <v>0.10653461773179985</v>
      </c>
    </row>
    <row r="3828" spans="1:13" x14ac:dyDescent="0.25">
      <c r="A3828" s="6">
        <v>40843.972222222219</v>
      </c>
      <c r="B3828" s="13">
        <v>40843</v>
      </c>
      <c r="C3828" s="14">
        <v>0.97222222222222221</v>
      </c>
      <c r="D3828" s="13">
        <v>40843</v>
      </c>
      <c r="E3828" s="14">
        <v>26.930555555555699</v>
      </c>
      <c r="F3828" s="6">
        <f t="shared" si="232"/>
        <v>40843.930555555555</v>
      </c>
      <c r="G3828" s="7">
        <v>2.7E-2</v>
      </c>
      <c r="K3828" s="7">
        <v>2.7E-2</v>
      </c>
      <c r="L3828" s="7">
        <f t="shared" si="231"/>
        <v>2.7</v>
      </c>
      <c r="M3828" s="7">
        <f t="shared" si="230"/>
        <v>0.10653461773179985</v>
      </c>
    </row>
    <row r="3829" spans="1:13" x14ac:dyDescent="0.25">
      <c r="A3829" s="6">
        <v>40843.979166666664</v>
      </c>
      <c r="B3829" s="13">
        <v>40843</v>
      </c>
      <c r="C3829" s="14">
        <v>0.97916666666666663</v>
      </c>
      <c r="D3829" s="13">
        <v>40843</v>
      </c>
      <c r="E3829" s="14">
        <v>26.937500000000099</v>
      </c>
      <c r="F3829" s="6">
        <f t="shared" si="232"/>
        <v>40843.9375</v>
      </c>
      <c r="G3829" s="7">
        <v>2.7E-2</v>
      </c>
      <c r="K3829" s="7">
        <v>2.7E-2</v>
      </c>
      <c r="L3829" s="7">
        <f t="shared" si="231"/>
        <v>2.7</v>
      </c>
      <c r="M3829" s="7">
        <f t="shared" si="230"/>
        <v>0.10653461773179985</v>
      </c>
    </row>
    <row r="3830" spans="1:13" x14ac:dyDescent="0.25">
      <c r="A3830" s="6">
        <v>40843.986111111109</v>
      </c>
      <c r="B3830" s="13">
        <v>40843</v>
      </c>
      <c r="C3830" s="14">
        <v>0.98611111111111116</v>
      </c>
      <c r="D3830" s="13">
        <v>40843</v>
      </c>
      <c r="E3830" s="14">
        <v>26.944444444444599</v>
      </c>
      <c r="F3830" s="6">
        <f t="shared" si="232"/>
        <v>40843.944444444445</v>
      </c>
      <c r="G3830" s="7">
        <v>2.7E-2</v>
      </c>
      <c r="K3830" s="7">
        <v>2.7E-2</v>
      </c>
      <c r="L3830" s="7">
        <f t="shared" si="231"/>
        <v>2.7</v>
      </c>
      <c r="M3830" s="7">
        <f t="shared" si="230"/>
        <v>0.10653461773179985</v>
      </c>
    </row>
    <row r="3831" spans="1:13" x14ac:dyDescent="0.25">
      <c r="A3831" s="6">
        <v>40843.993055555555</v>
      </c>
      <c r="B3831" s="13">
        <v>40843</v>
      </c>
      <c r="C3831" s="14">
        <v>0.99305555555555547</v>
      </c>
      <c r="D3831" s="13">
        <v>40843</v>
      </c>
      <c r="E3831" s="14">
        <v>26.951388888888999</v>
      </c>
      <c r="F3831" s="6">
        <f t="shared" si="232"/>
        <v>40843.951388888891</v>
      </c>
      <c r="G3831" s="7">
        <v>2.7E-2</v>
      </c>
      <c r="K3831" s="7">
        <v>2.7E-2</v>
      </c>
      <c r="L3831" s="7">
        <f t="shared" si="231"/>
        <v>2.7</v>
      </c>
      <c r="M3831" s="7">
        <f t="shared" si="230"/>
        <v>0.10653461773179985</v>
      </c>
    </row>
    <row r="3832" spans="1:13" x14ac:dyDescent="0.25">
      <c r="A3832" s="6">
        <v>40844</v>
      </c>
      <c r="B3832" s="13">
        <v>40844</v>
      </c>
      <c r="C3832" s="14">
        <v>0</v>
      </c>
      <c r="D3832" s="13">
        <v>40843</v>
      </c>
      <c r="E3832" s="14">
        <v>26.9583333333334</v>
      </c>
      <c r="F3832" s="6">
        <f t="shared" si="232"/>
        <v>40843.958333333336</v>
      </c>
      <c r="G3832" s="7">
        <v>2.7E-2</v>
      </c>
      <c r="K3832" s="7">
        <v>2.7E-2</v>
      </c>
      <c r="L3832" s="7">
        <f t="shared" si="231"/>
        <v>2.7</v>
      </c>
      <c r="M3832" s="7">
        <f t="shared" si="230"/>
        <v>0.10653461773179985</v>
      </c>
    </row>
    <row r="3833" spans="1:13" x14ac:dyDescent="0.25">
      <c r="A3833" s="6">
        <v>40844.006944444445</v>
      </c>
      <c r="B3833" s="13">
        <v>40844</v>
      </c>
      <c r="C3833" s="14">
        <v>6.9444444444444441E-3</v>
      </c>
      <c r="D3833" s="13">
        <v>40843</v>
      </c>
      <c r="E3833" s="14">
        <v>26.965277777777899</v>
      </c>
      <c r="F3833" s="6">
        <f t="shared" si="232"/>
        <v>40843.965277777781</v>
      </c>
      <c r="G3833" s="7">
        <v>2.7E-2</v>
      </c>
      <c r="K3833" s="7">
        <v>2.7E-2</v>
      </c>
      <c r="L3833" s="7">
        <f t="shared" si="231"/>
        <v>2.7</v>
      </c>
      <c r="M3833" s="7">
        <f t="shared" si="230"/>
        <v>0.10653461773179985</v>
      </c>
    </row>
    <row r="3834" spans="1:13" x14ac:dyDescent="0.25">
      <c r="A3834" s="6">
        <v>40844.013888888891</v>
      </c>
      <c r="B3834" s="13">
        <v>40844</v>
      </c>
      <c r="C3834" s="14">
        <v>1.3888888888888888E-2</v>
      </c>
      <c r="D3834" s="13">
        <v>40843</v>
      </c>
      <c r="E3834" s="14">
        <v>26.9722222222223</v>
      </c>
      <c r="F3834" s="6">
        <f t="shared" si="232"/>
        <v>40843.972222222219</v>
      </c>
      <c r="G3834" s="7">
        <v>2.7E-2</v>
      </c>
      <c r="K3834" s="7">
        <v>2.7E-2</v>
      </c>
      <c r="L3834" s="7">
        <f t="shared" si="231"/>
        <v>2.7</v>
      </c>
      <c r="M3834" s="7">
        <f t="shared" si="230"/>
        <v>0.10653461773179985</v>
      </c>
    </row>
    <row r="3835" spans="1:13" x14ac:dyDescent="0.25">
      <c r="A3835" s="6">
        <v>40844.020833333336</v>
      </c>
      <c r="B3835" s="13">
        <v>40844</v>
      </c>
      <c r="C3835" s="14">
        <v>2.0833333333333332E-2</v>
      </c>
      <c r="D3835" s="13">
        <v>40843</v>
      </c>
      <c r="E3835" s="14">
        <v>26.979166666666799</v>
      </c>
      <c r="F3835" s="6">
        <f t="shared" si="232"/>
        <v>40843.979166666664</v>
      </c>
      <c r="G3835" s="7">
        <v>2.7E-2</v>
      </c>
      <c r="K3835" s="7">
        <v>2.7E-2</v>
      </c>
      <c r="L3835" s="7">
        <f t="shared" si="231"/>
        <v>2.7</v>
      </c>
      <c r="M3835" s="7">
        <f t="shared" si="230"/>
        <v>0.10653461773179985</v>
      </c>
    </row>
    <row r="3836" spans="1:13" x14ac:dyDescent="0.25">
      <c r="A3836" s="6">
        <v>40844.027777777781</v>
      </c>
      <c r="B3836" s="13">
        <v>40844</v>
      </c>
      <c r="C3836" s="14">
        <v>2.7777777777777776E-2</v>
      </c>
      <c r="D3836" s="13">
        <v>40843</v>
      </c>
      <c r="E3836" s="14">
        <v>26.9861111111112</v>
      </c>
      <c r="F3836" s="6">
        <f t="shared" si="232"/>
        <v>40843.986111111109</v>
      </c>
      <c r="G3836" s="7">
        <v>2.7E-2</v>
      </c>
      <c r="K3836" s="7">
        <v>2.7E-2</v>
      </c>
      <c r="L3836" s="7">
        <f t="shared" si="231"/>
        <v>2.7</v>
      </c>
      <c r="M3836" s="7">
        <f t="shared" si="230"/>
        <v>0.10653461773179985</v>
      </c>
    </row>
    <row r="3837" spans="1:13" x14ac:dyDescent="0.25">
      <c r="A3837" s="6">
        <v>40844.034722222219</v>
      </c>
      <c r="B3837" s="13">
        <v>40844</v>
      </c>
      <c r="C3837" s="14">
        <v>3.4722222222222224E-2</v>
      </c>
      <c r="D3837" s="13">
        <v>40843</v>
      </c>
      <c r="E3837" s="14">
        <v>26.993055555555699</v>
      </c>
      <c r="F3837" s="6">
        <f t="shared" si="232"/>
        <v>40843.993055555555</v>
      </c>
      <c r="G3837" s="7">
        <v>2.7E-2</v>
      </c>
      <c r="K3837" s="7">
        <v>2.7E-2</v>
      </c>
      <c r="L3837" s="7">
        <f t="shared" si="231"/>
        <v>2.7</v>
      </c>
      <c r="M3837" s="7">
        <f t="shared" si="230"/>
        <v>0.10653461773179985</v>
      </c>
    </row>
    <row r="3838" spans="1:13" x14ac:dyDescent="0.25">
      <c r="A3838" s="6">
        <v>40844.041666666664</v>
      </c>
      <c r="B3838" s="13">
        <v>40844</v>
      </c>
      <c r="C3838" s="14">
        <v>4.1666666666666664E-2</v>
      </c>
      <c r="D3838" s="13">
        <v>40844</v>
      </c>
      <c r="E3838" s="14">
        <v>27.000000000000099</v>
      </c>
      <c r="F3838" s="6">
        <f>D3838+E3838-27</f>
        <v>40844</v>
      </c>
      <c r="G3838" s="7">
        <v>2.7E-2</v>
      </c>
      <c r="K3838" s="7">
        <v>2.7E-2</v>
      </c>
      <c r="L3838" s="7">
        <f t="shared" si="231"/>
        <v>2.7</v>
      </c>
      <c r="M3838" s="7">
        <f t="shared" si="230"/>
        <v>0.10653461773179985</v>
      </c>
    </row>
    <row r="3839" spans="1:13" x14ac:dyDescent="0.25">
      <c r="A3839" s="6">
        <v>40844.048611111109</v>
      </c>
      <c r="B3839" s="13">
        <v>40844</v>
      </c>
      <c r="C3839" s="14">
        <v>4.8611111111111112E-2</v>
      </c>
      <c r="D3839" s="13">
        <v>40844</v>
      </c>
      <c r="E3839" s="14">
        <v>27.006944444444599</v>
      </c>
      <c r="F3839" s="6">
        <f>D3839+E3839-27</f>
        <v>40844.006944444445</v>
      </c>
      <c r="G3839" s="7">
        <v>2.7E-2</v>
      </c>
      <c r="K3839" s="7">
        <v>2.7E-2</v>
      </c>
      <c r="L3839" s="7">
        <f t="shared" si="231"/>
        <v>2.7</v>
      </c>
      <c r="M3839" s="7">
        <f t="shared" si="230"/>
        <v>0.10653461773179985</v>
      </c>
    </row>
    <row r="3840" spans="1:13" x14ac:dyDescent="0.25">
      <c r="A3840" s="6">
        <v>40844.055555555555</v>
      </c>
      <c r="B3840" s="13">
        <v>40844</v>
      </c>
      <c r="C3840" s="14">
        <v>5.5555555555555552E-2</v>
      </c>
      <c r="D3840" s="13">
        <v>40844</v>
      </c>
      <c r="E3840" s="14">
        <v>27.013888888888999</v>
      </c>
      <c r="F3840" s="6">
        <f t="shared" ref="F3840:F3903" si="233">D3840+E3840-27</f>
        <v>40844.013888888891</v>
      </c>
      <c r="G3840" s="7">
        <v>2.7E-2</v>
      </c>
      <c r="K3840" s="7">
        <v>2.7E-2</v>
      </c>
      <c r="L3840" s="7">
        <f t="shared" si="231"/>
        <v>2.7</v>
      </c>
      <c r="M3840" s="7">
        <f t="shared" si="230"/>
        <v>0.10653461773179985</v>
      </c>
    </row>
    <row r="3841" spans="1:13" x14ac:dyDescent="0.25">
      <c r="A3841" s="6">
        <v>40844.0625</v>
      </c>
      <c r="B3841" s="13">
        <v>40844</v>
      </c>
      <c r="C3841" s="14">
        <v>6.25E-2</v>
      </c>
      <c r="D3841" s="13">
        <v>40844</v>
      </c>
      <c r="E3841" s="14">
        <v>27.0208333333334</v>
      </c>
      <c r="F3841" s="6">
        <f t="shared" si="233"/>
        <v>40844.020833333336</v>
      </c>
      <c r="G3841" s="7">
        <v>2.7E-2</v>
      </c>
      <c r="K3841" s="7">
        <v>2.7E-2</v>
      </c>
      <c r="L3841" s="7">
        <f t="shared" si="231"/>
        <v>2.7</v>
      </c>
      <c r="M3841" s="7">
        <f t="shared" si="230"/>
        <v>0.10653461773179985</v>
      </c>
    </row>
    <row r="3842" spans="1:13" x14ac:dyDescent="0.25">
      <c r="A3842" s="6">
        <v>40844.069444444445</v>
      </c>
      <c r="B3842" s="13">
        <v>40844</v>
      </c>
      <c r="C3842" s="14">
        <v>6.9444444444444434E-2</v>
      </c>
      <c r="D3842" s="13">
        <v>40844</v>
      </c>
      <c r="E3842" s="14">
        <v>27.027777777777899</v>
      </c>
      <c r="F3842" s="6">
        <f t="shared" si="233"/>
        <v>40844.027777777781</v>
      </c>
      <c r="G3842" s="7">
        <v>2.5999999999999999E-2</v>
      </c>
      <c r="K3842" s="7">
        <v>2.5999999999999999E-2</v>
      </c>
      <c r="L3842" s="7">
        <f t="shared" si="231"/>
        <v>2.6</v>
      </c>
      <c r="M3842" s="7">
        <f t="shared" si="230"/>
        <v>9.7828366455611257E-2</v>
      </c>
    </row>
    <row r="3843" spans="1:13" x14ac:dyDescent="0.25">
      <c r="A3843" s="6">
        <v>40844.076388888891</v>
      </c>
      <c r="B3843" s="13">
        <v>40844</v>
      </c>
      <c r="C3843" s="14">
        <v>7.6388888888888895E-2</v>
      </c>
      <c r="D3843" s="13">
        <v>40844</v>
      </c>
      <c r="E3843" s="14">
        <v>27.0347222222223</v>
      </c>
      <c r="F3843" s="6">
        <f t="shared" si="233"/>
        <v>40844.034722222219</v>
      </c>
      <c r="G3843" s="7">
        <v>2.7E-2</v>
      </c>
      <c r="K3843" s="7">
        <v>2.7E-2</v>
      </c>
      <c r="L3843" s="7">
        <f t="shared" si="231"/>
        <v>2.7</v>
      </c>
      <c r="M3843" s="7">
        <f t="shared" ref="M3843:M3906" si="234">IF(L3843&lt;10.1,(0.011299*L3843^2.259),(0.00526*L3843^2.542))</f>
        <v>0.10653461773179985</v>
      </c>
    </row>
    <row r="3844" spans="1:13" x14ac:dyDescent="0.25">
      <c r="A3844" s="6">
        <v>40844.083333333336</v>
      </c>
      <c r="B3844" s="13">
        <v>40844</v>
      </c>
      <c r="C3844" s="14">
        <v>8.3333333333333329E-2</v>
      </c>
      <c r="D3844" s="13">
        <v>40844</v>
      </c>
      <c r="E3844" s="14">
        <v>27.041666666666799</v>
      </c>
      <c r="F3844" s="6">
        <f t="shared" si="233"/>
        <v>40844.041666666664</v>
      </c>
      <c r="G3844" s="7">
        <v>2.7E-2</v>
      </c>
      <c r="K3844" s="7">
        <v>2.7E-2</v>
      </c>
      <c r="L3844" s="7">
        <f t="shared" si="231"/>
        <v>2.7</v>
      </c>
      <c r="M3844" s="7">
        <f t="shared" si="234"/>
        <v>0.10653461773179985</v>
      </c>
    </row>
    <row r="3845" spans="1:13" x14ac:dyDescent="0.25">
      <c r="A3845" s="6">
        <v>40844.090277777781</v>
      </c>
      <c r="B3845" s="13">
        <v>40844</v>
      </c>
      <c r="C3845" s="14">
        <v>9.0277777777777776E-2</v>
      </c>
      <c r="D3845" s="13">
        <v>40844</v>
      </c>
      <c r="E3845" s="14">
        <v>27.0486111111112</v>
      </c>
      <c r="F3845" s="6">
        <f t="shared" si="233"/>
        <v>40844.048611111109</v>
      </c>
      <c r="G3845" s="7">
        <v>2.5999999999999999E-2</v>
      </c>
      <c r="K3845" s="7">
        <v>2.5999999999999999E-2</v>
      </c>
      <c r="L3845" s="7">
        <f t="shared" ref="L3845:L3908" si="235">K3845*100</f>
        <v>2.6</v>
      </c>
      <c r="M3845" s="7">
        <f t="shared" si="234"/>
        <v>9.7828366455611257E-2</v>
      </c>
    </row>
    <row r="3846" spans="1:13" x14ac:dyDescent="0.25">
      <c r="A3846" s="6">
        <v>40844.097222222219</v>
      </c>
      <c r="B3846" s="13">
        <v>40844</v>
      </c>
      <c r="C3846" s="14">
        <v>9.7222222222222224E-2</v>
      </c>
      <c r="D3846" s="13">
        <v>40844</v>
      </c>
      <c r="E3846" s="14">
        <v>27.055555555555699</v>
      </c>
      <c r="F3846" s="6">
        <f t="shared" si="233"/>
        <v>40844.055555555555</v>
      </c>
      <c r="G3846" s="7">
        <v>2.5999999999999999E-2</v>
      </c>
      <c r="K3846" s="7">
        <v>2.5999999999999999E-2</v>
      </c>
      <c r="L3846" s="7">
        <f t="shared" si="235"/>
        <v>2.6</v>
      </c>
      <c r="M3846" s="7">
        <f t="shared" si="234"/>
        <v>9.7828366455611257E-2</v>
      </c>
    </row>
    <row r="3847" spans="1:13" x14ac:dyDescent="0.25">
      <c r="A3847" s="6">
        <v>40844.104166666664</v>
      </c>
      <c r="B3847" s="13">
        <v>40844</v>
      </c>
      <c r="C3847" s="14">
        <v>0.10416666666666667</v>
      </c>
      <c r="D3847" s="13">
        <v>40844</v>
      </c>
      <c r="E3847" s="14">
        <v>27.062500000000099</v>
      </c>
      <c r="F3847" s="6">
        <f t="shared" si="233"/>
        <v>40844.0625</v>
      </c>
      <c r="G3847" s="7">
        <v>2.5999999999999999E-2</v>
      </c>
      <c r="K3847" s="7">
        <v>2.5999999999999999E-2</v>
      </c>
      <c r="L3847" s="7">
        <f t="shared" si="235"/>
        <v>2.6</v>
      </c>
      <c r="M3847" s="7">
        <f t="shared" si="234"/>
        <v>9.7828366455611257E-2</v>
      </c>
    </row>
    <row r="3848" spans="1:13" x14ac:dyDescent="0.25">
      <c r="A3848" s="6">
        <v>40844.111111111109</v>
      </c>
      <c r="B3848" s="13">
        <v>40844</v>
      </c>
      <c r="C3848" s="14">
        <v>0.1111111111111111</v>
      </c>
      <c r="D3848" s="13">
        <v>40844</v>
      </c>
      <c r="E3848" s="14">
        <v>27.069444444444599</v>
      </c>
      <c r="F3848" s="6">
        <f t="shared" si="233"/>
        <v>40844.069444444445</v>
      </c>
      <c r="G3848" s="7">
        <v>2.5999999999999999E-2</v>
      </c>
      <c r="K3848" s="7">
        <v>2.5999999999999999E-2</v>
      </c>
      <c r="L3848" s="7">
        <f t="shared" si="235"/>
        <v>2.6</v>
      </c>
      <c r="M3848" s="7">
        <f t="shared" si="234"/>
        <v>9.7828366455611257E-2</v>
      </c>
    </row>
    <row r="3849" spans="1:13" x14ac:dyDescent="0.25">
      <c r="A3849" s="6">
        <v>40844.118055555555</v>
      </c>
      <c r="B3849" s="13">
        <v>40844</v>
      </c>
      <c r="C3849" s="14">
        <v>0.11805555555555557</v>
      </c>
      <c r="D3849" s="13">
        <v>40844</v>
      </c>
      <c r="E3849" s="14">
        <v>27.076388888888999</v>
      </c>
      <c r="F3849" s="6">
        <f t="shared" si="233"/>
        <v>40844.076388888891</v>
      </c>
      <c r="G3849" s="7">
        <v>2.5999999999999999E-2</v>
      </c>
      <c r="K3849" s="7">
        <v>2.5999999999999999E-2</v>
      </c>
      <c r="L3849" s="7">
        <f t="shared" si="235"/>
        <v>2.6</v>
      </c>
      <c r="M3849" s="7">
        <f t="shared" si="234"/>
        <v>9.7828366455611257E-2</v>
      </c>
    </row>
    <row r="3850" spans="1:13" x14ac:dyDescent="0.25">
      <c r="A3850" s="6">
        <v>40844.125</v>
      </c>
      <c r="B3850" s="13">
        <v>40844</v>
      </c>
      <c r="C3850" s="14">
        <v>0.125</v>
      </c>
      <c r="D3850" s="13">
        <v>40844</v>
      </c>
      <c r="E3850" s="14">
        <v>27.0833333333334</v>
      </c>
      <c r="F3850" s="6">
        <f t="shared" si="233"/>
        <v>40844.083333333336</v>
      </c>
      <c r="G3850" s="7">
        <v>2.5999999999999999E-2</v>
      </c>
      <c r="K3850" s="7">
        <v>2.5999999999999999E-2</v>
      </c>
      <c r="L3850" s="7">
        <f t="shared" si="235"/>
        <v>2.6</v>
      </c>
      <c r="M3850" s="7">
        <f t="shared" si="234"/>
        <v>9.7828366455611257E-2</v>
      </c>
    </row>
    <row r="3851" spans="1:13" x14ac:dyDescent="0.25">
      <c r="A3851" s="6">
        <v>40844.131944444445</v>
      </c>
      <c r="B3851" s="13">
        <v>40844</v>
      </c>
      <c r="C3851" s="14">
        <v>0.13194444444444445</v>
      </c>
      <c r="D3851" s="13">
        <v>40844</v>
      </c>
      <c r="E3851" s="14">
        <v>27.090277777777899</v>
      </c>
      <c r="F3851" s="6">
        <f t="shared" si="233"/>
        <v>40844.090277777781</v>
      </c>
      <c r="G3851" s="7">
        <v>2.5999999999999999E-2</v>
      </c>
      <c r="K3851" s="7">
        <v>2.5999999999999999E-2</v>
      </c>
      <c r="L3851" s="7">
        <f t="shared" si="235"/>
        <v>2.6</v>
      </c>
      <c r="M3851" s="7">
        <f t="shared" si="234"/>
        <v>9.7828366455611257E-2</v>
      </c>
    </row>
    <row r="3852" spans="1:13" x14ac:dyDescent="0.25">
      <c r="A3852" s="6">
        <v>40844.138888888891</v>
      </c>
      <c r="B3852" s="13">
        <v>40844</v>
      </c>
      <c r="C3852" s="14">
        <v>0.1388888888888889</v>
      </c>
      <c r="D3852" s="13">
        <v>40844</v>
      </c>
      <c r="E3852" s="14">
        <v>27.0972222222223</v>
      </c>
      <c r="F3852" s="6">
        <f t="shared" si="233"/>
        <v>40844.097222222219</v>
      </c>
      <c r="G3852" s="7">
        <v>2.5999999999999999E-2</v>
      </c>
      <c r="K3852" s="7">
        <v>2.5999999999999999E-2</v>
      </c>
      <c r="L3852" s="7">
        <f t="shared" si="235"/>
        <v>2.6</v>
      </c>
      <c r="M3852" s="7">
        <f t="shared" si="234"/>
        <v>9.7828366455611257E-2</v>
      </c>
    </row>
    <row r="3853" spans="1:13" x14ac:dyDescent="0.25">
      <c r="A3853" s="6">
        <v>40844.145833333336</v>
      </c>
      <c r="B3853" s="13">
        <v>40844</v>
      </c>
      <c r="C3853" s="14">
        <v>0.14583333333333334</v>
      </c>
      <c r="D3853" s="13">
        <v>40844</v>
      </c>
      <c r="E3853" s="14">
        <v>27.104166666666799</v>
      </c>
      <c r="F3853" s="6">
        <f t="shared" si="233"/>
        <v>40844.104166666664</v>
      </c>
      <c r="G3853" s="7">
        <v>2.5999999999999999E-2</v>
      </c>
      <c r="K3853" s="7">
        <v>2.5999999999999999E-2</v>
      </c>
      <c r="L3853" s="7">
        <f t="shared" si="235"/>
        <v>2.6</v>
      </c>
      <c r="M3853" s="7">
        <f t="shared" si="234"/>
        <v>9.7828366455611257E-2</v>
      </c>
    </row>
    <row r="3854" spans="1:13" x14ac:dyDescent="0.25">
      <c r="A3854" s="6">
        <v>40844.152777777781</v>
      </c>
      <c r="B3854" s="13">
        <v>40844</v>
      </c>
      <c r="C3854" s="14">
        <v>0.15277777777777776</v>
      </c>
      <c r="D3854" s="13">
        <v>40844</v>
      </c>
      <c r="E3854" s="14">
        <v>27.1111111111112</v>
      </c>
      <c r="F3854" s="6">
        <f t="shared" si="233"/>
        <v>40844.111111111109</v>
      </c>
      <c r="G3854" s="7">
        <v>2.5999999999999999E-2</v>
      </c>
      <c r="K3854" s="7">
        <v>2.5999999999999999E-2</v>
      </c>
      <c r="L3854" s="7">
        <f t="shared" si="235"/>
        <v>2.6</v>
      </c>
      <c r="M3854" s="7">
        <f t="shared" si="234"/>
        <v>9.7828366455611257E-2</v>
      </c>
    </row>
    <row r="3855" spans="1:13" x14ac:dyDescent="0.25">
      <c r="A3855" s="6">
        <v>40844.159722222219</v>
      </c>
      <c r="B3855" s="13">
        <v>40844</v>
      </c>
      <c r="C3855" s="14">
        <v>0.15972222222222224</v>
      </c>
      <c r="D3855" s="13">
        <v>40844</v>
      </c>
      <c r="E3855" s="14">
        <v>27.118055555555699</v>
      </c>
      <c r="F3855" s="6">
        <f t="shared" si="233"/>
        <v>40844.118055555555</v>
      </c>
      <c r="G3855" s="7">
        <v>2.5999999999999999E-2</v>
      </c>
      <c r="K3855" s="7">
        <v>2.5999999999999999E-2</v>
      </c>
      <c r="L3855" s="7">
        <f t="shared" si="235"/>
        <v>2.6</v>
      </c>
      <c r="M3855" s="7">
        <f t="shared" si="234"/>
        <v>9.7828366455611257E-2</v>
      </c>
    </row>
    <row r="3856" spans="1:13" x14ac:dyDescent="0.25">
      <c r="A3856" s="6">
        <v>40844.166666666664</v>
      </c>
      <c r="B3856" s="13">
        <v>40844</v>
      </c>
      <c r="C3856" s="14">
        <v>0.16666666666666666</v>
      </c>
      <c r="D3856" s="13">
        <v>40844</v>
      </c>
      <c r="E3856" s="14">
        <v>27.125000000000099</v>
      </c>
      <c r="F3856" s="6">
        <f t="shared" si="233"/>
        <v>40844.125</v>
      </c>
      <c r="G3856" s="7">
        <v>2.5999999999999999E-2</v>
      </c>
      <c r="K3856" s="7">
        <v>2.5999999999999999E-2</v>
      </c>
      <c r="L3856" s="7">
        <f t="shared" si="235"/>
        <v>2.6</v>
      </c>
      <c r="M3856" s="7">
        <f t="shared" si="234"/>
        <v>9.7828366455611257E-2</v>
      </c>
    </row>
    <row r="3857" spans="1:13" x14ac:dyDescent="0.25">
      <c r="A3857" s="6">
        <v>40844.173611111109</v>
      </c>
      <c r="B3857" s="13">
        <v>40844</v>
      </c>
      <c r="C3857" s="14">
        <v>0.17361111111111113</v>
      </c>
      <c r="D3857" s="13">
        <v>40844</v>
      </c>
      <c r="E3857" s="14">
        <v>27.131944444444599</v>
      </c>
      <c r="F3857" s="6">
        <f t="shared" si="233"/>
        <v>40844.131944444445</v>
      </c>
      <c r="G3857" s="7">
        <v>2.5999999999999999E-2</v>
      </c>
      <c r="K3857" s="7">
        <v>2.5999999999999999E-2</v>
      </c>
      <c r="L3857" s="7">
        <f t="shared" si="235"/>
        <v>2.6</v>
      </c>
      <c r="M3857" s="7">
        <f t="shared" si="234"/>
        <v>9.7828366455611257E-2</v>
      </c>
    </row>
    <row r="3858" spans="1:13" x14ac:dyDescent="0.25">
      <c r="A3858" s="6">
        <v>40844.180555555555</v>
      </c>
      <c r="B3858" s="13">
        <v>40844</v>
      </c>
      <c r="C3858" s="14">
        <v>0.18055555555555555</v>
      </c>
      <c r="D3858" s="13">
        <v>40844</v>
      </c>
      <c r="E3858" s="14">
        <v>27.138888888888999</v>
      </c>
      <c r="F3858" s="6">
        <f t="shared" si="233"/>
        <v>40844.138888888891</v>
      </c>
      <c r="G3858" s="7">
        <v>2.5999999999999999E-2</v>
      </c>
      <c r="K3858" s="7">
        <v>2.5999999999999999E-2</v>
      </c>
      <c r="L3858" s="7">
        <f t="shared" si="235"/>
        <v>2.6</v>
      </c>
      <c r="M3858" s="7">
        <f t="shared" si="234"/>
        <v>9.7828366455611257E-2</v>
      </c>
    </row>
    <row r="3859" spans="1:13" x14ac:dyDescent="0.25">
      <c r="A3859" s="6">
        <v>40844.1875</v>
      </c>
      <c r="B3859" s="13">
        <v>40844</v>
      </c>
      <c r="C3859" s="14">
        <v>0.1875</v>
      </c>
      <c r="D3859" s="13">
        <v>40844</v>
      </c>
      <c r="E3859" s="14">
        <v>27.1458333333334</v>
      </c>
      <c r="F3859" s="6">
        <f t="shared" si="233"/>
        <v>40844.145833333336</v>
      </c>
      <c r="G3859" s="7">
        <v>2.5999999999999999E-2</v>
      </c>
      <c r="K3859" s="7">
        <v>2.5999999999999999E-2</v>
      </c>
      <c r="L3859" s="7">
        <f t="shared" si="235"/>
        <v>2.6</v>
      </c>
      <c r="M3859" s="7">
        <f t="shared" si="234"/>
        <v>9.7828366455611257E-2</v>
      </c>
    </row>
    <row r="3860" spans="1:13" x14ac:dyDescent="0.25">
      <c r="A3860" s="6">
        <v>40844.194444444445</v>
      </c>
      <c r="B3860" s="13">
        <v>40844</v>
      </c>
      <c r="C3860" s="14">
        <v>0.19444444444444445</v>
      </c>
      <c r="D3860" s="13">
        <v>40844</v>
      </c>
      <c r="E3860" s="14">
        <v>27.152777777777899</v>
      </c>
      <c r="F3860" s="6">
        <f t="shared" si="233"/>
        <v>40844.152777777781</v>
      </c>
      <c r="G3860" s="7">
        <v>2.5999999999999999E-2</v>
      </c>
      <c r="K3860" s="7">
        <v>2.5999999999999999E-2</v>
      </c>
      <c r="L3860" s="7">
        <f t="shared" si="235"/>
        <v>2.6</v>
      </c>
      <c r="M3860" s="7">
        <f t="shared" si="234"/>
        <v>9.7828366455611257E-2</v>
      </c>
    </row>
    <row r="3861" spans="1:13" x14ac:dyDescent="0.25">
      <c r="A3861" s="6">
        <v>40844.201388888891</v>
      </c>
      <c r="B3861" s="13">
        <v>40844</v>
      </c>
      <c r="C3861" s="14">
        <v>0.20138888888888887</v>
      </c>
      <c r="D3861" s="13">
        <v>40844</v>
      </c>
      <c r="E3861" s="14">
        <v>27.1597222222223</v>
      </c>
      <c r="F3861" s="6">
        <f t="shared" si="233"/>
        <v>40844.159722222219</v>
      </c>
      <c r="G3861" s="7">
        <v>2.5999999999999999E-2</v>
      </c>
      <c r="K3861" s="7">
        <v>2.5999999999999999E-2</v>
      </c>
      <c r="L3861" s="7">
        <f t="shared" si="235"/>
        <v>2.6</v>
      </c>
      <c r="M3861" s="7">
        <f t="shared" si="234"/>
        <v>9.7828366455611257E-2</v>
      </c>
    </row>
    <row r="3862" spans="1:13" x14ac:dyDescent="0.25">
      <c r="A3862" s="6">
        <v>40844.208333333336</v>
      </c>
      <c r="B3862" s="13">
        <v>40844</v>
      </c>
      <c r="C3862" s="14">
        <v>0.20833333333333334</v>
      </c>
      <c r="D3862" s="13">
        <v>40844</v>
      </c>
      <c r="E3862" s="14">
        <v>27.166666666666799</v>
      </c>
      <c r="F3862" s="6">
        <f t="shared" si="233"/>
        <v>40844.166666666664</v>
      </c>
      <c r="G3862" s="7">
        <v>2.5999999999999999E-2</v>
      </c>
      <c r="K3862" s="7">
        <v>2.5999999999999999E-2</v>
      </c>
      <c r="L3862" s="7">
        <f t="shared" si="235"/>
        <v>2.6</v>
      </c>
      <c r="M3862" s="7">
        <f t="shared" si="234"/>
        <v>9.7828366455611257E-2</v>
      </c>
    </row>
    <row r="3863" spans="1:13" x14ac:dyDescent="0.25">
      <c r="A3863" s="6">
        <v>40844.215277777781</v>
      </c>
      <c r="B3863" s="13">
        <v>40844</v>
      </c>
      <c r="C3863" s="14">
        <v>0.21527777777777779</v>
      </c>
      <c r="D3863" s="13">
        <v>40844</v>
      </c>
      <c r="E3863" s="14">
        <v>27.1736111111112</v>
      </c>
      <c r="F3863" s="6">
        <f t="shared" si="233"/>
        <v>40844.173611111109</v>
      </c>
      <c r="G3863" s="7">
        <v>2.5999999999999999E-2</v>
      </c>
      <c r="K3863" s="7">
        <v>2.5999999999999999E-2</v>
      </c>
      <c r="L3863" s="7">
        <f t="shared" si="235"/>
        <v>2.6</v>
      </c>
      <c r="M3863" s="7">
        <f t="shared" si="234"/>
        <v>9.7828366455611257E-2</v>
      </c>
    </row>
    <row r="3864" spans="1:13" x14ac:dyDescent="0.25">
      <c r="A3864" s="6">
        <v>40844.222222222219</v>
      </c>
      <c r="B3864" s="13">
        <v>40844</v>
      </c>
      <c r="C3864" s="14">
        <v>0.22222222222222221</v>
      </c>
      <c r="D3864" s="13">
        <v>40844</v>
      </c>
      <c r="E3864" s="14">
        <v>27.180555555555699</v>
      </c>
      <c r="F3864" s="6">
        <f t="shared" si="233"/>
        <v>40844.180555555555</v>
      </c>
      <c r="G3864" s="7">
        <v>2.5999999999999999E-2</v>
      </c>
      <c r="K3864" s="7">
        <v>2.5999999999999999E-2</v>
      </c>
      <c r="L3864" s="7">
        <f t="shared" si="235"/>
        <v>2.6</v>
      </c>
      <c r="M3864" s="7">
        <f t="shared" si="234"/>
        <v>9.7828366455611257E-2</v>
      </c>
    </row>
    <row r="3865" spans="1:13" x14ac:dyDescent="0.25">
      <c r="A3865" s="6">
        <v>40844.229166666664</v>
      </c>
      <c r="B3865" s="13">
        <v>40844</v>
      </c>
      <c r="C3865" s="14">
        <v>0.22916666666666666</v>
      </c>
      <c r="D3865" s="13">
        <v>40844</v>
      </c>
      <c r="E3865" s="14">
        <v>27.187500000000099</v>
      </c>
      <c r="F3865" s="6">
        <f t="shared" si="233"/>
        <v>40844.1875</v>
      </c>
      <c r="G3865" s="7">
        <v>2.5999999999999999E-2</v>
      </c>
      <c r="K3865" s="7">
        <v>2.5999999999999999E-2</v>
      </c>
      <c r="L3865" s="7">
        <f t="shared" si="235"/>
        <v>2.6</v>
      </c>
      <c r="M3865" s="7">
        <f t="shared" si="234"/>
        <v>9.7828366455611257E-2</v>
      </c>
    </row>
    <row r="3866" spans="1:13" x14ac:dyDescent="0.25">
      <c r="A3866" s="6">
        <v>40844.236111111109</v>
      </c>
      <c r="B3866" s="13">
        <v>40844</v>
      </c>
      <c r="C3866" s="14">
        <v>0.23611111111111113</v>
      </c>
      <c r="D3866" s="13">
        <v>40844</v>
      </c>
      <c r="E3866" s="14">
        <v>27.194444444444599</v>
      </c>
      <c r="F3866" s="6">
        <f t="shared" si="233"/>
        <v>40844.194444444445</v>
      </c>
      <c r="G3866" s="7">
        <v>2.5999999999999999E-2</v>
      </c>
      <c r="K3866" s="7">
        <v>2.5999999999999999E-2</v>
      </c>
      <c r="L3866" s="7">
        <f t="shared" si="235"/>
        <v>2.6</v>
      </c>
      <c r="M3866" s="7">
        <f t="shared" si="234"/>
        <v>9.7828366455611257E-2</v>
      </c>
    </row>
    <row r="3867" spans="1:13" x14ac:dyDescent="0.25">
      <c r="A3867" s="6">
        <v>40844.243055555555</v>
      </c>
      <c r="B3867" s="13">
        <v>40844</v>
      </c>
      <c r="C3867" s="14">
        <v>0.24305555555555555</v>
      </c>
      <c r="D3867" s="13">
        <v>40844</v>
      </c>
      <c r="E3867" s="14">
        <v>27.201388888888999</v>
      </c>
      <c r="F3867" s="6">
        <f t="shared" si="233"/>
        <v>40844.201388888891</v>
      </c>
      <c r="G3867" s="7">
        <v>2.5999999999999999E-2</v>
      </c>
      <c r="K3867" s="7">
        <v>2.5999999999999999E-2</v>
      </c>
      <c r="L3867" s="7">
        <f t="shared" si="235"/>
        <v>2.6</v>
      </c>
      <c r="M3867" s="7">
        <f t="shared" si="234"/>
        <v>9.7828366455611257E-2</v>
      </c>
    </row>
    <row r="3868" spans="1:13" x14ac:dyDescent="0.25">
      <c r="A3868" s="6">
        <v>40844.25</v>
      </c>
      <c r="B3868" s="13">
        <v>40844</v>
      </c>
      <c r="C3868" s="14">
        <v>0.25</v>
      </c>
      <c r="D3868" s="13">
        <v>40844</v>
      </c>
      <c r="E3868" s="14">
        <v>27.2083333333334</v>
      </c>
      <c r="F3868" s="6">
        <f t="shared" si="233"/>
        <v>40844.208333333336</v>
      </c>
      <c r="G3868" s="7">
        <v>2.5999999999999999E-2</v>
      </c>
      <c r="K3868" s="7">
        <v>2.5999999999999999E-2</v>
      </c>
      <c r="L3868" s="7">
        <f t="shared" si="235"/>
        <v>2.6</v>
      </c>
      <c r="M3868" s="7">
        <f t="shared" si="234"/>
        <v>9.7828366455611257E-2</v>
      </c>
    </row>
    <row r="3869" spans="1:13" x14ac:dyDescent="0.25">
      <c r="A3869" s="6">
        <v>40844.256944444445</v>
      </c>
      <c r="B3869" s="13">
        <v>40844</v>
      </c>
      <c r="C3869" s="14">
        <v>0.25694444444444448</v>
      </c>
      <c r="D3869" s="13">
        <v>40844</v>
      </c>
      <c r="E3869" s="14">
        <v>27.215277777777899</v>
      </c>
      <c r="F3869" s="6">
        <f t="shared" si="233"/>
        <v>40844.215277777781</v>
      </c>
      <c r="G3869" s="7">
        <v>2.5999999999999999E-2</v>
      </c>
      <c r="K3869" s="7">
        <v>2.5999999999999999E-2</v>
      </c>
      <c r="L3869" s="7">
        <f t="shared" si="235"/>
        <v>2.6</v>
      </c>
      <c r="M3869" s="7">
        <f t="shared" si="234"/>
        <v>9.7828366455611257E-2</v>
      </c>
    </row>
    <row r="3870" spans="1:13" x14ac:dyDescent="0.25">
      <c r="A3870" s="6">
        <v>40844.263888888891</v>
      </c>
      <c r="B3870" s="13">
        <v>40844</v>
      </c>
      <c r="C3870" s="14">
        <v>0.2638888888888889</v>
      </c>
      <c r="D3870" s="13">
        <v>40844</v>
      </c>
      <c r="E3870" s="14">
        <v>27.2222222222223</v>
      </c>
      <c r="F3870" s="6">
        <f t="shared" si="233"/>
        <v>40844.222222222219</v>
      </c>
      <c r="G3870" s="7">
        <v>2.5999999999999999E-2</v>
      </c>
      <c r="K3870" s="7">
        <v>2.5999999999999999E-2</v>
      </c>
      <c r="L3870" s="7">
        <f t="shared" si="235"/>
        <v>2.6</v>
      </c>
      <c r="M3870" s="7">
        <f t="shared" si="234"/>
        <v>9.7828366455611257E-2</v>
      </c>
    </row>
    <row r="3871" spans="1:13" x14ac:dyDescent="0.25">
      <c r="A3871" s="6">
        <v>40844.270833333336</v>
      </c>
      <c r="B3871" s="13">
        <v>40844</v>
      </c>
      <c r="C3871" s="14">
        <v>0.27083333333333331</v>
      </c>
      <c r="D3871" s="13">
        <v>40844</v>
      </c>
      <c r="E3871" s="14">
        <v>27.229166666666799</v>
      </c>
      <c r="F3871" s="6">
        <f t="shared" si="233"/>
        <v>40844.229166666664</v>
      </c>
      <c r="G3871" s="7">
        <v>2.5999999999999999E-2</v>
      </c>
      <c r="K3871" s="7">
        <v>2.5999999999999999E-2</v>
      </c>
      <c r="L3871" s="7">
        <f t="shared" si="235"/>
        <v>2.6</v>
      </c>
      <c r="M3871" s="7">
        <f t="shared" si="234"/>
        <v>9.7828366455611257E-2</v>
      </c>
    </row>
    <row r="3872" spans="1:13" x14ac:dyDescent="0.25">
      <c r="A3872" s="6">
        <v>40844.277777777781</v>
      </c>
      <c r="B3872" s="13">
        <v>40844</v>
      </c>
      <c r="C3872" s="14">
        <v>0.27777777777777779</v>
      </c>
      <c r="D3872" s="13">
        <v>40844</v>
      </c>
      <c r="E3872" s="14">
        <v>27.2361111111112</v>
      </c>
      <c r="F3872" s="6">
        <f t="shared" si="233"/>
        <v>40844.236111111109</v>
      </c>
      <c r="G3872" s="7">
        <v>2.5999999999999999E-2</v>
      </c>
      <c r="K3872" s="7">
        <v>2.5999999999999999E-2</v>
      </c>
      <c r="L3872" s="7">
        <f t="shared" si="235"/>
        <v>2.6</v>
      </c>
      <c r="M3872" s="7">
        <f t="shared" si="234"/>
        <v>9.7828366455611257E-2</v>
      </c>
    </row>
    <row r="3873" spans="1:13" x14ac:dyDescent="0.25">
      <c r="A3873" s="6">
        <v>40844.284722222219</v>
      </c>
      <c r="B3873" s="13">
        <v>40844</v>
      </c>
      <c r="C3873" s="14">
        <v>0.28472222222222221</v>
      </c>
      <c r="D3873" s="13">
        <v>40844</v>
      </c>
      <c r="E3873" s="14">
        <v>27.243055555555699</v>
      </c>
      <c r="F3873" s="6">
        <f t="shared" si="233"/>
        <v>40844.243055555555</v>
      </c>
      <c r="G3873" s="7">
        <v>2.5999999999999999E-2</v>
      </c>
      <c r="K3873" s="7">
        <v>2.5999999999999999E-2</v>
      </c>
      <c r="L3873" s="7">
        <f t="shared" si="235"/>
        <v>2.6</v>
      </c>
      <c r="M3873" s="7">
        <f t="shared" si="234"/>
        <v>9.7828366455611257E-2</v>
      </c>
    </row>
    <row r="3874" spans="1:13" x14ac:dyDescent="0.25">
      <c r="A3874" s="6">
        <v>40844.291666666664</v>
      </c>
      <c r="B3874" s="13">
        <v>40844</v>
      </c>
      <c r="C3874" s="14">
        <v>0.29166666666666669</v>
      </c>
      <c r="D3874" s="13">
        <v>40844</v>
      </c>
      <c r="E3874" s="14">
        <v>27.250000000000099</v>
      </c>
      <c r="F3874" s="6">
        <f t="shared" si="233"/>
        <v>40844.25</v>
      </c>
      <c r="G3874" s="7">
        <v>2.5999999999999999E-2</v>
      </c>
      <c r="K3874" s="7">
        <v>2.5999999999999999E-2</v>
      </c>
      <c r="L3874" s="7">
        <f t="shared" si="235"/>
        <v>2.6</v>
      </c>
      <c r="M3874" s="7">
        <f t="shared" si="234"/>
        <v>9.7828366455611257E-2</v>
      </c>
    </row>
    <row r="3875" spans="1:13" x14ac:dyDescent="0.25">
      <c r="A3875" s="6">
        <v>40844.298611111109</v>
      </c>
      <c r="B3875" s="13">
        <v>40844</v>
      </c>
      <c r="C3875" s="14">
        <v>0.2986111111111111</v>
      </c>
      <c r="D3875" s="13">
        <v>40844</v>
      </c>
      <c r="E3875" s="14">
        <v>27.256944444444599</v>
      </c>
      <c r="F3875" s="6">
        <f t="shared" si="233"/>
        <v>40844.256944444445</v>
      </c>
      <c r="G3875" s="7">
        <v>2.5999999999999999E-2</v>
      </c>
      <c r="K3875" s="7">
        <v>2.5999999999999999E-2</v>
      </c>
      <c r="L3875" s="7">
        <f t="shared" si="235"/>
        <v>2.6</v>
      </c>
      <c r="M3875" s="7">
        <f t="shared" si="234"/>
        <v>9.7828366455611257E-2</v>
      </c>
    </row>
    <row r="3876" spans="1:13" x14ac:dyDescent="0.25">
      <c r="A3876" s="6">
        <v>40844.305555555555</v>
      </c>
      <c r="B3876" s="13">
        <v>40844</v>
      </c>
      <c r="C3876" s="14">
        <v>0.30555555555555552</v>
      </c>
      <c r="D3876" s="13">
        <v>40844</v>
      </c>
      <c r="E3876" s="14">
        <v>27.263888888888999</v>
      </c>
      <c r="F3876" s="6">
        <f t="shared" si="233"/>
        <v>40844.263888888891</v>
      </c>
      <c r="G3876" s="7">
        <v>2.5999999999999999E-2</v>
      </c>
      <c r="K3876" s="7">
        <v>2.5999999999999999E-2</v>
      </c>
      <c r="L3876" s="7">
        <f t="shared" si="235"/>
        <v>2.6</v>
      </c>
      <c r="M3876" s="7">
        <f t="shared" si="234"/>
        <v>9.7828366455611257E-2</v>
      </c>
    </row>
    <row r="3877" spans="1:13" x14ac:dyDescent="0.25">
      <c r="A3877" s="6">
        <v>40844.3125</v>
      </c>
      <c r="B3877" s="13">
        <v>40844</v>
      </c>
      <c r="C3877" s="14">
        <v>0.3125</v>
      </c>
      <c r="D3877" s="13">
        <v>40844</v>
      </c>
      <c r="E3877" s="14">
        <v>27.2708333333334</v>
      </c>
      <c r="F3877" s="6">
        <f t="shared" si="233"/>
        <v>40844.270833333336</v>
      </c>
      <c r="G3877" s="7">
        <v>2.5999999999999999E-2</v>
      </c>
      <c r="K3877" s="7">
        <v>2.5999999999999999E-2</v>
      </c>
      <c r="L3877" s="7">
        <f t="shared" si="235"/>
        <v>2.6</v>
      </c>
      <c r="M3877" s="7">
        <f t="shared" si="234"/>
        <v>9.7828366455611257E-2</v>
      </c>
    </row>
    <row r="3878" spans="1:13" x14ac:dyDescent="0.25">
      <c r="A3878" s="6">
        <v>40844.319444444445</v>
      </c>
      <c r="B3878" s="13">
        <v>40844</v>
      </c>
      <c r="C3878" s="14">
        <v>0.31944444444444448</v>
      </c>
      <c r="D3878" s="13">
        <v>40844</v>
      </c>
      <c r="E3878" s="14">
        <v>27.277777777777899</v>
      </c>
      <c r="F3878" s="6">
        <f t="shared" si="233"/>
        <v>40844.277777777781</v>
      </c>
      <c r="G3878" s="7">
        <v>2.5999999999999999E-2</v>
      </c>
      <c r="K3878" s="7">
        <v>2.5999999999999999E-2</v>
      </c>
      <c r="L3878" s="7">
        <f t="shared" si="235"/>
        <v>2.6</v>
      </c>
      <c r="M3878" s="7">
        <f t="shared" si="234"/>
        <v>9.7828366455611257E-2</v>
      </c>
    </row>
    <row r="3879" spans="1:13" x14ac:dyDescent="0.25">
      <c r="A3879" s="6">
        <v>40844.326388888891</v>
      </c>
      <c r="B3879" s="13">
        <v>40844</v>
      </c>
      <c r="C3879" s="14">
        <v>0.3263888888888889</v>
      </c>
      <c r="D3879" s="13">
        <v>40844</v>
      </c>
      <c r="E3879" s="14">
        <v>27.2847222222223</v>
      </c>
      <c r="F3879" s="6">
        <f t="shared" si="233"/>
        <v>40844.284722222219</v>
      </c>
      <c r="G3879" s="7">
        <v>2.5999999999999999E-2</v>
      </c>
      <c r="K3879" s="7">
        <v>2.5999999999999999E-2</v>
      </c>
      <c r="L3879" s="7">
        <f t="shared" si="235"/>
        <v>2.6</v>
      </c>
      <c r="M3879" s="7">
        <f t="shared" si="234"/>
        <v>9.7828366455611257E-2</v>
      </c>
    </row>
    <row r="3880" spans="1:13" x14ac:dyDescent="0.25">
      <c r="A3880" s="6">
        <v>40844.333333333336</v>
      </c>
      <c r="B3880" s="13">
        <v>40844</v>
      </c>
      <c r="C3880" s="14">
        <v>0.33333333333333331</v>
      </c>
      <c r="D3880" s="13">
        <v>40844</v>
      </c>
      <c r="E3880" s="14">
        <v>27.291666666666799</v>
      </c>
      <c r="F3880" s="6">
        <f t="shared" si="233"/>
        <v>40844.291666666664</v>
      </c>
      <c r="G3880" s="7">
        <v>2.5999999999999999E-2</v>
      </c>
      <c r="K3880" s="7">
        <v>2.5999999999999999E-2</v>
      </c>
      <c r="L3880" s="7">
        <f t="shared" si="235"/>
        <v>2.6</v>
      </c>
      <c r="M3880" s="7">
        <f t="shared" si="234"/>
        <v>9.7828366455611257E-2</v>
      </c>
    </row>
    <row r="3881" spans="1:13" x14ac:dyDescent="0.25">
      <c r="A3881" s="6">
        <v>40844.340277777781</v>
      </c>
      <c r="B3881" s="13">
        <v>40844</v>
      </c>
      <c r="C3881" s="14">
        <v>0.34027777777777773</v>
      </c>
      <c r="D3881" s="13">
        <v>40844</v>
      </c>
      <c r="E3881" s="14">
        <v>27.2986111111112</v>
      </c>
      <c r="F3881" s="6">
        <f t="shared" si="233"/>
        <v>40844.298611111109</v>
      </c>
      <c r="G3881" s="7">
        <v>2.5999999999999999E-2</v>
      </c>
      <c r="K3881" s="7">
        <v>2.5999999999999999E-2</v>
      </c>
      <c r="L3881" s="7">
        <f t="shared" si="235"/>
        <v>2.6</v>
      </c>
      <c r="M3881" s="7">
        <f t="shared" si="234"/>
        <v>9.7828366455611257E-2</v>
      </c>
    </row>
    <row r="3882" spans="1:13" x14ac:dyDescent="0.25">
      <c r="A3882" s="6">
        <v>40844.347222222219</v>
      </c>
      <c r="B3882" s="13">
        <v>40844</v>
      </c>
      <c r="C3882" s="14">
        <v>0.34722222222222227</v>
      </c>
      <c r="D3882" s="13">
        <v>40844</v>
      </c>
      <c r="E3882" s="14">
        <v>27.305555555555699</v>
      </c>
      <c r="F3882" s="6">
        <f t="shared" si="233"/>
        <v>40844.305555555555</v>
      </c>
      <c r="G3882" s="7">
        <v>2.5999999999999999E-2</v>
      </c>
      <c r="K3882" s="7">
        <v>2.5999999999999999E-2</v>
      </c>
      <c r="L3882" s="7">
        <f t="shared" si="235"/>
        <v>2.6</v>
      </c>
      <c r="M3882" s="7">
        <f t="shared" si="234"/>
        <v>9.7828366455611257E-2</v>
      </c>
    </row>
    <row r="3883" spans="1:13" x14ac:dyDescent="0.25">
      <c r="A3883" s="6">
        <v>40844.354166666664</v>
      </c>
      <c r="B3883" s="13">
        <v>40844</v>
      </c>
      <c r="C3883" s="14">
        <v>0.35416666666666669</v>
      </c>
      <c r="D3883" s="13">
        <v>40844</v>
      </c>
      <c r="E3883" s="14">
        <v>27.312500000000099</v>
      </c>
      <c r="F3883" s="6">
        <f t="shared" si="233"/>
        <v>40844.3125</v>
      </c>
      <c r="G3883" s="7">
        <v>2.5999999999999999E-2</v>
      </c>
      <c r="K3883" s="7">
        <v>2.5999999999999999E-2</v>
      </c>
      <c r="L3883" s="7">
        <f t="shared" si="235"/>
        <v>2.6</v>
      </c>
      <c r="M3883" s="7">
        <f t="shared" si="234"/>
        <v>9.7828366455611257E-2</v>
      </c>
    </row>
    <row r="3884" spans="1:13" x14ac:dyDescent="0.25">
      <c r="A3884" s="6">
        <v>40844.361111111109</v>
      </c>
      <c r="B3884" s="13">
        <v>40844</v>
      </c>
      <c r="C3884" s="14">
        <v>0.3611111111111111</v>
      </c>
      <c r="D3884" s="13">
        <v>40844</v>
      </c>
      <c r="E3884" s="14">
        <v>27.319444444444599</v>
      </c>
      <c r="F3884" s="6">
        <f t="shared" si="233"/>
        <v>40844.319444444445</v>
      </c>
      <c r="G3884" s="7">
        <v>2.5999999999999999E-2</v>
      </c>
      <c r="K3884" s="7">
        <v>2.5999999999999999E-2</v>
      </c>
      <c r="L3884" s="7">
        <f t="shared" si="235"/>
        <v>2.6</v>
      </c>
      <c r="M3884" s="7">
        <f t="shared" si="234"/>
        <v>9.7828366455611257E-2</v>
      </c>
    </row>
    <row r="3885" spans="1:13" x14ac:dyDescent="0.25">
      <c r="A3885" s="6">
        <v>40844.368055555555</v>
      </c>
      <c r="B3885" s="13">
        <v>40844</v>
      </c>
      <c r="C3885" s="14">
        <v>0.36805555555555558</v>
      </c>
      <c r="D3885" s="13">
        <v>40844</v>
      </c>
      <c r="E3885" s="14">
        <v>27.326388888888999</v>
      </c>
      <c r="F3885" s="6">
        <f t="shared" si="233"/>
        <v>40844.326388888891</v>
      </c>
      <c r="G3885" s="7">
        <v>2.5999999999999999E-2</v>
      </c>
      <c r="K3885" s="7">
        <v>2.5999999999999999E-2</v>
      </c>
      <c r="L3885" s="7">
        <f t="shared" si="235"/>
        <v>2.6</v>
      </c>
      <c r="M3885" s="7">
        <f t="shared" si="234"/>
        <v>9.7828366455611257E-2</v>
      </c>
    </row>
    <row r="3886" spans="1:13" x14ac:dyDescent="0.25">
      <c r="A3886" s="6">
        <v>40844.375</v>
      </c>
      <c r="B3886" s="13">
        <v>40844</v>
      </c>
      <c r="C3886" s="14">
        <v>0.375</v>
      </c>
      <c r="D3886" s="13">
        <v>40844</v>
      </c>
      <c r="E3886" s="14">
        <v>27.3333333333334</v>
      </c>
      <c r="F3886" s="6">
        <f t="shared" si="233"/>
        <v>40844.333333333336</v>
      </c>
      <c r="G3886" s="7">
        <v>2.5999999999999999E-2</v>
      </c>
      <c r="K3886" s="7">
        <v>2.5999999999999999E-2</v>
      </c>
      <c r="L3886" s="7">
        <f t="shared" si="235"/>
        <v>2.6</v>
      </c>
      <c r="M3886" s="7">
        <f t="shared" si="234"/>
        <v>9.7828366455611257E-2</v>
      </c>
    </row>
    <row r="3887" spans="1:13" x14ac:dyDescent="0.25">
      <c r="A3887" s="6">
        <v>40844.381944444445</v>
      </c>
      <c r="B3887" s="13">
        <v>40844</v>
      </c>
      <c r="C3887" s="14">
        <v>0.38194444444444442</v>
      </c>
      <c r="D3887" s="13">
        <v>40844</v>
      </c>
      <c r="E3887" s="14">
        <v>27.340277777777899</v>
      </c>
      <c r="F3887" s="6">
        <f t="shared" si="233"/>
        <v>40844.340277777781</v>
      </c>
      <c r="G3887" s="7">
        <v>2.5999999999999999E-2</v>
      </c>
      <c r="K3887" s="7">
        <v>2.5999999999999999E-2</v>
      </c>
      <c r="L3887" s="7">
        <f t="shared" si="235"/>
        <v>2.6</v>
      </c>
      <c r="M3887" s="7">
        <f t="shared" si="234"/>
        <v>9.7828366455611257E-2</v>
      </c>
    </row>
    <row r="3888" spans="1:13" x14ac:dyDescent="0.25">
      <c r="A3888" s="6">
        <v>40844.388888888891</v>
      </c>
      <c r="B3888" s="13">
        <v>40844</v>
      </c>
      <c r="C3888" s="14">
        <v>0.3888888888888889</v>
      </c>
      <c r="D3888" s="13">
        <v>40844</v>
      </c>
      <c r="E3888" s="14">
        <v>27.3472222222223</v>
      </c>
      <c r="F3888" s="6">
        <f t="shared" si="233"/>
        <v>40844.347222222219</v>
      </c>
      <c r="G3888" s="7">
        <v>2.5999999999999999E-2</v>
      </c>
      <c r="K3888" s="7">
        <v>2.5999999999999999E-2</v>
      </c>
      <c r="L3888" s="7">
        <f t="shared" si="235"/>
        <v>2.6</v>
      </c>
      <c r="M3888" s="7">
        <f t="shared" si="234"/>
        <v>9.7828366455611257E-2</v>
      </c>
    </row>
    <row r="3889" spans="1:13" x14ac:dyDescent="0.25">
      <c r="A3889" s="6">
        <v>40844.395833333336</v>
      </c>
      <c r="B3889" s="13">
        <v>40844</v>
      </c>
      <c r="C3889" s="14">
        <v>0.39583333333333331</v>
      </c>
      <c r="D3889" s="13">
        <v>40844</v>
      </c>
      <c r="E3889" s="14">
        <v>27.354166666666799</v>
      </c>
      <c r="F3889" s="6">
        <f t="shared" si="233"/>
        <v>40844.354166666664</v>
      </c>
      <c r="G3889" s="7">
        <v>2.5999999999999999E-2</v>
      </c>
      <c r="K3889" s="7">
        <v>2.5999999999999999E-2</v>
      </c>
      <c r="L3889" s="7">
        <f t="shared" si="235"/>
        <v>2.6</v>
      </c>
      <c r="M3889" s="7">
        <f t="shared" si="234"/>
        <v>9.7828366455611257E-2</v>
      </c>
    </row>
    <row r="3890" spans="1:13" x14ac:dyDescent="0.25">
      <c r="A3890" s="6">
        <v>40844.402777777781</v>
      </c>
      <c r="B3890" s="13">
        <v>40844</v>
      </c>
      <c r="C3890" s="14">
        <v>0.40277777777777773</v>
      </c>
      <c r="D3890" s="13">
        <v>40844</v>
      </c>
      <c r="E3890" s="14">
        <v>27.3611111111112</v>
      </c>
      <c r="F3890" s="6">
        <f t="shared" si="233"/>
        <v>40844.361111111109</v>
      </c>
      <c r="G3890" s="7">
        <v>2.5999999999999999E-2</v>
      </c>
      <c r="K3890" s="7">
        <v>2.5999999999999999E-2</v>
      </c>
      <c r="L3890" s="7">
        <f t="shared" si="235"/>
        <v>2.6</v>
      </c>
      <c r="M3890" s="7">
        <f t="shared" si="234"/>
        <v>9.7828366455611257E-2</v>
      </c>
    </row>
    <row r="3891" spans="1:13" x14ac:dyDescent="0.25">
      <c r="A3891" s="6">
        <v>40844.409722222219</v>
      </c>
      <c r="B3891" s="13">
        <v>40844</v>
      </c>
      <c r="C3891" s="14">
        <v>0.40972222222222227</v>
      </c>
      <c r="D3891" s="13">
        <v>40844</v>
      </c>
      <c r="E3891" s="14">
        <v>27.368055555555699</v>
      </c>
      <c r="F3891" s="6">
        <f t="shared" si="233"/>
        <v>40844.368055555555</v>
      </c>
      <c r="G3891" s="7">
        <v>2.5999999999999999E-2</v>
      </c>
      <c r="K3891" s="7">
        <v>2.5999999999999999E-2</v>
      </c>
      <c r="L3891" s="7">
        <f t="shared" si="235"/>
        <v>2.6</v>
      </c>
      <c r="M3891" s="7">
        <f t="shared" si="234"/>
        <v>9.7828366455611257E-2</v>
      </c>
    </row>
    <row r="3892" spans="1:13" x14ac:dyDescent="0.25">
      <c r="A3892" s="6">
        <v>40844.416666666664</v>
      </c>
      <c r="B3892" s="13">
        <v>40844</v>
      </c>
      <c r="C3892" s="14">
        <v>0.41666666666666669</v>
      </c>
      <c r="D3892" s="13">
        <v>40844</v>
      </c>
      <c r="E3892" s="14">
        <v>27.375000000000099</v>
      </c>
      <c r="F3892" s="6">
        <f t="shared" si="233"/>
        <v>40844.375</v>
      </c>
      <c r="G3892" s="7">
        <v>2.5999999999999999E-2</v>
      </c>
      <c r="K3892" s="7">
        <v>2.5999999999999999E-2</v>
      </c>
      <c r="L3892" s="7">
        <f t="shared" si="235"/>
        <v>2.6</v>
      </c>
      <c r="M3892" s="7">
        <f t="shared" si="234"/>
        <v>9.7828366455611257E-2</v>
      </c>
    </row>
    <row r="3893" spans="1:13" x14ac:dyDescent="0.25">
      <c r="A3893" s="6">
        <v>40844.423611111109</v>
      </c>
      <c r="B3893" s="13">
        <v>40844</v>
      </c>
      <c r="C3893" s="14">
        <v>0.4236111111111111</v>
      </c>
      <c r="D3893" s="13">
        <v>40844</v>
      </c>
      <c r="E3893" s="14">
        <v>27.381944444444599</v>
      </c>
      <c r="F3893" s="6">
        <f t="shared" si="233"/>
        <v>40844.381944444445</v>
      </c>
      <c r="G3893" s="7">
        <v>2.5999999999999999E-2</v>
      </c>
      <c r="K3893" s="7">
        <v>2.5999999999999999E-2</v>
      </c>
      <c r="L3893" s="7">
        <f t="shared" si="235"/>
        <v>2.6</v>
      </c>
      <c r="M3893" s="7">
        <f t="shared" si="234"/>
        <v>9.7828366455611257E-2</v>
      </c>
    </row>
    <row r="3894" spans="1:13" x14ac:dyDescent="0.25">
      <c r="A3894" s="6">
        <v>40844.430555555555</v>
      </c>
      <c r="B3894" s="13">
        <v>40844</v>
      </c>
      <c r="C3894" s="14">
        <v>0.43055555555555558</v>
      </c>
      <c r="D3894" s="13">
        <v>40844</v>
      </c>
      <c r="E3894" s="14">
        <v>27.388888888888999</v>
      </c>
      <c r="F3894" s="6">
        <f t="shared" si="233"/>
        <v>40844.388888888891</v>
      </c>
      <c r="G3894" s="7">
        <v>2.5999999999999999E-2</v>
      </c>
      <c r="K3894" s="7">
        <v>2.5999999999999999E-2</v>
      </c>
      <c r="L3894" s="7">
        <f t="shared" si="235"/>
        <v>2.6</v>
      </c>
      <c r="M3894" s="7">
        <f t="shared" si="234"/>
        <v>9.7828366455611257E-2</v>
      </c>
    </row>
    <row r="3895" spans="1:13" x14ac:dyDescent="0.25">
      <c r="A3895" s="6">
        <v>40844.4375</v>
      </c>
      <c r="B3895" s="13">
        <v>40844</v>
      </c>
      <c r="C3895" s="14">
        <v>0.4375</v>
      </c>
      <c r="D3895" s="13">
        <v>40844</v>
      </c>
      <c r="E3895" s="14">
        <v>27.3958333333334</v>
      </c>
      <c r="F3895" s="6">
        <f t="shared" si="233"/>
        <v>40844.395833333336</v>
      </c>
      <c r="G3895" s="7">
        <v>2.5999999999999999E-2</v>
      </c>
      <c r="K3895" s="7">
        <v>2.5999999999999999E-2</v>
      </c>
      <c r="L3895" s="7">
        <f t="shared" si="235"/>
        <v>2.6</v>
      </c>
      <c r="M3895" s="7">
        <f t="shared" si="234"/>
        <v>9.7828366455611257E-2</v>
      </c>
    </row>
    <row r="3896" spans="1:13" x14ac:dyDescent="0.25">
      <c r="A3896" s="6">
        <v>40844.444444444445</v>
      </c>
      <c r="B3896" s="13">
        <v>40844</v>
      </c>
      <c r="C3896" s="14">
        <v>0.44444444444444442</v>
      </c>
      <c r="D3896" s="13">
        <v>40844</v>
      </c>
      <c r="E3896" s="14">
        <v>27.402777777777899</v>
      </c>
      <c r="F3896" s="6">
        <f t="shared" si="233"/>
        <v>40844.402777777781</v>
      </c>
      <c r="G3896" s="7">
        <v>2.5999999999999999E-2</v>
      </c>
      <c r="K3896" s="7">
        <v>2.5999999999999999E-2</v>
      </c>
      <c r="L3896" s="7">
        <f t="shared" si="235"/>
        <v>2.6</v>
      </c>
      <c r="M3896" s="7">
        <f t="shared" si="234"/>
        <v>9.7828366455611257E-2</v>
      </c>
    </row>
    <row r="3897" spans="1:13" x14ac:dyDescent="0.25">
      <c r="A3897" s="6">
        <v>40844.451388888891</v>
      </c>
      <c r="B3897" s="13">
        <v>40844</v>
      </c>
      <c r="C3897" s="14">
        <v>0.4513888888888889</v>
      </c>
      <c r="D3897" s="13">
        <v>40844</v>
      </c>
      <c r="E3897" s="14">
        <v>27.4097222222223</v>
      </c>
      <c r="F3897" s="6">
        <f t="shared" si="233"/>
        <v>40844.409722222219</v>
      </c>
      <c r="G3897" s="7">
        <v>2.5999999999999999E-2</v>
      </c>
      <c r="K3897" s="7">
        <v>2.5999999999999999E-2</v>
      </c>
      <c r="L3897" s="7">
        <f t="shared" si="235"/>
        <v>2.6</v>
      </c>
      <c r="M3897" s="7">
        <f t="shared" si="234"/>
        <v>9.7828366455611257E-2</v>
      </c>
    </row>
    <row r="3898" spans="1:13" x14ac:dyDescent="0.25">
      <c r="A3898" s="6">
        <v>40844.458333333336</v>
      </c>
      <c r="B3898" s="13">
        <v>40844</v>
      </c>
      <c r="C3898" s="14">
        <v>0.45833333333333331</v>
      </c>
      <c r="D3898" s="13">
        <v>40844</v>
      </c>
      <c r="E3898" s="14">
        <v>27.416666666666799</v>
      </c>
      <c r="F3898" s="6">
        <f t="shared" si="233"/>
        <v>40844.416666666664</v>
      </c>
      <c r="G3898" s="7">
        <v>2.5999999999999999E-2</v>
      </c>
      <c r="K3898" s="7">
        <v>2.5999999999999999E-2</v>
      </c>
      <c r="L3898" s="7">
        <f t="shared" si="235"/>
        <v>2.6</v>
      </c>
      <c r="M3898" s="7">
        <f t="shared" si="234"/>
        <v>9.7828366455611257E-2</v>
      </c>
    </row>
    <row r="3899" spans="1:13" x14ac:dyDescent="0.25">
      <c r="A3899" s="6">
        <v>40844.465277777781</v>
      </c>
      <c r="B3899" s="13">
        <v>40844</v>
      </c>
      <c r="C3899" s="14">
        <v>0.46527777777777773</v>
      </c>
      <c r="D3899" s="13">
        <v>40844</v>
      </c>
      <c r="E3899" s="14">
        <v>27.4236111111112</v>
      </c>
      <c r="F3899" s="6">
        <f t="shared" si="233"/>
        <v>40844.423611111109</v>
      </c>
      <c r="G3899" s="7">
        <v>2.5999999999999999E-2</v>
      </c>
      <c r="K3899" s="7">
        <v>2.5999999999999999E-2</v>
      </c>
      <c r="L3899" s="7">
        <f t="shared" si="235"/>
        <v>2.6</v>
      </c>
      <c r="M3899" s="7">
        <f t="shared" si="234"/>
        <v>9.7828366455611257E-2</v>
      </c>
    </row>
    <row r="3900" spans="1:13" x14ac:dyDescent="0.25">
      <c r="A3900" s="6">
        <v>40844.472222222219</v>
      </c>
      <c r="B3900" s="13">
        <v>40844</v>
      </c>
      <c r="C3900" s="14">
        <v>0.47222222222222227</v>
      </c>
      <c r="D3900" s="13">
        <v>40844</v>
      </c>
      <c r="E3900" s="14">
        <v>27.430555555555699</v>
      </c>
      <c r="F3900" s="6">
        <f t="shared" si="233"/>
        <v>40844.430555555555</v>
      </c>
      <c r="G3900" s="7">
        <v>2.5999999999999999E-2</v>
      </c>
      <c r="K3900" s="7">
        <v>2.5999999999999999E-2</v>
      </c>
      <c r="L3900" s="7">
        <f t="shared" si="235"/>
        <v>2.6</v>
      </c>
      <c r="M3900" s="7">
        <f t="shared" si="234"/>
        <v>9.7828366455611257E-2</v>
      </c>
    </row>
    <row r="3901" spans="1:13" x14ac:dyDescent="0.25">
      <c r="A3901" s="6">
        <v>40844.479166666664</v>
      </c>
      <c r="B3901" s="13">
        <v>40844</v>
      </c>
      <c r="C3901" s="14">
        <v>0.47916666666666669</v>
      </c>
      <c r="D3901" s="13">
        <v>40844</v>
      </c>
      <c r="E3901" s="14">
        <v>27.437500000000099</v>
      </c>
      <c r="F3901" s="6">
        <f t="shared" si="233"/>
        <v>40844.4375</v>
      </c>
      <c r="G3901" s="7">
        <v>2.5999999999999999E-2</v>
      </c>
      <c r="K3901" s="7">
        <v>2.5999999999999999E-2</v>
      </c>
      <c r="L3901" s="7">
        <f t="shared" si="235"/>
        <v>2.6</v>
      </c>
      <c r="M3901" s="7">
        <f t="shared" si="234"/>
        <v>9.7828366455611257E-2</v>
      </c>
    </row>
    <row r="3902" spans="1:13" x14ac:dyDescent="0.25">
      <c r="A3902" s="6">
        <v>40844.486111111109</v>
      </c>
      <c r="B3902" s="13">
        <v>40844</v>
      </c>
      <c r="C3902" s="14">
        <v>0.4861111111111111</v>
      </c>
      <c r="D3902" s="13">
        <v>40844</v>
      </c>
      <c r="E3902" s="14">
        <v>27.444444444444599</v>
      </c>
      <c r="F3902" s="6">
        <f t="shared" si="233"/>
        <v>40844.444444444445</v>
      </c>
      <c r="G3902" s="7">
        <v>2.5999999999999999E-2</v>
      </c>
      <c r="K3902" s="7">
        <v>2.5999999999999999E-2</v>
      </c>
      <c r="L3902" s="7">
        <f t="shared" si="235"/>
        <v>2.6</v>
      </c>
      <c r="M3902" s="7">
        <f t="shared" si="234"/>
        <v>9.7828366455611257E-2</v>
      </c>
    </row>
    <row r="3903" spans="1:13" x14ac:dyDescent="0.25">
      <c r="A3903" s="6">
        <v>40844.493055555555</v>
      </c>
      <c r="B3903" s="13">
        <v>40844</v>
      </c>
      <c r="C3903" s="14">
        <v>0.49305555555555558</v>
      </c>
      <c r="D3903" s="13">
        <v>40844</v>
      </c>
      <c r="E3903" s="14">
        <v>27.451388888888999</v>
      </c>
      <c r="F3903" s="6">
        <f t="shared" si="233"/>
        <v>40844.451388888891</v>
      </c>
      <c r="G3903" s="7">
        <v>2.5999999999999999E-2</v>
      </c>
      <c r="K3903" s="7">
        <v>2.5999999999999999E-2</v>
      </c>
      <c r="L3903" s="7">
        <f t="shared" si="235"/>
        <v>2.6</v>
      </c>
      <c r="M3903" s="7">
        <f t="shared" si="234"/>
        <v>9.7828366455611257E-2</v>
      </c>
    </row>
    <row r="3904" spans="1:13" x14ac:dyDescent="0.25">
      <c r="A3904" s="6">
        <v>40844.5</v>
      </c>
      <c r="B3904" s="13">
        <v>40844</v>
      </c>
      <c r="C3904" s="14">
        <v>0.5</v>
      </c>
      <c r="D3904" s="13">
        <v>40844</v>
      </c>
      <c r="E3904" s="14">
        <v>27.4583333333334</v>
      </c>
      <c r="F3904" s="6">
        <f t="shared" ref="F3904:F3967" si="236">D3904+E3904-27</f>
        <v>40844.458333333336</v>
      </c>
      <c r="G3904" s="7">
        <v>2.5999999999999999E-2</v>
      </c>
      <c r="K3904" s="7">
        <v>2.5999999999999999E-2</v>
      </c>
      <c r="L3904" s="7">
        <f t="shared" si="235"/>
        <v>2.6</v>
      </c>
      <c r="M3904" s="7">
        <f t="shared" si="234"/>
        <v>9.7828366455611257E-2</v>
      </c>
    </row>
    <row r="3905" spans="1:13" x14ac:dyDescent="0.25">
      <c r="A3905" s="6">
        <v>40844.506944444445</v>
      </c>
      <c r="B3905" s="13">
        <v>40844</v>
      </c>
      <c r="C3905" s="14">
        <v>0.50694444444444442</v>
      </c>
      <c r="D3905" s="13">
        <v>40844</v>
      </c>
      <c r="E3905" s="14">
        <v>27.465277777777899</v>
      </c>
      <c r="F3905" s="6">
        <f t="shared" si="236"/>
        <v>40844.465277777781</v>
      </c>
      <c r="G3905" s="7">
        <v>2.5999999999999999E-2</v>
      </c>
      <c r="K3905" s="7">
        <v>2.5999999999999999E-2</v>
      </c>
      <c r="L3905" s="7">
        <f t="shared" si="235"/>
        <v>2.6</v>
      </c>
      <c r="M3905" s="7">
        <f t="shared" si="234"/>
        <v>9.7828366455611257E-2</v>
      </c>
    </row>
    <row r="3906" spans="1:13" x14ac:dyDescent="0.25">
      <c r="A3906" s="6">
        <v>40844.513888888891</v>
      </c>
      <c r="B3906" s="13">
        <v>40844</v>
      </c>
      <c r="C3906" s="14">
        <v>0.51388888888888895</v>
      </c>
      <c r="D3906" s="13">
        <v>40844</v>
      </c>
      <c r="E3906" s="14">
        <v>27.4722222222223</v>
      </c>
      <c r="F3906" s="6">
        <f t="shared" si="236"/>
        <v>40844.472222222219</v>
      </c>
      <c r="G3906" s="7">
        <v>2.5999999999999999E-2</v>
      </c>
      <c r="K3906" s="7">
        <v>2.5999999999999999E-2</v>
      </c>
      <c r="L3906" s="7">
        <f t="shared" si="235"/>
        <v>2.6</v>
      </c>
      <c r="M3906" s="7">
        <f t="shared" si="234"/>
        <v>9.7828366455611257E-2</v>
      </c>
    </row>
    <row r="3907" spans="1:13" x14ac:dyDescent="0.25">
      <c r="A3907" s="6">
        <v>40844.520833333336</v>
      </c>
      <c r="B3907" s="13">
        <v>40844</v>
      </c>
      <c r="C3907" s="14">
        <v>0.52083333333333337</v>
      </c>
      <c r="D3907" s="13">
        <v>40844</v>
      </c>
      <c r="E3907" s="14">
        <v>27.479166666666799</v>
      </c>
      <c r="F3907" s="6">
        <f t="shared" si="236"/>
        <v>40844.479166666664</v>
      </c>
      <c r="G3907" s="7">
        <v>2.5999999999999999E-2</v>
      </c>
      <c r="K3907" s="7">
        <v>2.5999999999999999E-2</v>
      </c>
      <c r="L3907" s="7">
        <f t="shared" si="235"/>
        <v>2.6</v>
      </c>
      <c r="M3907" s="7">
        <f t="shared" ref="M3907:M3970" si="237">IF(L3907&lt;10.1,(0.011299*L3907^2.259),(0.00526*L3907^2.542))</f>
        <v>9.7828366455611257E-2</v>
      </c>
    </row>
    <row r="3908" spans="1:13" x14ac:dyDescent="0.25">
      <c r="A3908" s="6">
        <v>40844.527777777781</v>
      </c>
      <c r="B3908" s="13">
        <v>40844</v>
      </c>
      <c r="C3908" s="14">
        <v>0.52777777777777779</v>
      </c>
      <c r="D3908" s="13">
        <v>40844</v>
      </c>
      <c r="E3908" s="14">
        <v>27.4861111111112</v>
      </c>
      <c r="F3908" s="6">
        <f t="shared" si="236"/>
        <v>40844.486111111109</v>
      </c>
      <c r="G3908" s="7">
        <v>2.5999999999999999E-2</v>
      </c>
      <c r="K3908" s="7">
        <v>2.5999999999999999E-2</v>
      </c>
      <c r="L3908" s="7">
        <f t="shared" si="235"/>
        <v>2.6</v>
      </c>
      <c r="M3908" s="7">
        <f t="shared" si="237"/>
        <v>9.7828366455611257E-2</v>
      </c>
    </row>
    <row r="3909" spans="1:13" x14ac:dyDescent="0.25">
      <c r="A3909" s="6">
        <v>40844.534722222219</v>
      </c>
      <c r="B3909" s="13">
        <v>40844</v>
      </c>
      <c r="C3909" s="14">
        <v>0.53472222222222221</v>
      </c>
      <c r="D3909" s="13">
        <v>40844</v>
      </c>
      <c r="E3909" s="14">
        <v>27.493055555555699</v>
      </c>
      <c r="F3909" s="6">
        <f t="shared" si="236"/>
        <v>40844.493055555555</v>
      </c>
      <c r="G3909" s="7">
        <v>2.5999999999999999E-2</v>
      </c>
      <c r="K3909" s="7">
        <v>2.5999999999999999E-2</v>
      </c>
      <c r="L3909" s="7">
        <f t="shared" ref="L3909:L3972" si="238">K3909*100</f>
        <v>2.6</v>
      </c>
      <c r="M3909" s="7">
        <f t="shared" si="237"/>
        <v>9.7828366455611257E-2</v>
      </c>
    </row>
    <row r="3910" spans="1:13" x14ac:dyDescent="0.25">
      <c r="A3910" s="6">
        <v>40844.541666666664</v>
      </c>
      <c r="B3910" s="13">
        <v>40844</v>
      </c>
      <c r="C3910" s="14">
        <v>0.54166666666666663</v>
      </c>
      <c r="D3910" s="13">
        <v>40844</v>
      </c>
      <c r="E3910" s="14">
        <v>27.500000000000099</v>
      </c>
      <c r="F3910" s="6">
        <f t="shared" si="236"/>
        <v>40844.5</v>
      </c>
      <c r="G3910" s="7">
        <v>2.5999999999999999E-2</v>
      </c>
      <c r="K3910" s="7">
        <v>2.5999999999999999E-2</v>
      </c>
      <c r="L3910" s="7">
        <f t="shared" si="238"/>
        <v>2.6</v>
      </c>
      <c r="M3910" s="7">
        <f t="shared" si="237"/>
        <v>9.7828366455611257E-2</v>
      </c>
    </row>
    <row r="3911" spans="1:13" x14ac:dyDescent="0.25">
      <c r="A3911" s="6">
        <v>40844.548611111109</v>
      </c>
      <c r="B3911" s="13">
        <v>40844</v>
      </c>
      <c r="C3911" s="14">
        <v>0.54861111111111105</v>
      </c>
      <c r="D3911" s="13">
        <v>40844</v>
      </c>
      <c r="E3911" s="14">
        <v>27.506944444444599</v>
      </c>
      <c r="F3911" s="6">
        <f t="shared" si="236"/>
        <v>40844.506944444445</v>
      </c>
      <c r="G3911" s="7">
        <v>2.5999999999999999E-2</v>
      </c>
      <c r="K3911" s="7">
        <v>2.5999999999999999E-2</v>
      </c>
      <c r="L3911" s="7">
        <f t="shared" si="238"/>
        <v>2.6</v>
      </c>
      <c r="M3911" s="7">
        <f t="shared" si="237"/>
        <v>9.7828366455611257E-2</v>
      </c>
    </row>
    <row r="3912" spans="1:13" x14ac:dyDescent="0.25">
      <c r="A3912" s="6">
        <v>40844.555555555555</v>
      </c>
      <c r="B3912" s="13">
        <v>40844</v>
      </c>
      <c r="C3912" s="14">
        <v>0.55555555555555558</v>
      </c>
      <c r="D3912" s="13">
        <v>40844</v>
      </c>
      <c r="E3912" s="14">
        <v>27.513888888888999</v>
      </c>
      <c r="F3912" s="6">
        <f t="shared" si="236"/>
        <v>40844.513888888891</v>
      </c>
      <c r="G3912" s="7">
        <v>2.5999999999999999E-2</v>
      </c>
      <c r="K3912" s="7">
        <v>2.5999999999999999E-2</v>
      </c>
      <c r="L3912" s="7">
        <f t="shared" si="238"/>
        <v>2.6</v>
      </c>
      <c r="M3912" s="7">
        <f t="shared" si="237"/>
        <v>9.7828366455611257E-2</v>
      </c>
    </row>
    <row r="3913" spans="1:13" x14ac:dyDescent="0.25">
      <c r="A3913" s="6">
        <v>40844.5625</v>
      </c>
      <c r="B3913" s="13">
        <v>40844</v>
      </c>
      <c r="C3913" s="14">
        <v>0.5625</v>
      </c>
      <c r="D3913" s="13">
        <v>40844</v>
      </c>
      <c r="E3913" s="14">
        <v>27.5208333333334</v>
      </c>
      <c r="F3913" s="6">
        <f t="shared" si="236"/>
        <v>40844.520833333336</v>
      </c>
      <c r="G3913" s="7">
        <v>2.5999999999999999E-2</v>
      </c>
      <c r="K3913" s="7">
        <v>2.5999999999999999E-2</v>
      </c>
      <c r="L3913" s="7">
        <f t="shared" si="238"/>
        <v>2.6</v>
      </c>
      <c r="M3913" s="7">
        <f t="shared" si="237"/>
        <v>9.7828366455611257E-2</v>
      </c>
    </row>
    <row r="3914" spans="1:13" x14ac:dyDescent="0.25">
      <c r="A3914" s="6">
        <v>40844.569444444445</v>
      </c>
      <c r="B3914" s="13">
        <v>40844</v>
      </c>
      <c r="C3914" s="14">
        <v>0.56944444444444442</v>
      </c>
      <c r="D3914" s="13">
        <v>40844</v>
      </c>
      <c r="E3914" s="14">
        <v>27.527777777777899</v>
      </c>
      <c r="F3914" s="6">
        <f t="shared" si="236"/>
        <v>40844.527777777781</v>
      </c>
      <c r="G3914" s="7">
        <v>2.5999999999999999E-2</v>
      </c>
      <c r="K3914" s="7">
        <v>2.5999999999999999E-2</v>
      </c>
      <c r="L3914" s="7">
        <f t="shared" si="238"/>
        <v>2.6</v>
      </c>
      <c r="M3914" s="7">
        <f t="shared" si="237"/>
        <v>9.7828366455611257E-2</v>
      </c>
    </row>
    <row r="3915" spans="1:13" x14ac:dyDescent="0.25">
      <c r="A3915" s="6">
        <v>40844.576388888891</v>
      </c>
      <c r="B3915" s="13">
        <v>40844</v>
      </c>
      <c r="C3915" s="14">
        <v>0.57638888888888895</v>
      </c>
      <c r="D3915" s="13">
        <v>40844</v>
      </c>
      <c r="E3915" s="14">
        <v>27.5347222222223</v>
      </c>
      <c r="F3915" s="6">
        <f t="shared" si="236"/>
        <v>40844.534722222219</v>
      </c>
      <c r="G3915" s="7">
        <v>2.5999999999999999E-2</v>
      </c>
      <c r="K3915" s="7">
        <v>2.5999999999999999E-2</v>
      </c>
      <c r="L3915" s="7">
        <f t="shared" si="238"/>
        <v>2.6</v>
      </c>
      <c r="M3915" s="7">
        <f t="shared" si="237"/>
        <v>9.7828366455611257E-2</v>
      </c>
    </row>
    <row r="3916" spans="1:13" x14ac:dyDescent="0.25">
      <c r="A3916" s="6">
        <v>40844.583333333336</v>
      </c>
      <c r="B3916" s="13">
        <v>40844</v>
      </c>
      <c r="C3916" s="14">
        <v>0.58333333333333337</v>
      </c>
      <c r="D3916" s="13">
        <v>40844</v>
      </c>
      <c r="E3916" s="14">
        <v>27.541666666666799</v>
      </c>
      <c r="F3916" s="6">
        <f t="shared" si="236"/>
        <v>40844.541666666664</v>
      </c>
      <c r="G3916" s="7">
        <v>2.5999999999999999E-2</v>
      </c>
      <c r="K3916" s="7">
        <v>2.5999999999999999E-2</v>
      </c>
      <c r="L3916" s="7">
        <f t="shared" si="238"/>
        <v>2.6</v>
      </c>
      <c r="M3916" s="7">
        <f t="shared" si="237"/>
        <v>9.7828366455611257E-2</v>
      </c>
    </row>
    <row r="3917" spans="1:13" x14ac:dyDescent="0.25">
      <c r="A3917" s="6">
        <v>40844.590277777781</v>
      </c>
      <c r="B3917" s="13">
        <v>40844</v>
      </c>
      <c r="C3917" s="14">
        <v>0.59027777777777779</v>
      </c>
      <c r="D3917" s="13">
        <v>40844</v>
      </c>
      <c r="E3917" s="14">
        <v>27.5486111111112</v>
      </c>
      <c r="F3917" s="6">
        <f t="shared" si="236"/>
        <v>40844.548611111109</v>
      </c>
      <c r="G3917" s="7">
        <v>2.5999999999999999E-2</v>
      </c>
      <c r="K3917" s="7">
        <v>2.5999999999999999E-2</v>
      </c>
      <c r="L3917" s="7">
        <f t="shared" si="238"/>
        <v>2.6</v>
      </c>
      <c r="M3917" s="7">
        <f t="shared" si="237"/>
        <v>9.7828366455611257E-2</v>
      </c>
    </row>
    <row r="3918" spans="1:13" x14ac:dyDescent="0.25">
      <c r="A3918" s="6">
        <v>40844.597222222219</v>
      </c>
      <c r="B3918" s="13">
        <v>40844</v>
      </c>
      <c r="C3918" s="14">
        <v>0.59722222222222221</v>
      </c>
      <c r="D3918" s="13">
        <v>40844</v>
      </c>
      <c r="E3918" s="14">
        <v>27.555555555555699</v>
      </c>
      <c r="F3918" s="6">
        <f t="shared" si="236"/>
        <v>40844.555555555555</v>
      </c>
      <c r="G3918" s="7">
        <v>2.5999999999999999E-2</v>
      </c>
      <c r="K3918" s="7">
        <v>2.5999999999999999E-2</v>
      </c>
      <c r="L3918" s="7">
        <f t="shared" si="238"/>
        <v>2.6</v>
      </c>
      <c r="M3918" s="7">
        <f t="shared" si="237"/>
        <v>9.7828366455611257E-2</v>
      </c>
    </row>
    <row r="3919" spans="1:13" x14ac:dyDescent="0.25">
      <c r="A3919" s="6">
        <v>40844.604166666664</v>
      </c>
      <c r="B3919" s="13">
        <v>40844</v>
      </c>
      <c r="C3919" s="14">
        <v>0.60416666666666663</v>
      </c>
      <c r="D3919" s="13">
        <v>40844</v>
      </c>
      <c r="E3919" s="14">
        <v>27.562500000000099</v>
      </c>
      <c r="F3919" s="6">
        <f t="shared" si="236"/>
        <v>40844.5625</v>
      </c>
      <c r="G3919" s="7">
        <v>2.5999999999999999E-2</v>
      </c>
      <c r="K3919" s="7">
        <v>2.5999999999999999E-2</v>
      </c>
      <c r="L3919" s="7">
        <f t="shared" si="238"/>
        <v>2.6</v>
      </c>
      <c r="M3919" s="7">
        <f t="shared" si="237"/>
        <v>9.7828366455611257E-2</v>
      </c>
    </row>
    <row r="3920" spans="1:13" x14ac:dyDescent="0.25">
      <c r="A3920" s="6">
        <v>40844.611111111109</v>
      </c>
      <c r="B3920" s="13">
        <v>40844</v>
      </c>
      <c r="C3920" s="14">
        <v>0.61111111111111105</v>
      </c>
      <c r="D3920" s="13">
        <v>40844</v>
      </c>
      <c r="E3920" s="14">
        <v>27.569444444444599</v>
      </c>
      <c r="F3920" s="6">
        <f t="shared" si="236"/>
        <v>40844.569444444445</v>
      </c>
      <c r="G3920" s="7">
        <v>2.5999999999999999E-2</v>
      </c>
      <c r="K3920" s="7">
        <v>2.5999999999999999E-2</v>
      </c>
      <c r="L3920" s="7">
        <f t="shared" si="238"/>
        <v>2.6</v>
      </c>
      <c r="M3920" s="7">
        <f t="shared" si="237"/>
        <v>9.7828366455611257E-2</v>
      </c>
    </row>
    <row r="3921" spans="1:13" x14ac:dyDescent="0.25">
      <c r="A3921" s="6">
        <v>40844.618055555555</v>
      </c>
      <c r="B3921" s="13">
        <v>40844</v>
      </c>
      <c r="C3921" s="14">
        <v>0.61805555555555558</v>
      </c>
      <c r="D3921" s="13">
        <v>40844</v>
      </c>
      <c r="E3921" s="14">
        <v>27.576388888888999</v>
      </c>
      <c r="F3921" s="6">
        <f t="shared" si="236"/>
        <v>40844.576388888891</v>
      </c>
      <c r="G3921" s="7">
        <v>2.5999999999999999E-2</v>
      </c>
      <c r="K3921" s="7">
        <v>2.5999999999999999E-2</v>
      </c>
      <c r="L3921" s="7">
        <f t="shared" si="238"/>
        <v>2.6</v>
      </c>
      <c r="M3921" s="7">
        <f t="shared" si="237"/>
        <v>9.7828366455611257E-2</v>
      </c>
    </row>
    <row r="3922" spans="1:13" x14ac:dyDescent="0.25">
      <c r="A3922" s="6">
        <v>40844.625</v>
      </c>
      <c r="B3922" s="13">
        <v>40844</v>
      </c>
      <c r="C3922" s="14">
        <v>0.625</v>
      </c>
      <c r="D3922" s="13">
        <v>40844</v>
      </c>
      <c r="E3922" s="14">
        <v>27.5833333333334</v>
      </c>
      <c r="F3922" s="6">
        <f t="shared" si="236"/>
        <v>40844.583333333336</v>
      </c>
      <c r="G3922" s="7">
        <v>2.5999999999999999E-2</v>
      </c>
      <c r="K3922" s="7">
        <v>2.5999999999999999E-2</v>
      </c>
      <c r="L3922" s="7">
        <f t="shared" si="238"/>
        <v>2.6</v>
      </c>
      <c r="M3922" s="7">
        <f t="shared" si="237"/>
        <v>9.7828366455611257E-2</v>
      </c>
    </row>
    <row r="3923" spans="1:13" x14ac:dyDescent="0.25">
      <c r="A3923" s="6">
        <v>40844.631944444445</v>
      </c>
      <c r="B3923" s="13">
        <v>40844</v>
      </c>
      <c r="C3923" s="14">
        <v>0.63194444444444442</v>
      </c>
      <c r="D3923" s="13">
        <v>40844</v>
      </c>
      <c r="E3923" s="14">
        <v>27.590277777777899</v>
      </c>
      <c r="F3923" s="6">
        <f t="shared" si="236"/>
        <v>40844.590277777781</v>
      </c>
      <c r="G3923" s="7">
        <v>2.5999999999999999E-2</v>
      </c>
      <c r="K3923" s="7">
        <v>2.5999999999999999E-2</v>
      </c>
      <c r="L3923" s="7">
        <f t="shared" si="238"/>
        <v>2.6</v>
      </c>
      <c r="M3923" s="7">
        <f t="shared" si="237"/>
        <v>9.7828366455611257E-2</v>
      </c>
    </row>
    <row r="3924" spans="1:13" x14ac:dyDescent="0.25">
      <c r="A3924" s="6">
        <v>40844.638888888891</v>
      </c>
      <c r="B3924" s="13">
        <v>40844</v>
      </c>
      <c r="C3924" s="14">
        <v>0.63888888888888895</v>
      </c>
      <c r="D3924" s="13">
        <v>40844</v>
      </c>
      <c r="E3924" s="14">
        <v>27.5972222222223</v>
      </c>
      <c r="F3924" s="6">
        <f t="shared" si="236"/>
        <v>40844.597222222219</v>
      </c>
      <c r="G3924" s="7">
        <v>2.5999999999999999E-2</v>
      </c>
      <c r="K3924" s="7">
        <v>2.5999999999999999E-2</v>
      </c>
      <c r="L3924" s="7">
        <f t="shared" si="238"/>
        <v>2.6</v>
      </c>
      <c r="M3924" s="7">
        <f t="shared" si="237"/>
        <v>9.7828366455611257E-2</v>
      </c>
    </row>
    <row r="3925" spans="1:13" x14ac:dyDescent="0.25">
      <c r="A3925" s="6">
        <v>40844.645833333336</v>
      </c>
      <c r="B3925" s="13">
        <v>40844</v>
      </c>
      <c r="C3925" s="14">
        <v>0.64583333333333337</v>
      </c>
      <c r="D3925" s="13">
        <v>40844</v>
      </c>
      <c r="E3925" s="14">
        <v>27.604166666666799</v>
      </c>
      <c r="F3925" s="6">
        <f t="shared" si="236"/>
        <v>40844.604166666664</v>
      </c>
      <c r="G3925" s="7">
        <v>2.5999999999999999E-2</v>
      </c>
      <c r="K3925" s="7">
        <v>2.5999999999999999E-2</v>
      </c>
      <c r="L3925" s="7">
        <f t="shared" si="238"/>
        <v>2.6</v>
      </c>
      <c r="M3925" s="7">
        <f t="shared" si="237"/>
        <v>9.7828366455611257E-2</v>
      </c>
    </row>
    <row r="3926" spans="1:13" x14ac:dyDescent="0.25">
      <c r="A3926" s="6">
        <v>40844.652777777781</v>
      </c>
      <c r="B3926" s="13">
        <v>40844</v>
      </c>
      <c r="C3926" s="14">
        <v>0.65277777777777779</v>
      </c>
      <c r="D3926" s="13">
        <v>40844</v>
      </c>
      <c r="E3926" s="14">
        <v>27.6111111111112</v>
      </c>
      <c r="F3926" s="6">
        <f t="shared" si="236"/>
        <v>40844.611111111109</v>
      </c>
      <c r="G3926" s="7">
        <v>2.5999999999999999E-2</v>
      </c>
      <c r="K3926" s="7">
        <v>2.5999999999999999E-2</v>
      </c>
      <c r="L3926" s="7">
        <f t="shared" si="238"/>
        <v>2.6</v>
      </c>
      <c r="M3926" s="7">
        <f t="shared" si="237"/>
        <v>9.7828366455611257E-2</v>
      </c>
    </row>
    <row r="3927" spans="1:13" x14ac:dyDescent="0.25">
      <c r="A3927" s="6">
        <v>40844.659722222219</v>
      </c>
      <c r="B3927" s="13">
        <v>40844</v>
      </c>
      <c r="C3927" s="14">
        <v>0.65972222222222221</v>
      </c>
      <c r="D3927" s="13">
        <v>40844</v>
      </c>
      <c r="E3927" s="14">
        <v>27.618055555555699</v>
      </c>
      <c r="F3927" s="6">
        <f t="shared" si="236"/>
        <v>40844.618055555555</v>
      </c>
      <c r="G3927" s="7">
        <v>2.5999999999999999E-2</v>
      </c>
      <c r="K3927" s="7">
        <v>2.5999999999999999E-2</v>
      </c>
      <c r="L3927" s="7">
        <f t="shared" si="238"/>
        <v>2.6</v>
      </c>
      <c r="M3927" s="7">
        <f t="shared" si="237"/>
        <v>9.7828366455611257E-2</v>
      </c>
    </row>
    <row r="3928" spans="1:13" x14ac:dyDescent="0.25">
      <c r="A3928" s="6">
        <v>40844.666666666664</v>
      </c>
      <c r="B3928" s="13">
        <v>40844</v>
      </c>
      <c r="C3928" s="14">
        <v>0.66666666666666663</v>
      </c>
      <c r="D3928" s="13">
        <v>40844</v>
      </c>
      <c r="E3928" s="14">
        <v>27.625000000000099</v>
      </c>
      <c r="F3928" s="6">
        <f t="shared" si="236"/>
        <v>40844.625</v>
      </c>
      <c r="G3928" s="7">
        <v>2.5999999999999999E-2</v>
      </c>
      <c r="K3928" s="7">
        <v>2.5999999999999999E-2</v>
      </c>
      <c r="L3928" s="7">
        <f t="shared" si="238"/>
        <v>2.6</v>
      </c>
      <c r="M3928" s="7">
        <f t="shared" si="237"/>
        <v>9.7828366455611257E-2</v>
      </c>
    </row>
    <row r="3929" spans="1:13" x14ac:dyDescent="0.25">
      <c r="A3929" s="6">
        <v>40844.673611111109</v>
      </c>
      <c r="B3929" s="13">
        <v>40844</v>
      </c>
      <c r="C3929" s="14">
        <v>0.67361111111111116</v>
      </c>
      <c r="D3929" s="13">
        <v>40844</v>
      </c>
      <c r="E3929" s="14">
        <v>27.631944444444599</v>
      </c>
      <c r="F3929" s="6">
        <f t="shared" si="236"/>
        <v>40844.631944444445</v>
      </c>
      <c r="G3929" s="7">
        <v>2.5999999999999999E-2</v>
      </c>
      <c r="K3929" s="7">
        <v>2.5999999999999999E-2</v>
      </c>
      <c r="L3929" s="7">
        <f t="shared" si="238"/>
        <v>2.6</v>
      </c>
      <c r="M3929" s="7">
        <f t="shared" si="237"/>
        <v>9.7828366455611257E-2</v>
      </c>
    </row>
    <row r="3930" spans="1:13" x14ac:dyDescent="0.25">
      <c r="A3930" s="6">
        <v>40844.680555555555</v>
      </c>
      <c r="B3930" s="13">
        <v>40844</v>
      </c>
      <c r="C3930" s="14">
        <v>0.68055555555555547</v>
      </c>
      <c r="D3930" s="13">
        <v>40844</v>
      </c>
      <c r="E3930" s="14">
        <v>27.638888888888999</v>
      </c>
      <c r="F3930" s="6">
        <f t="shared" si="236"/>
        <v>40844.638888888891</v>
      </c>
      <c r="G3930" s="7">
        <v>2.5999999999999999E-2</v>
      </c>
      <c r="K3930" s="7">
        <v>2.5999999999999999E-2</v>
      </c>
      <c r="L3930" s="7">
        <f t="shared" si="238"/>
        <v>2.6</v>
      </c>
      <c r="M3930" s="7">
        <f t="shared" si="237"/>
        <v>9.7828366455611257E-2</v>
      </c>
    </row>
    <row r="3931" spans="1:13" x14ac:dyDescent="0.25">
      <c r="A3931" s="6">
        <v>40844.6875</v>
      </c>
      <c r="B3931" s="13">
        <v>40844</v>
      </c>
      <c r="C3931" s="14">
        <v>0.6875</v>
      </c>
      <c r="D3931" s="13">
        <v>40844</v>
      </c>
      <c r="E3931" s="14">
        <v>27.6458333333334</v>
      </c>
      <c r="F3931" s="6">
        <f t="shared" si="236"/>
        <v>40844.645833333336</v>
      </c>
      <c r="G3931" s="7">
        <v>2.5999999999999999E-2</v>
      </c>
      <c r="K3931" s="7">
        <v>2.5999999999999999E-2</v>
      </c>
      <c r="L3931" s="7">
        <f t="shared" si="238"/>
        <v>2.6</v>
      </c>
      <c r="M3931" s="7">
        <f t="shared" si="237"/>
        <v>9.7828366455611257E-2</v>
      </c>
    </row>
    <row r="3932" spans="1:13" x14ac:dyDescent="0.25">
      <c r="A3932" s="6">
        <v>40844.694444444445</v>
      </c>
      <c r="B3932" s="13">
        <v>40844</v>
      </c>
      <c r="C3932" s="14">
        <v>0.69444444444444453</v>
      </c>
      <c r="D3932" s="13">
        <v>40844</v>
      </c>
      <c r="E3932" s="14">
        <v>27.652777777777899</v>
      </c>
      <c r="F3932" s="6">
        <f t="shared" si="236"/>
        <v>40844.652777777781</v>
      </c>
      <c r="G3932" s="7">
        <v>2.5999999999999999E-2</v>
      </c>
      <c r="K3932" s="7">
        <v>2.5999999999999999E-2</v>
      </c>
      <c r="L3932" s="7">
        <f t="shared" si="238"/>
        <v>2.6</v>
      </c>
      <c r="M3932" s="7">
        <f t="shared" si="237"/>
        <v>9.7828366455611257E-2</v>
      </c>
    </row>
    <row r="3933" spans="1:13" x14ac:dyDescent="0.25">
      <c r="A3933" s="6">
        <v>40844.701388888891</v>
      </c>
      <c r="B3933" s="13">
        <v>40844</v>
      </c>
      <c r="C3933" s="14">
        <v>0.70138888888888884</v>
      </c>
      <c r="D3933" s="13">
        <v>40844</v>
      </c>
      <c r="E3933" s="14">
        <v>27.6597222222223</v>
      </c>
      <c r="F3933" s="6">
        <f t="shared" si="236"/>
        <v>40844.659722222219</v>
      </c>
      <c r="G3933" s="7">
        <v>2.5999999999999999E-2</v>
      </c>
      <c r="K3933" s="7">
        <v>2.5999999999999999E-2</v>
      </c>
      <c r="L3933" s="7">
        <f t="shared" si="238"/>
        <v>2.6</v>
      </c>
      <c r="M3933" s="7">
        <f t="shared" si="237"/>
        <v>9.7828366455611257E-2</v>
      </c>
    </row>
    <row r="3934" spans="1:13" x14ac:dyDescent="0.25">
      <c r="A3934" s="6">
        <v>40844.708333333336</v>
      </c>
      <c r="B3934" s="13">
        <v>40844</v>
      </c>
      <c r="C3934" s="14">
        <v>0.70833333333333337</v>
      </c>
      <c r="D3934" s="13">
        <v>40844</v>
      </c>
      <c r="E3934" s="14">
        <v>27.666666666666799</v>
      </c>
      <c r="F3934" s="6">
        <f t="shared" si="236"/>
        <v>40844.666666666664</v>
      </c>
      <c r="G3934" s="7">
        <v>2.5999999999999999E-2</v>
      </c>
      <c r="K3934" s="7">
        <v>2.5999999999999999E-2</v>
      </c>
      <c r="L3934" s="7">
        <f t="shared" si="238"/>
        <v>2.6</v>
      </c>
      <c r="M3934" s="7">
        <f t="shared" si="237"/>
        <v>9.7828366455611257E-2</v>
      </c>
    </row>
    <row r="3935" spans="1:13" x14ac:dyDescent="0.25">
      <c r="A3935" s="6">
        <v>40844.715277777781</v>
      </c>
      <c r="B3935" s="13">
        <v>40844</v>
      </c>
      <c r="C3935" s="14">
        <v>0.71527777777777779</v>
      </c>
      <c r="D3935" s="13">
        <v>40844</v>
      </c>
      <c r="E3935" s="14">
        <v>27.6736111111112</v>
      </c>
      <c r="F3935" s="6">
        <f t="shared" si="236"/>
        <v>40844.673611111109</v>
      </c>
      <c r="G3935" s="7">
        <v>2.5999999999999999E-2</v>
      </c>
      <c r="K3935" s="7">
        <v>2.5999999999999999E-2</v>
      </c>
      <c r="L3935" s="7">
        <f t="shared" si="238"/>
        <v>2.6</v>
      </c>
      <c r="M3935" s="7">
        <f t="shared" si="237"/>
        <v>9.7828366455611257E-2</v>
      </c>
    </row>
    <row r="3936" spans="1:13" x14ac:dyDescent="0.25">
      <c r="A3936" s="6">
        <v>40844.722222222219</v>
      </c>
      <c r="B3936" s="13">
        <v>40844</v>
      </c>
      <c r="C3936" s="14">
        <v>0.72222222222222221</v>
      </c>
      <c r="D3936" s="13">
        <v>40844</v>
      </c>
      <c r="E3936" s="14">
        <v>27.680555555555699</v>
      </c>
      <c r="F3936" s="6">
        <f t="shared" si="236"/>
        <v>40844.680555555555</v>
      </c>
      <c r="G3936" s="7">
        <v>2.5999999999999999E-2</v>
      </c>
      <c r="K3936" s="7">
        <v>2.5999999999999999E-2</v>
      </c>
      <c r="L3936" s="7">
        <f t="shared" si="238"/>
        <v>2.6</v>
      </c>
      <c r="M3936" s="7">
        <f t="shared" si="237"/>
        <v>9.7828366455611257E-2</v>
      </c>
    </row>
    <row r="3937" spans="1:13" x14ac:dyDescent="0.25">
      <c r="A3937" s="6">
        <v>40844.729166666664</v>
      </c>
      <c r="B3937" s="13">
        <v>40844</v>
      </c>
      <c r="C3937" s="14">
        <v>0.72916666666666663</v>
      </c>
      <c r="D3937" s="13">
        <v>40844</v>
      </c>
      <c r="E3937" s="14">
        <v>27.687500000000099</v>
      </c>
      <c r="F3937" s="6">
        <f t="shared" si="236"/>
        <v>40844.6875</v>
      </c>
      <c r="G3937" s="7">
        <v>2.5999999999999999E-2</v>
      </c>
      <c r="K3937" s="7">
        <v>2.5999999999999999E-2</v>
      </c>
      <c r="L3937" s="7">
        <f t="shared" si="238"/>
        <v>2.6</v>
      </c>
      <c r="M3937" s="7">
        <f t="shared" si="237"/>
        <v>9.7828366455611257E-2</v>
      </c>
    </row>
    <row r="3938" spans="1:13" x14ac:dyDescent="0.25">
      <c r="A3938" s="6">
        <v>40844.736111111109</v>
      </c>
      <c r="B3938" s="13">
        <v>40844</v>
      </c>
      <c r="C3938" s="14">
        <v>0.73611111111111116</v>
      </c>
      <c r="D3938" s="13">
        <v>40844</v>
      </c>
      <c r="E3938" s="14">
        <v>27.694444444444599</v>
      </c>
      <c r="F3938" s="6">
        <f t="shared" si="236"/>
        <v>40844.694444444445</v>
      </c>
      <c r="G3938" s="7">
        <v>2.5999999999999999E-2</v>
      </c>
      <c r="K3938" s="7">
        <v>2.5999999999999999E-2</v>
      </c>
      <c r="L3938" s="7">
        <f t="shared" si="238"/>
        <v>2.6</v>
      </c>
      <c r="M3938" s="7">
        <f t="shared" si="237"/>
        <v>9.7828366455611257E-2</v>
      </c>
    </row>
    <row r="3939" spans="1:13" x14ac:dyDescent="0.25">
      <c r="A3939" s="6">
        <v>40844.743055555555</v>
      </c>
      <c r="B3939" s="13">
        <v>40844</v>
      </c>
      <c r="C3939" s="14">
        <v>0.74305555555555547</v>
      </c>
      <c r="D3939" s="13">
        <v>40844</v>
      </c>
      <c r="E3939" s="14">
        <v>27.701388888888999</v>
      </c>
      <c r="F3939" s="6">
        <f t="shared" si="236"/>
        <v>40844.701388888891</v>
      </c>
      <c r="G3939" s="7">
        <v>2.5999999999999999E-2</v>
      </c>
      <c r="K3939" s="7">
        <v>2.5999999999999999E-2</v>
      </c>
      <c r="L3939" s="7">
        <f t="shared" si="238"/>
        <v>2.6</v>
      </c>
      <c r="M3939" s="7">
        <f t="shared" si="237"/>
        <v>9.7828366455611257E-2</v>
      </c>
    </row>
    <row r="3940" spans="1:13" x14ac:dyDescent="0.25">
      <c r="A3940" s="6">
        <v>40844.75</v>
      </c>
      <c r="B3940" s="13">
        <v>40844</v>
      </c>
      <c r="C3940" s="14">
        <v>0.75</v>
      </c>
      <c r="D3940" s="13">
        <v>40844</v>
      </c>
      <c r="E3940" s="14">
        <v>27.7083333333334</v>
      </c>
      <c r="F3940" s="6">
        <f t="shared" si="236"/>
        <v>40844.708333333336</v>
      </c>
      <c r="G3940" s="7">
        <v>2.5999999999999999E-2</v>
      </c>
      <c r="K3940" s="7">
        <v>2.5999999999999999E-2</v>
      </c>
      <c r="L3940" s="7">
        <f t="shared" si="238"/>
        <v>2.6</v>
      </c>
      <c r="M3940" s="7">
        <f t="shared" si="237"/>
        <v>9.7828366455611257E-2</v>
      </c>
    </row>
    <row r="3941" spans="1:13" x14ac:dyDescent="0.25">
      <c r="A3941" s="6">
        <v>40844.756944444445</v>
      </c>
      <c r="B3941" s="13">
        <v>40844</v>
      </c>
      <c r="C3941" s="14">
        <v>0.75694444444444453</v>
      </c>
      <c r="D3941" s="13">
        <v>40844</v>
      </c>
      <c r="E3941" s="14">
        <v>27.715277777777899</v>
      </c>
      <c r="F3941" s="6">
        <f t="shared" si="236"/>
        <v>40844.715277777781</v>
      </c>
      <c r="G3941" s="7">
        <v>2.5999999999999999E-2</v>
      </c>
      <c r="K3941" s="7">
        <v>2.5999999999999999E-2</v>
      </c>
      <c r="L3941" s="7">
        <f t="shared" si="238"/>
        <v>2.6</v>
      </c>
      <c r="M3941" s="7">
        <f t="shared" si="237"/>
        <v>9.7828366455611257E-2</v>
      </c>
    </row>
    <row r="3942" spans="1:13" x14ac:dyDescent="0.25">
      <c r="A3942" s="6">
        <v>40844.763888888891</v>
      </c>
      <c r="B3942" s="13">
        <v>40844</v>
      </c>
      <c r="C3942" s="14">
        <v>0.76388888888888884</v>
      </c>
      <c r="D3942" s="13">
        <v>40844</v>
      </c>
      <c r="E3942" s="14">
        <v>27.7222222222223</v>
      </c>
      <c r="F3942" s="6">
        <f t="shared" si="236"/>
        <v>40844.722222222219</v>
      </c>
      <c r="G3942" s="7">
        <v>2.5999999999999999E-2</v>
      </c>
      <c r="K3942" s="7">
        <v>2.5999999999999999E-2</v>
      </c>
      <c r="L3942" s="7">
        <f t="shared" si="238"/>
        <v>2.6</v>
      </c>
      <c r="M3942" s="7">
        <f t="shared" si="237"/>
        <v>9.7828366455611257E-2</v>
      </c>
    </row>
    <row r="3943" spans="1:13" x14ac:dyDescent="0.25">
      <c r="A3943" s="6">
        <v>40844.770833333336</v>
      </c>
      <c r="B3943" s="13">
        <v>40844</v>
      </c>
      <c r="C3943" s="14">
        <v>0.77083333333333337</v>
      </c>
      <c r="D3943" s="13">
        <v>40844</v>
      </c>
      <c r="E3943" s="14">
        <v>27.729166666666799</v>
      </c>
      <c r="F3943" s="6">
        <f t="shared" si="236"/>
        <v>40844.729166666664</v>
      </c>
      <c r="G3943" s="7">
        <v>2.5999999999999999E-2</v>
      </c>
      <c r="K3943" s="7">
        <v>2.5999999999999999E-2</v>
      </c>
      <c r="L3943" s="7">
        <f t="shared" si="238"/>
        <v>2.6</v>
      </c>
      <c r="M3943" s="7">
        <f t="shared" si="237"/>
        <v>9.7828366455611257E-2</v>
      </c>
    </row>
    <row r="3944" spans="1:13" x14ac:dyDescent="0.25">
      <c r="A3944" s="6">
        <v>40844.777777777781</v>
      </c>
      <c r="B3944" s="13">
        <v>40844</v>
      </c>
      <c r="C3944" s="14">
        <v>0.77777777777777779</v>
      </c>
      <c r="D3944" s="13">
        <v>40844</v>
      </c>
      <c r="E3944" s="14">
        <v>27.7361111111112</v>
      </c>
      <c r="F3944" s="6">
        <f t="shared" si="236"/>
        <v>40844.736111111109</v>
      </c>
      <c r="G3944" s="7">
        <v>2.5999999999999999E-2</v>
      </c>
      <c r="K3944" s="7">
        <v>2.5999999999999999E-2</v>
      </c>
      <c r="L3944" s="7">
        <f t="shared" si="238"/>
        <v>2.6</v>
      </c>
      <c r="M3944" s="7">
        <f t="shared" si="237"/>
        <v>9.7828366455611257E-2</v>
      </c>
    </row>
    <row r="3945" spans="1:13" x14ac:dyDescent="0.25">
      <c r="A3945" s="6">
        <v>40844.784722222219</v>
      </c>
      <c r="B3945" s="13">
        <v>40844</v>
      </c>
      <c r="C3945" s="14">
        <v>0.78472222222222221</v>
      </c>
      <c r="D3945" s="13">
        <v>40844</v>
      </c>
      <c r="E3945" s="14">
        <v>27.743055555555699</v>
      </c>
      <c r="F3945" s="6">
        <f t="shared" si="236"/>
        <v>40844.743055555555</v>
      </c>
      <c r="G3945" s="7">
        <v>2.5999999999999999E-2</v>
      </c>
      <c r="K3945" s="7">
        <v>2.5999999999999999E-2</v>
      </c>
      <c r="L3945" s="7">
        <f t="shared" si="238"/>
        <v>2.6</v>
      </c>
      <c r="M3945" s="7">
        <f t="shared" si="237"/>
        <v>9.7828366455611257E-2</v>
      </c>
    </row>
    <row r="3946" spans="1:13" x14ac:dyDescent="0.25">
      <c r="A3946" s="6">
        <v>40844.791666666664</v>
      </c>
      <c r="B3946" s="13">
        <v>40844</v>
      </c>
      <c r="C3946" s="14">
        <v>0.79166666666666663</v>
      </c>
      <c r="D3946" s="13">
        <v>40844</v>
      </c>
      <c r="E3946" s="14">
        <v>27.750000000000099</v>
      </c>
      <c r="F3946" s="6">
        <f t="shared" si="236"/>
        <v>40844.75</v>
      </c>
      <c r="G3946" s="7">
        <v>2.5999999999999999E-2</v>
      </c>
      <c r="K3946" s="7">
        <v>2.5999999999999999E-2</v>
      </c>
      <c r="L3946" s="7">
        <f t="shared" si="238"/>
        <v>2.6</v>
      </c>
      <c r="M3946" s="7">
        <f t="shared" si="237"/>
        <v>9.7828366455611257E-2</v>
      </c>
    </row>
    <row r="3947" spans="1:13" x14ac:dyDescent="0.25">
      <c r="A3947" s="6">
        <v>40844.798611111109</v>
      </c>
      <c r="B3947" s="13">
        <v>40844</v>
      </c>
      <c r="C3947" s="14">
        <v>0.79861111111111116</v>
      </c>
      <c r="D3947" s="13">
        <v>40844</v>
      </c>
      <c r="E3947" s="14">
        <v>27.756944444444599</v>
      </c>
      <c r="F3947" s="6">
        <f t="shared" si="236"/>
        <v>40844.756944444445</v>
      </c>
      <c r="G3947" s="7">
        <v>2.5999999999999999E-2</v>
      </c>
      <c r="K3947" s="7">
        <v>2.5999999999999999E-2</v>
      </c>
      <c r="L3947" s="7">
        <f t="shared" si="238"/>
        <v>2.6</v>
      </c>
      <c r="M3947" s="7">
        <f t="shared" si="237"/>
        <v>9.7828366455611257E-2</v>
      </c>
    </row>
    <row r="3948" spans="1:13" x14ac:dyDescent="0.25">
      <c r="A3948" s="6">
        <v>40844.805555555555</v>
      </c>
      <c r="B3948" s="13">
        <v>40844</v>
      </c>
      <c r="C3948" s="14">
        <v>0.80555555555555547</v>
      </c>
      <c r="D3948" s="13">
        <v>40844</v>
      </c>
      <c r="E3948" s="14">
        <v>27.763888888888999</v>
      </c>
      <c r="F3948" s="6">
        <f t="shared" si="236"/>
        <v>40844.763888888891</v>
      </c>
      <c r="G3948" s="7">
        <v>2.5999999999999999E-2</v>
      </c>
      <c r="K3948" s="7">
        <v>2.5999999999999999E-2</v>
      </c>
      <c r="L3948" s="7">
        <f t="shared" si="238"/>
        <v>2.6</v>
      </c>
      <c r="M3948" s="7">
        <f t="shared" si="237"/>
        <v>9.7828366455611257E-2</v>
      </c>
    </row>
    <row r="3949" spans="1:13" x14ac:dyDescent="0.25">
      <c r="A3949" s="6">
        <v>40844.8125</v>
      </c>
      <c r="B3949" s="13">
        <v>40844</v>
      </c>
      <c r="C3949" s="14">
        <v>0.8125</v>
      </c>
      <c r="D3949" s="13">
        <v>40844</v>
      </c>
      <c r="E3949" s="14">
        <v>27.7708333333334</v>
      </c>
      <c r="F3949" s="6">
        <f t="shared" si="236"/>
        <v>40844.770833333336</v>
      </c>
      <c r="G3949" s="7">
        <v>2.5999999999999999E-2</v>
      </c>
      <c r="K3949" s="7">
        <v>2.5999999999999999E-2</v>
      </c>
      <c r="L3949" s="7">
        <f t="shared" si="238"/>
        <v>2.6</v>
      </c>
      <c r="M3949" s="7">
        <f t="shared" si="237"/>
        <v>9.7828366455611257E-2</v>
      </c>
    </row>
    <row r="3950" spans="1:13" x14ac:dyDescent="0.25">
      <c r="A3950" s="6">
        <v>40844.819444444445</v>
      </c>
      <c r="B3950" s="13">
        <v>40844</v>
      </c>
      <c r="C3950" s="14">
        <v>0.81944444444444453</v>
      </c>
      <c r="D3950" s="13">
        <v>40844</v>
      </c>
      <c r="E3950" s="14">
        <v>27.777777777777899</v>
      </c>
      <c r="F3950" s="6">
        <f t="shared" si="236"/>
        <v>40844.777777777781</v>
      </c>
      <c r="G3950" s="7">
        <v>2.5999999999999999E-2</v>
      </c>
      <c r="K3950" s="7">
        <v>2.5999999999999999E-2</v>
      </c>
      <c r="L3950" s="7">
        <f t="shared" si="238"/>
        <v>2.6</v>
      </c>
      <c r="M3950" s="7">
        <f t="shared" si="237"/>
        <v>9.7828366455611257E-2</v>
      </c>
    </row>
    <row r="3951" spans="1:13" x14ac:dyDescent="0.25">
      <c r="A3951" s="6">
        <v>40844.826388888891</v>
      </c>
      <c r="B3951" s="13">
        <v>40844</v>
      </c>
      <c r="C3951" s="14">
        <v>0.82638888888888884</v>
      </c>
      <c r="D3951" s="13">
        <v>40844</v>
      </c>
      <c r="E3951" s="14">
        <v>27.7847222222223</v>
      </c>
      <c r="F3951" s="6">
        <f t="shared" si="236"/>
        <v>40844.784722222219</v>
      </c>
      <c r="G3951" s="7">
        <v>2.5999999999999999E-2</v>
      </c>
      <c r="K3951" s="7">
        <v>2.5999999999999999E-2</v>
      </c>
      <c r="L3951" s="7">
        <f t="shared" si="238"/>
        <v>2.6</v>
      </c>
      <c r="M3951" s="7">
        <f t="shared" si="237"/>
        <v>9.7828366455611257E-2</v>
      </c>
    </row>
    <row r="3952" spans="1:13" x14ac:dyDescent="0.25">
      <c r="A3952" s="6">
        <v>40844.833333333336</v>
      </c>
      <c r="B3952" s="13">
        <v>40844</v>
      </c>
      <c r="C3952" s="14">
        <v>0.83333333333333337</v>
      </c>
      <c r="D3952" s="13">
        <v>40844</v>
      </c>
      <c r="E3952" s="14">
        <v>27.791666666666799</v>
      </c>
      <c r="F3952" s="6">
        <f t="shared" si="236"/>
        <v>40844.791666666664</v>
      </c>
      <c r="G3952" s="7">
        <v>2.5999999999999999E-2</v>
      </c>
      <c r="K3952" s="7">
        <v>2.5999999999999999E-2</v>
      </c>
      <c r="L3952" s="7">
        <f t="shared" si="238"/>
        <v>2.6</v>
      </c>
      <c r="M3952" s="7">
        <f t="shared" si="237"/>
        <v>9.7828366455611257E-2</v>
      </c>
    </row>
    <row r="3953" spans="1:13" x14ac:dyDescent="0.25">
      <c r="A3953" s="6">
        <v>40844.840277777781</v>
      </c>
      <c r="B3953" s="13">
        <v>40844</v>
      </c>
      <c r="C3953" s="14">
        <v>0.84027777777777779</v>
      </c>
      <c r="D3953" s="13">
        <v>40844</v>
      </c>
      <c r="E3953" s="14">
        <v>27.7986111111112</v>
      </c>
      <c r="F3953" s="6">
        <f t="shared" si="236"/>
        <v>40844.798611111109</v>
      </c>
      <c r="G3953" s="7">
        <v>2.5999999999999999E-2</v>
      </c>
      <c r="K3953" s="7">
        <v>2.5999999999999999E-2</v>
      </c>
      <c r="L3953" s="7">
        <f t="shared" si="238"/>
        <v>2.6</v>
      </c>
      <c r="M3953" s="7">
        <f t="shared" si="237"/>
        <v>9.7828366455611257E-2</v>
      </c>
    </row>
    <row r="3954" spans="1:13" x14ac:dyDescent="0.25">
      <c r="A3954" s="6">
        <v>40844.847222222219</v>
      </c>
      <c r="B3954" s="13">
        <v>40844</v>
      </c>
      <c r="C3954" s="14">
        <v>0.84722222222222221</v>
      </c>
      <c r="D3954" s="13">
        <v>40844</v>
      </c>
      <c r="E3954" s="14">
        <v>27.805555555555699</v>
      </c>
      <c r="F3954" s="6">
        <f t="shared" si="236"/>
        <v>40844.805555555555</v>
      </c>
      <c r="G3954" s="7">
        <v>2.5999999999999999E-2</v>
      </c>
      <c r="K3954" s="7">
        <v>2.5999999999999999E-2</v>
      </c>
      <c r="L3954" s="7">
        <f t="shared" si="238"/>
        <v>2.6</v>
      </c>
      <c r="M3954" s="7">
        <f t="shared" si="237"/>
        <v>9.7828366455611257E-2</v>
      </c>
    </row>
    <row r="3955" spans="1:13" x14ac:dyDescent="0.25">
      <c r="A3955" s="6">
        <v>40844.854166666664</v>
      </c>
      <c r="B3955" s="13">
        <v>40844</v>
      </c>
      <c r="C3955" s="14">
        <v>0.85416666666666663</v>
      </c>
      <c r="D3955" s="13">
        <v>40844</v>
      </c>
      <c r="E3955" s="14">
        <v>27.812500000000099</v>
      </c>
      <c r="F3955" s="6">
        <f t="shared" si="236"/>
        <v>40844.8125</v>
      </c>
      <c r="G3955" s="7">
        <v>2.5999999999999999E-2</v>
      </c>
      <c r="K3955" s="7">
        <v>2.5999999999999999E-2</v>
      </c>
      <c r="L3955" s="7">
        <f t="shared" si="238"/>
        <v>2.6</v>
      </c>
      <c r="M3955" s="7">
        <f t="shared" si="237"/>
        <v>9.7828366455611257E-2</v>
      </c>
    </row>
    <row r="3956" spans="1:13" x14ac:dyDescent="0.25">
      <c r="A3956" s="6">
        <v>40844.861111111109</v>
      </c>
      <c r="B3956" s="13">
        <v>40844</v>
      </c>
      <c r="C3956" s="14">
        <v>0.86111111111111116</v>
      </c>
      <c r="D3956" s="13">
        <v>40844</v>
      </c>
      <c r="E3956" s="14">
        <v>27.819444444444599</v>
      </c>
      <c r="F3956" s="6">
        <f t="shared" si="236"/>
        <v>40844.819444444445</v>
      </c>
      <c r="G3956" s="7">
        <v>2.5999999999999999E-2</v>
      </c>
      <c r="K3956" s="7">
        <v>2.5999999999999999E-2</v>
      </c>
      <c r="L3956" s="7">
        <f t="shared" si="238"/>
        <v>2.6</v>
      </c>
      <c r="M3956" s="7">
        <f t="shared" si="237"/>
        <v>9.7828366455611257E-2</v>
      </c>
    </row>
    <row r="3957" spans="1:13" x14ac:dyDescent="0.25">
      <c r="A3957" s="6">
        <v>40844.868055555555</v>
      </c>
      <c r="B3957" s="13">
        <v>40844</v>
      </c>
      <c r="C3957" s="14">
        <v>0.86805555555555547</v>
      </c>
      <c r="D3957" s="13">
        <v>40844</v>
      </c>
      <c r="E3957" s="14">
        <v>27.826388888888999</v>
      </c>
      <c r="F3957" s="6">
        <f t="shared" si="236"/>
        <v>40844.826388888891</v>
      </c>
      <c r="G3957" s="7">
        <v>2.5999999999999999E-2</v>
      </c>
      <c r="K3957" s="7">
        <v>2.5999999999999999E-2</v>
      </c>
      <c r="L3957" s="7">
        <f t="shared" si="238"/>
        <v>2.6</v>
      </c>
      <c r="M3957" s="7">
        <f t="shared" si="237"/>
        <v>9.7828366455611257E-2</v>
      </c>
    </row>
    <row r="3958" spans="1:13" x14ac:dyDescent="0.25">
      <c r="A3958" s="6">
        <v>40844.875</v>
      </c>
      <c r="B3958" s="13">
        <v>40844</v>
      </c>
      <c r="C3958" s="14">
        <v>0.875</v>
      </c>
      <c r="D3958" s="13">
        <v>40844</v>
      </c>
      <c r="E3958" s="14">
        <v>27.8333333333334</v>
      </c>
      <c r="F3958" s="6">
        <f t="shared" si="236"/>
        <v>40844.833333333336</v>
      </c>
      <c r="G3958" s="7">
        <v>2.5999999999999999E-2</v>
      </c>
      <c r="K3958" s="7">
        <v>2.5999999999999999E-2</v>
      </c>
      <c r="L3958" s="7">
        <f t="shared" si="238"/>
        <v>2.6</v>
      </c>
      <c r="M3958" s="7">
        <f t="shared" si="237"/>
        <v>9.7828366455611257E-2</v>
      </c>
    </row>
    <row r="3959" spans="1:13" x14ac:dyDescent="0.25">
      <c r="A3959" s="6">
        <v>40844.881944444445</v>
      </c>
      <c r="B3959" s="13">
        <v>40844</v>
      </c>
      <c r="C3959" s="14">
        <v>0.88194444444444453</v>
      </c>
      <c r="D3959" s="13">
        <v>40844</v>
      </c>
      <c r="E3959" s="14">
        <v>27.840277777777899</v>
      </c>
      <c r="F3959" s="6">
        <f t="shared" si="236"/>
        <v>40844.840277777781</v>
      </c>
      <c r="G3959" s="7">
        <v>2.5999999999999999E-2</v>
      </c>
      <c r="K3959" s="7">
        <v>2.5999999999999999E-2</v>
      </c>
      <c r="L3959" s="7">
        <f t="shared" si="238"/>
        <v>2.6</v>
      </c>
      <c r="M3959" s="7">
        <f t="shared" si="237"/>
        <v>9.7828366455611257E-2</v>
      </c>
    </row>
    <row r="3960" spans="1:13" x14ac:dyDescent="0.25">
      <c r="A3960" s="6">
        <v>40844.888888888891</v>
      </c>
      <c r="B3960" s="13">
        <v>40844</v>
      </c>
      <c r="C3960" s="14">
        <v>0.88888888888888884</v>
      </c>
      <c r="D3960" s="13">
        <v>40844</v>
      </c>
      <c r="E3960" s="14">
        <v>27.8472222222223</v>
      </c>
      <c r="F3960" s="6">
        <f t="shared" si="236"/>
        <v>40844.847222222219</v>
      </c>
      <c r="G3960" s="7">
        <v>2.5999999999999999E-2</v>
      </c>
      <c r="K3960" s="7">
        <v>2.5999999999999999E-2</v>
      </c>
      <c r="L3960" s="7">
        <f t="shared" si="238"/>
        <v>2.6</v>
      </c>
      <c r="M3960" s="7">
        <f t="shared" si="237"/>
        <v>9.7828366455611257E-2</v>
      </c>
    </row>
    <row r="3961" spans="1:13" x14ac:dyDescent="0.25">
      <c r="A3961" s="6">
        <v>40844.895833333336</v>
      </c>
      <c r="B3961" s="13">
        <v>40844</v>
      </c>
      <c r="C3961" s="14">
        <v>0.89583333333333337</v>
      </c>
      <c r="D3961" s="13">
        <v>40844</v>
      </c>
      <c r="E3961" s="14">
        <v>27.854166666666799</v>
      </c>
      <c r="F3961" s="6">
        <f t="shared" si="236"/>
        <v>40844.854166666664</v>
      </c>
      <c r="G3961" s="7">
        <v>2.5999999999999999E-2</v>
      </c>
      <c r="K3961" s="7">
        <v>2.5999999999999999E-2</v>
      </c>
      <c r="L3961" s="7">
        <f t="shared" si="238"/>
        <v>2.6</v>
      </c>
      <c r="M3961" s="7">
        <f t="shared" si="237"/>
        <v>9.7828366455611257E-2</v>
      </c>
    </row>
    <row r="3962" spans="1:13" x14ac:dyDescent="0.25">
      <c r="A3962" s="6">
        <v>40844.902777777781</v>
      </c>
      <c r="B3962" s="13">
        <v>40844</v>
      </c>
      <c r="C3962" s="14">
        <v>0.90277777777777779</v>
      </c>
      <c r="D3962" s="13">
        <v>40844</v>
      </c>
      <c r="E3962" s="14">
        <v>27.8611111111112</v>
      </c>
      <c r="F3962" s="6">
        <f t="shared" si="236"/>
        <v>40844.861111111109</v>
      </c>
      <c r="G3962" s="7">
        <v>2.5999999999999999E-2</v>
      </c>
      <c r="K3962" s="7">
        <v>2.5999999999999999E-2</v>
      </c>
      <c r="L3962" s="7">
        <f t="shared" si="238"/>
        <v>2.6</v>
      </c>
      <c r="M3962" s="7">
        <f t="shared" si="237"/>
        <v>9.7828366455611257E-2</v>
      </c>
    </row>
    <row r="3963" spans="1:13" x14ac:dyDescent="0.25">
      <c r="A3963" s="6">
        <v>40844.909722222219</v>
      </c>
      <c r="B3963" s="13">
        <v>40844</v>
      </c>
      <c r="C3963" s="14">
        <v>0.90972222222222221</v>
      </c>
      <c r="D3963" s="13">
        <v>40844</v>
      </c>
      <c r="E3963" s="14">
        <v>27.868055555555699</v>
      </c>
      <c r="F3963" s="6">
        <f t="shared" si="236"/>
        <v>40844.868055555555</v>
      </c>
      <c r="G3963" s="7">
        <v>2.5999999999999999E-2</v>
      </c>
      <c r="K3963" s="7">
        <v>2.5999999999999999E-2</v>
      </c>
      <c r="L3963" s="7">
        <f t="shared" si="238"/>
        <v>2.6</v>
      </c>
      <c r="M3963" s="7">
        <f t="shared" si="237"/>
        <v>9.7828366455611257E-2</v>
      </c>
    </row>
    <row r="3964" spans="1:13" x14ac:dyDescent="0.25">
      <c r="A3964" s="6">
        <v>40844.916666666664</v>
      </c>
      <c r="B3964" s="13">
        <v>40844</v>
      </c>
      <c r="C3964" s="14">
        <v>0.91666666666666663</v>
      </c>
      <c r="D3964" s="13">
        <v>40844</v>
      </c>
      <c r="E3964" s="14">
        <v>27.875000000000099</v>
      </c>
      <c r="F3964" s="6">
        <f t="shared" si="236"/>
        <v>40844.875</v>
      </c>
      <c r="G3964" s="7">
        <v>2.5999999999999999E-2</v>
      </c>
      <c r="K3964" s="7">
        <v>2.5999999999999999E-2</v>
      </c>
      <c r="L3964" s="7">
        <f t="shared" si="238"/>
        <v>2.6</v>
      </c>
      <c r="M3964" s="7">
        <f t="shared" si="237"/>
        <v>9.7828366455611257E-2</v>
      </c>
    </row>
    <row r="3965" spans="1:13" x14ac:dyDescent="0.25">
      <c r="A3965" s="6">
        <v>40844.923611111109</v>
      </c>
      <c r="B3965" s="13">
        <v>40844</v>
      </c>
      <c r="C3965" s="14">
        <v>0.92361111111111116</v>
      </c>
      <c r="D3965" s="13">
        <v>40844</v>
      </c>
      <c r="E3965" s="14">
        <v>27.881944444444599</v>
      </c>
      <c r="F3965" s="6">
        <f t="shared" si="236"/>
        <v>40844.881944444445</v>
      </c>
      <c r="G3965" s="7">
        <v>2.5999999999999999E-2</v>
      </c>
      <c r="K3965" s="7">
        <v>2.5999999999999999E-2</v>
      </c>
      <c r="L3965" s="7">
        <f t="shared" si="238"/>
        <v>2.6</v>
      </c>
      <c r="M3965" s="7">
        <f t="shared" si="237"/>
        <v>9.7828366455611257E-2</v>
      </c>
    </row>
    <row r="3966" spans="1:13" x14ac:dyDescent="0.25">
      <c r="A3966" s="6">
        <v>40844.930555555555</v>
      </c>
      <c r="B3966" s="13">
        <v>40844</v>
      </c>
      <c r="C3966" s="14">
        <v>0.93055555555555547</v>
      </c>
      <c r="D3966" s="13">
        <v>40844</v>
      </c>
      <c r="E3966" s="14">
        <v>27.888888888888999</v>
      </c>
      <c r="F3966" s="6">
        <f t="shared" si="236"/>
        <v>40844.888888888891</v>
      </c>
      <c r="G3966" s="7">
        <v>2.5999999999999999E-2</v>
      </c>
      <c r="K3966" s="7">
        <v>2.5999999999999999E-2</v>
      </c>
      <c r="L3966" s="7">
        <f t="shared" si="238"/>
        <v>2.6</v>
      </c>
      <c r="M3966" s="7">
        <f t="shared" si="237"/>
        <v>9.7828366455611257E-2</v>
      </c>
    </row>
    <row r="3967" spans="1:13" x14ac:dyDescent="0.25">
      <c r="A3967" s="6">
        <v>40844.9375</v>
      </c>
      <c r="B3967" s="13">
        <v>40844</v>
      </c>
      <c r="C3967" s="14">
        <v>0.9375</v>
      </c>
      <c r="D3967" s="13">
        <v>40844</v>
      </c>
      <c r="E3967" s="14">
        <v>27.8958333333334</v>
      </c>
      <c r="F3967" s="6">
        <f t="shared" si="236"/>
        <v>40844.895833333336</v>
      </c>
      <c r="G3967" s="7">
        <v>2.5999999999999999E-2</v>
      </c>
      <c r="K3967" s="7">
        <v>2.5999999999999999E-2</v>
      </c>
      <c r="L3967" s="7">
        <f t="shared" si="238"/>
        <v>2.6</v>
      </c>
      <c r="M3967" s="7">
        <f t="shared" si="237"/>
        <v>9.7828366455611257E-2</v>
      </c>
    </row>
    <row r="3968" spans="1:13" x14ac:dyDescent="0.25">
      <c r="A3968" s="6">
        <v>40844.944444444445</v>
      </c>
      <c r="B3968" s="13">
        <v>40844</v>
      </c>
      <c r="C3968" s="14">
        <v>0.94444444444444453</v>
      </c>
      <c r="D3968" s="13">
        <v>40844</v>
      </c>
      <c r="E3968" s="14">
        <v>27.902777777777899</v>
      </c>
      <c r="F3968" s="6">
        <f t="shared" ref="F3968:F3981" si="239">D3968+E3968-27</f>
        <v>40844.902777777781</v>
      </c>
      <c r="G3968" s="7">
        <v>2.5999999999999999E-2</v>
      </c>
      <c r="K3968" s="7">
        <v>2.5999999999999999E-2</v>
      </c>
      <c r="L3968" s="7">
        <f t="shared" si="238"/>
        <v>2.6</v>
      </c>
      <c r="M3968" s="7">
        <f t="shared" si="237"/>
        <v>9.7828366455611257E-2</v>
      </c>
    </row>
    <row r="3969" spans="1:13" x14ac:dyDescent="0.25">
      <c r="A3969" s="6">
        <v>40844.951388888891</v>
      </c>
      <c r="B3969" s="13">
        <v>40844</v>
      </c>
      <c r="C3969" s="14">
        <v>0.95138888888888884</v>
      </c>
      <c r="D3969" s="13">
        <v>40844</v>
      </c>
      <c r="E3969" s="14">
        <v>27.9097222222223</v>
      </c>
      <c r="F3969" s="6">
        <f t="shared" si="239"/>
        <v>40844.909722222219</v>
      </c>
      <c r="G3969" s="7">
        <v>2.5999999999999999E-2</v>
      </c>
      <c r="K3969" s="7">
        <v>2.5999999999999999E-2</v>
      </c>
      <c r="L3969" s="7">
        <f t="shared" si="238"/>
        <v>2.6</v>
      </c>
      <c r="M3969" s="7">
        <f t="shared" si="237"/>
        <v>9.7828366455611257E-2</v>
      </c>
    </row>
    <row r="3970" spans="1:13" x14ac:dyDescent="0.25">
      <c r="A3970" s="6">
        <v>40844.958333333336</v>
      </c>
      <c r="B3970" s="13">
        <v>40844</v>
      </c>
      <c r="C3970" s="14">
        <v>0.95833333333333337</v>
      </c>
      <c r="D3970" s="13">
        <v>40844</v>
      </c>
      <c r="E3970" s="14">
        <v>27.916666666666799</v>
      </c>
      <c r="F3970" s="6">
        <f t="shared" si="239"/>
        <v>40844.916666666664</v>
      </c>
      <c r="G3970" s="7">
        <v>2.5999999999999999E-2</v>
      </c>
      <c r="K3970" s="7">
        <v>2.5999999999999999E-2</v>
      </c>
      <c r="L3970" s="7">
        <f t="shared" si="238"/>
        <v>2.6</v>
      </c>
      <c r="M3970" s="7">
        <f t="shared" si="237"/>
        <v>9.7828366455611257E-2</v>
      </c>
    </row>
    <row r="3971" spans="1:13" x14ac:dyDescent="0.25">
      <c r="A3971" s="6">
        <v>40844.965277777781</v>
      </c>
      <c r="B3971" s="13">
        <v>40844</v>
      </c>
      <c r="C3971" s="14">
        <v>0.96527777777777779</v>
      </c>
      <c r="D3971" s="13">
        <v>40844</v>
      </c>
      <c r="E3971" s="14">
        <v>27.9236111111112</v>
      </c>
      <c r="F3971" s="6">
        <f t="shared" si="239"/>
        <v>40844.923611111109</v>
      </c>
      <c r="G3971" s="7">
        <v>2.5999999999999999E-2</v>
      </c>
      <c r="K3971" s="7">
        <v>2.5999999999999999E-2</v>
      </c>
      <c r="L3971" s="7">
        <f t="shared" si="238"/>
        <v>2.6</v>
      </c>
      <c r="M3971" s="7">
        <f t="shared" ref="M3971:M4034" si="240">IF(L3971&lt;10.1,(0.011299*L3971^2.259),(0.00526*L3971^2.542))</f>
        <v>9.7828366455611257E-2</v>
      </c>
    </row>
    <row r="3972" spans="1:13" x14ac:dyDescent="0.25">
      <c r="A3972" s="6">
        <v>40844.972222222219</v>
      </c>
      <c r="B3972" s="13">
        <v>40844</v>
      </c>
      <c r="C3972" s="14">
        <v>0.97222222222222221</v>
      </c>
      <c r="D3972" s="13">
        <v>40844</v>
      </c>
      <c r="E3972" s="14">
        <v>27.930555555555699</v>
      </c>
      <c r="F3972" s="6">
        <f t="shared" si="239"/>
        <v>40844.930555555555</v>
      </c>
      <c r="G3972" s="7">
        <v>2.5999999999999999E-2</v>
      </c>
      <c r="K3972" s="7">
        <v>2.5999999999999999E-2</v>
      </c>
      <c r="L3972" s="7">
        <f t="shared" si="238"/>
        <v>2.6</v>
      </c>
      <c r="M3972" s="7">
        <f t="shared" si="240"/>
        <v>9.7828366455611257E-2</v>
      </c>
    </row>
    <row r="3973" spans="1:13" x14ac:dyDescent="0.25">
      <c r="A3973" s="6">
        <v>40844.979166666664</v>
      </c>
      <c r="B3973" s="13">
        <v>40844</v>
      </c>
      <c r="C3973" s="14">
        <v>0.97916666666666663</v>
      </c>
      <c r="D3973" s="13">
        <v>40844</v>
      </c>
      <c r="E3973" s="14">
        <v>27.937500000000099</v>
      </c>
      <c r="F3973" s="6">
        <f t="shared" si="239"/>
        <v>40844.9375</v>
      </c>
      <c r="G3973" s="7">
        <v>2.5999999999999999E-2</v>
      </c>
      <c r="K3973" s="7">
        <v>2.5999999999999999E-2</v>
      </c>
      <c r="L3973" s="7">
        <f t="shared" ref="L3973:L4036" si="241">K3973*100</f>
        <v>2.6</v>
      </c>
      <c r="M3973" s="7">
        <f t="shared" si="240"/>
        <v>9.7828366455611257E-2</v>
      </c>
    </row>
    <row r="3974" spans="1:13" x14ac:dyDescent="0.25">
      <c r="A3974" s="6">
        <v>40844.986111111109</v>
      </c>
      <c r="B3974" s="13">
        <v>40844</v>
      </c>
      <c r="C3974" s="14">
        <v>0.98611111111111116</v>
      </c>
      <c r="D3974" s="13">
        <v>40844</v>
      </c>
      <c r="E3974" s="14">
        <v>27.944444444444599</v>
      </c>
      <c r="F3974" s="6">
        <f t="shared" si="239"/>
        <v>40844.944444444445</v>
      </c>
      <c r="G3974" s="7">
        <v>2.5999999999999999E-2</v>
      </c>
      <c r="K3974" s="7">
        <v>2.5999999999999999E-2</v>
      </c>
      <c r="L3974" s="7">
        <f t="shared" si="241"/>
        <v>2.6</v>
      </c>
      <c r="M3974" s="7">
        <f t="shared" si="240"/>
        <v>9.7828366455611257E-2</v>
      </c>
    </row>
    <row r="3975" spans="1:13" x14ac:dyDescent="0.25">
      <c r="A3975" s="6">
        <v>40844.993055555555</v>
      </c>
      <c r="B3975" s="13">
        <v>40844</v>
      </c>
      <c r="C3975" s="14">
        <v>0.99305555555555547</v>
      </c>
      <c r="D3975" s="13">
        <v>40844</v>
      </c>
      <c r="E3975" s="14">
        <v>27.951388888888999</v>
      </c>
      <c r="F3975" s="6">
        <f t="shared" si="239"/>
        <v>40844.951388888891</v>
      </c>
      <c r="G3975" s="7">
        <v>2.5999999999999999E-2</v>
      </c>
      <c r="K3975" s="7">
        <v>2.5999999999999999E-2</v>
      </c>
      <c r="L3975" s="7">
        <f t="shared" si="241"/>
        <v>2.6</v>
      </c>
      <c r="M3975" s="7">
        <f t="shared" si="240"/>
        <v>9.7828366455611257E-2</v>
      </c>
    </row>
    <row r="3976" spans="1:13" x14ac:dyDescent="0.25">
      <c r="A3976" s="6">
        <v>40845</v>
      </c>
      <c r="B3976" s="13">
        <v>40845</v>
      </c>
      <c r="C3976" s="14">
        <v>0</v>
      </c>
      <c r="D3976" s="13">
        <v>40844</v>
      </c>
      <c r="E3976" s="14">
        <v>27.9583333333334</v>
      </c>
      <c r="F3976" s="6">
        <f t="shared" si="239"/>
        <v>40844.958333333336</v>
      </c>
      <c r="G3976" s="7">
        <v>2.5999999999999999E-2</v>
      </c>
      <c r="K3976" s="7">
        <v>2.5999999999999999E-2</v>
      </c>
      <c r="L3976" s="7">
        <f t="shared" si="241"/>
        <v>2.6</v>
      </c>
      <c r="M3976" s="7">
        <f t="shared" si="240"/>
        <v>9.7828366455611257E-2</v>
      </c>
    </row>
    <row r="3977" spans="1:13" x14ac:dyDescent="0.25">
      <c r="A3977" s="6">
        <v>40845.006944444445</v>
      </c>
      <c r="B3977" s="13">
        <v>40845</v>
      </c>
      <c r="C3977" s="14">
        <v>6.9444444444444441E-3</v>
      </c>
      <c r="D3977" s="13">
        <v>40844</v>
      </c>
      <c r="E3977" s="14">
        <v>27.965277777777899</v>
      </c>
      <c r="F3977" s="6">
        <f t="shared" si="239"/>
        <v>40844.965277777781</v>
      </c>
      <c r="G3977" s="7">
        <v>2.5999999999999999E-2</v>
      </c>
      <c r="K3977" s="7">
        <v>2.5999999999999999E-2</v>
      </c>
      <c r="L3977" s="7">
        <f t="shared" si="241"/>
        <v>2.6</v>
      </c>
      <c r="M3977" s="7">
        <f t="shared" si="240"/>
        <v>9.7828366455611257E-2</v>
      </c>
    </row>
    <row r="3978" spans="1:13" x14ac:dyDescent="0.25">
      <c r="A3978" s="6">
        <v>40845.013888888891</v>
      </c>
      <c r="B3978" s="13">
        <v>40845</v>
      </c>
      <c r="C3978" s="14">
        <v>1.3888888888888888E-2</v>
      </c>
      <c r="D3978" s="13">
        <v>40844</v>
      </c>
      <c r="E3978" s="14">
        <v>27.9722222222223</v>
      </c>
      <c r="F3978" s="6">
        <f t="shared" si="239"/>
        <v>40844.972222222219</v>
      </c>
      <c r="G3978" s="7">
        <v>2.5999999999999999E-2</v>
      </c>
      <c r="K3978" s="7">
        <v>2.5999999999999999E-2</v>
      </c>
      <c r="L3978" s="7">
        <f t="shared" si="241"/>
        <v>2.6</v>
      </c>
      <c r="M3978" s="7">
        <f t="shared" si="240"/>
        <v>9.7828366455611257E-2</v>
      </c>
    </row>
    <row r="3979" spans="1:13" x14ac:dyDescent="0.25">
      <c r="A3979" s="6">
        <v>40845.020833333336</v>
      </c>
      <c r="B3979" s="13">
        <v>40845</v>
      </c>
      <c r="C3979" s="14">
        <v>2.0833333333333332E-2</v>
      </c>
      <c r="D3979" s="13">
        <v>40844</v>
      </c>
      <c r="E3979" s="14">
        <v>27.979166666666799</v>
      </c>
      <c r="F3979" s="6">
        <f t="shared" si="239"/>
        <v>40844.979166666664</v>
      </c>
      <c r="G3979" s="7">
        <v>2.5999999999999999E-2</v>
      </c>
      <c r="K3979" s="7">
        <v>2.5999999999999999E-2</v>
      </c>
      <c r="L3979" s="7">
        <f t="shared" si="241"/>
        <v>2.6</v>
      </c>
      <c r="M3979" s="7">
        <f t="shared" si="240"/>
        <v>9.7828366455611257E-2</v>
      </c>
    </row>
    <row r="3980" spans="1:13" x14ac:dyDescent="0.25">
      <c r="A3980" s="6">
        <v>40845.027777777781</v>
      </c>
      <c r="B3980" s="13">
        <v>40845</v>
      </c>
      <c r="C3980" s="14">
        <v>2.7777777777777776E-2</v>
      </c>
      <c r="D3980" s="13">
        <v>40844</v>
      </c>
      <c r="E3980" s="14">
        <v>27.9861111111112</v>
      </c>
      <c r="F3980" s="6">
        <f t="shared" si="239"/>
        <v>40844.986111111109</v>
      </c>
      <c r="G3980" s="7">
        <v>2.5999999999999999E-2</v>
      </c>
      <c r="K3980" s="7">
        <v>2.5999999999999999E-2</v>
      </c>
      <c r="L3980" s="7">
        <f t="shared" si="241"/>
        <v>2.6</v>
      </c>
      <c r="M3980" s="7">
        <f t="shared" si="240"/>
        <v>9.7828366455611257E-2</v>
      </c>
    </row>
    <row r="3981" spans="1:13" x14ac:dyDescent="0.25">
      <c r="A3981" s="6">
        <v>40845.034722222219</v>
      </c>
      <c r="B3981" s="13">
        <v>40845</v>
      </c>
      <c r="C3981" s="14">
        <v>3.4722222222222224E-2</v>
      </c>
      <c r="D3981" s="13">
        <v>40844</v>
      </c>
      <c r="E3981" s="14">
        <v>27.993055555555699</v>
      </c>
      <c r="F3981" s="6">
        <f t="shared" si="239"/>
        <v>40844.993055555555</v>
      </c>
      <c r="G3981" s="7">
        <v>2.5999999999999999E-2</v>
      </c>
      <c r="K3981" s="7">
        <v>2.5999999999999999E-2</v>
      </c>
      <c r="L3981" s="7">
        <f t="shared" si="241"/>
        <v>2.6</v>
      </c>
      <c r="M3981" s="7">
        <f t="shared" si="240"/>
        <v>9.7828366455611257E-2</v>
      </c>
    </row>
    <row r="3982" spans="1:13" x14ac:dyDescent="0.25">
      <c r="A3982" s="6">
        <v>40845.041666666664</v>
      </c>
      <c r="B3982" s="13">
        <v>40845</v>
      </c>
      <c r="C3982" s="14">
        <v>4.1666666666666664E-2</v>
      </c>
      <c r="D3982" s="13">
        <v>40845</v>
      </c>
      <c r="E3982" s="14">
        <v>28.000000000000099</v>
      </c>
      <c r="F3982" s="6">
        <f>D3982+E3982-28</f>
        <v>40845</v>
      </c>
      <c r="G3982" s="7">
        <v>2.5999999999999999E-2</v>
      </c>
      <c r="K3982" s="7">
        <v>2.5999999999999999E-2</v>
      </c>
      <c r="L3982" s="7">
        <f t="shared" si="241"/>
        <v>2.6</v>
      </c>
      <c r="M3982" s="7">
        <f t="shared" si="240"/>
        <v>9.7828366455611257E-2</v>
      </c>
    </row>
    <row r="3983" spans="1:13" x14ac:dyDescent="0.25">
      <c r="A3983" s="6">
        <v>40845.048611111109</v>
      </c>
      <c r="B3983" s="13">
        <v>40845</v>
      </c>
      <c r="C3983" s="14">
        <v>4.8611111111111112E-2</v>
      </c>
      <c r="D3983" s="13">
        <v>40845</v>
      </c>
      <c r="E3983" s="14">
        <v>28.006944444444599</v>
      </c>
      <c r="F3983" s="6">
        <f t="shared" ref="F3983:F4046" si="242">D3983+E3983-28</f>
        <v>40845.006944444445</v>
      </c>
      <c r="G3983" s="7">
        <v>2.5999999999999999E-2</v>
      </c>
      <c r="K3983" s="7">
        <v>2.5999999999999999E-2</v>
      </c>
      <c r="L3983" s="7">
        <f t="shared" si="241"/>
        <v>2.6</v>
      </c>
      <c r="M3983" s="7">
        <f t="shared" si="240"/>
        <v>9.7828366455611257E-2</v>
      </c>
    </row>
    <row r="3984" spans="1:13" x14ac:dyDescent="0.25">
      <c r="A3984" s="6">
        <v>40845.055555555555</v>
      </c>
      <c r="B3984" s="13">
        <v>40845</v>
      </c>
      <c r="C3984" s="14">
        <v>5.5555555555555552E-2</v>
      </c>
      <c r="D3984" s="13">
        <v>40845</v>
      </c>
      <c r="E3984" s="14">
        <v>28.013888888888999</v>
      </c>
      <c r="F3984" s="6">
        <f t="shared" si="242"/>
        <v>40845.013888888891</v>
      </c>
      <c r="G3984" s="7">
        <v>2.5999999999999999E-2</v>
      </c>
      <c r="K3984" s="7">
        <v>2.5999999999999999E-2</v>
      </c>
      <c r="L3984" s="7">
        <f t="shared" si="241"/>
        <v>2.6</v>
      </c>
      <c r="M3984" s="7">
        <f t="shared" si="240"/>
        <v>9.7828366455611257E-2</v>
      </c>
    </row>
    <row r="3985" spans="1:13" x14ac:dyDescent="0.25">
      <c r="A3985" s="6">
        <v>40845.0625</v>
      </c>
      <c r="B3985" s="13">
        <v>40845</v>
      </c>
      <c r="C3985" s="14">
        <v>6.25E-2</v>
      </c>
      <c r="D3985" s="13">
        <v>40845</v>
      </c>
      <c r="E3985" s="14">
        <v>28.0208333333334</v>
      </c>
      <c r="F3985" s="6">
        <f t="shared" si="242"/>
        <v>40845.020833333336</v>
      </c>
      <c r="G3985" s="7">
        <v>2.5999999999999999E-2</v>
      </c>
      <c r="K3985" s="7">
        <v>2.5999999999999999E-2</v>
      </c>
      <c r="L3985" s="7">
        <f t="shared" si="241"/>
        <v>2.6</v>
      </c>
      <c r="M3985" s="7">
        <f t="shared" si="240"/>
        <v>9.7828366455611257E-2</v>
      </c>
    </row>
    <row r="3986" spans="1:13" x14ac:dyDescent="0.25">
      <c r="A3986" s="6">
        <v>40845.069444444445</v>
      </c>
      <c r="B3986" s="13">
        <v>40845</v>
      </c>
      <c r="C3986" s="14">
        <v>6.9444444444444434E-2</v>
      </c>
      <c r="D3986" s="13">
        <v>40845</v>
      </c>
      <c r="E3986" s="14">
        <v>28.027777777777899</v>
      </c>
      <c r="F3986" s="6">
        <f t="shared" si="242"/>
        <v>40845.027777777781</v>
      </c>
      <c r="G3986" s="7">
        <v>2.5999999999999999E-2</v>
      </c>
      <c r="K3986" s="7">
        <v>2.5999999999999999E-2</v>
      </c>
      <c r="L3986" s="7">
        <f t="shared" si="241"/>
        <v>2.6</v>
      </c>
      <c r="M3986" s="7">
        <f t="shared" si="240"/>
        <v>9.7828366455611257E-2</v>
      </c>
    </row>
    <row r="3987" spans="1:13" x14ac:dyDescent="0.25">
      <c r="A3987" s="6">
        <v>40845.076388888891</v>
      </c>
      <c r="B3987" s="13">
        <v>40845</v>
      </c>
      <c r="C3987" s="14">
        <v>7.6388888888888895E-2</v>
      </c>
      <c r="D3987" s="13">
        <v>40845</v>
      </c>
      <c r="E3987" s="14">
        <v>28.0347222222223</v>
      </c>
      <c r="F3987" s="6">
        <f t="shared" si="242"/>
        <v>40845.034722222219</v>
      </c>
      <c r="G3987" s="7">
        <v>2.5999999999999999E-2</v>
      </c>
      <c r="K3987" s="7">
        <v>2.5999999999999999E-2</v>
      </c>
      <c r="L3987" s="7">
        <f t="shared" si="241"/>
        <v>2.6</v>
      </c>
      <c r="M3987" s="7">
        <f t="shared" si="240"/>
        <v>9.7828366455611257E-2</v>
      </c>
    </row>
    <row r="3988" spans="1:13" x14ac:dyDescent="0.25">
      <c r="A3988" s="6">
        <v>40845.083333333336</v>
      </c>
      <c r="B3988" s="13">
        <v>40845</v>
      </c>
      <c r="C3988" s="14">
        <v>8.3333333333333329E-2</v>
      </c>
      <c r="D3988" s="13">
        <v>40845</v>
      </c>
      <c r="E3988" s="14">
        <v>28.041666666666799</v>
      </c>
      <c r="F3988" s="6">
        <f t="shared" si="242"/>
        <v>40845.041666666664</v>
      </c>
      <c r="G3988" s="7">
        <v>2.5999999999999999E-2</v>
      </c>
      <c r="K3988" s="7">
        <v>2.5999999999999999E-2</v>
      </c>
      <c r="L3988" s="7">
        <f t="shared" si="241"/>
        <v>2.6</v>
      </c>
      <c r="M3988" s="7">
        <f t="shared" si="240"/>
        <v>9.7828366455611257E-2</v>
      </c>
    </row>
    <row r="3989" spans="1:13" x14ac:dyDescent="0.25">
      <c r="A3989" s="6">
        <v>40845.090277777781</v>
      </c>
      <c r="B3989" s="13">
        <v>40845</v>
      </c>
      <c r="C3989" s="14">
        <v>9.0277777777777776E-2</v>
      </c>
      <c r="D3989" s="13">
        <v>40845</v>
      </c>
      <c r="E3989" s="14">
        <v>28.0486111111112</v>
      </c>
      <c r="F3989" s="6">
        <f t="shared" si="242"/>
        <v>40845.048611111109</v>
      </c>
      <c r="G3989" s="7">
        <v>2.5999999999999999E-2</v>
      </c>
      <c r="K3989" s="7">
        <v>2.5999999999999999E-2</v>
      </c>
      <c r="L3989" s="7">
        <f t="shared" si="241"/>
        <v>2.6</v>
      </c>
      <c r="M3989" s="7">
        <f t="shared" si="240"/>
        <v>9.7828366455611257E-2</v>
      </c>
    </row>
    <row r="3990" spans="1:13" x14ac:dyDescent="0.25">
      <c r="A3990" s="6">
        <v>40845.097222222219</v>
      </c>
      <c r="B3990" s="13">
        <v>40845</v>
      </c>
      <c r="C3990" s="14">
        <v>9.7222222222222224E-2</v>
      </c>
      <c r="D3990" s="13">
        <v>40845</v>
      </c>
      <c r="E3990" s="14">
        <v>28.055555555555699</v>
      </c>
      <c r="F3990" s="6">
        <f t="shared" si="242"/>
        <v>40845.055555555555</v>
      </c>
      <c r="G3990" s="7">
        <v>2.5999999999999999E-2</v>
      </c>
      <c r="K3990" s="7">
        <v>2.5999999999999999E-2</v>
      </c>
      <c r="L3990" s="7">
        <f t="shared" si="241"/>
        <v>2.6</v>
      </c>
      <c r="M3990" s="7">
        <f t="shared" si="240"/>
        <v>9.7828366455611257E-2</v>
      </c>
    </row>
    <row r="3991" spans="1:13" x14ac:dyDescent="0.25">
      <c r="A3991" s="6">
        <v>40845.104166666664</v>
      </c>
      <c r="B3991" s="13">
        <v>40845</v>
      </c>
      <c r="C3991" s="14">
        <v>0.10416666666666667</v>
      </c>
      <c r="D3991" s="13">
        <v>40845</v>
      </c>
      <c r="E3991" s="14">
        <v>28.062500000000099</v>
      </c>
      <c r="F3991" s="6">
        <f t="shared" si="242"/>
        <v>40845.0625</v>
      </c>
      <c r="G3991" s="7">
        <v>2.5999999999999999E-2</v>
      </c>
      <c r="K3991" s="7">
        <v>2.5999999999999999E-2</v>
      </c>
      <c r="L3991" s="7">
        <f t="shared" si="241"/>
        <v>2.6</v>
      </c>
      <c r="M3991" s="7">
        <f t="shared" si="240"/>
        <v>9.7828366455611257E-2</v>
      </c>
    </row>
    <row r="3992" spans="1:13" x14ac:dyDescent="0.25">
      <c r="A3992" s="6">
        <v>40845.111111111109</v>
      </c>
      <c r="B3992" s="13">
        <v>40845</v>
      </c>
      <c r="C3992" s="14">
        <v>0.1111111111111111</v>
      </c>
      <c r="D3992" s="13">
        <v>40845</v>
      </c>
      <c r="E3992" s="14">
        <v>28.069444444444599</v>
      </c>
      <c r="F3992" s="6">
        <f t="shared" si="242"/>
        <v>40845.069444444445</v>
      </c>
      <c r="G3992" s="7">
        <v>2.5999999999999999E-2</v>
      </c>
      <c r="K3992" s="7">
        <v>2.5999999999999999E-2</v>
      </c>
      <c r="L3992" s="7">
        <f t="shared" si="241"/>
        <v>2.6</v>
      </c>
      <c r="M3992" s="7">
        <f t="shared" si="240"/>
        <v>9.7828366455611257E-2</v>
      </c>
    </row>
    <row r="3993" spans="1:13" x14ac:dyDescent="0.25">
      <c r="A3993" s="6">
        <v>40845.118055555555</v>
      </c>
      <c r="B3993" s="13">
        <v>40845</v>
      </c>
      <c r="C3993" s="14">
        <v>0.11805555555555557</v>
      </c>
      <c r="D3993" s="13">
        <v>40845</v>
      </c>
      <c r="E3993" s="14">
        <v>28.076388888888999</v>
      </c>
      <c r="F3993" s="6">
        <f t="shared" si="242"/>
        <v>40845.076388888891</v>
      </c>
      <c r="G3993" s="7">
        <v>2.5999999999999999E-2</v>
      </c>
      <c r="K3993" s="7">
        <v>2.5999999999999999E-2</v>
      </c>
      <c r="L3993" s="7">
        <f t="shared" si="241"/>
        <v>2.6</v>
      </c>
      <c r="M3993" s="7">
        <f t="shared" si="240"/>
        <v>9.7828366455611257E-2</v>
      </c>
    </row>
    <row r="3994" spans="1:13" x14ac:dyDescent="0.25">
      <c r="A3994" s="6">
        <v>40845.125</v>
      </c>
      <c r="B3994" s="13">
        <v>40845</v>
      </c>
      <c r="C3994" s="14">
        <v>0.125</v>
      </c>
      <c r="D3994" s="13">
        <v>40845</v>
      </c>
      <c r="E3994" s="14">
        <v>28.0833333333334</v>
      </c>
      <c r="F3994" s="6">
        <f t="shared" si="242"/>
        <v>40845.083333333336</v>
      </c>
      <c r="G3994" s="7">
        <v>2.5999999999999999E-2</v>
      </c>
      <c r="K3994" s="7">
        <v>2.5999999999999999E-2</v>
      </c>
      <c r="L3994" s="7">
        <f t="shared" si="241"/>
        <v>2.6</v>
      </c>
      <c r="M3994" s="7">
        <f t="shared" si="240"/>
        <v>9.7828366455611257E-2</v>
      </c>
    </row>
    <row r="3995" spans="1:13" x14ac:dyDescent="0.25">
      <c r="A3995" s="6">
        <v>40845.131944444445</v>
      </c>
      <c r="B3995" s="13">
        <v>40845</v>
      </c>
      <c r="C3995" s="14">
        <v>0.13194444444444445</v>
      </c>
      <c r="D3995" s="13">
        <v>40845</v>
      </c>
      <c r="E3995" s="14">
        <v>28.090277777777899</v>
      </c>
      <c r="F3995" s="6">
        <f t="shared" si="242"/>
        <v>40845.090277777781</v>
      </c>
      <c r="G3995" s="7">
        <v>2.5999999999999999E-2</v>
      </c>
      <c r="K3995" s="7">
        <v>2.5999999999999999E-2</v>
      </c>
      <c r="L3995" s="7">
        <f t="shared" si="241"/>
        <v>2.6</v>
      </c>
      <c r="M3995" s="7">
        <f t="shared" si="240"/>
        <v>9.7828366455611257E-2</v>
      </c>
    </row>
    <row r="3996" spans="1:13" x14ac:dyDescent="0.25">
      <c r="A3996" s="6">
        <v>40845.138888888891</v>
      </c>
      <c r="B3996" s="13">
        <v>40845</v>
      </c>
      <c r="C3996" s="14">
        <v>0.1388888888888889</v>
      </c>
      <c r="D3996" s="13">
        <v>40845</v>
      </c>
      <c r="E3996" s="14">
        <v>28.0972222222223</v>
      </c>
      <c r="F3996" s="6">
        <f t="shared" si="242"/>
        <v>40845.097222222219</v>
      </c>
      <c r="G3996" s="7">
        <v>2.5999999999999999E-2</v>
      </c>
      <c r="K3996" s="7">
        <v>2.5999999999999999E-2</v>
      </c>
      <c r="L3996" s="7">
        <f t="shared" si="241"/>
        <v>2.6</v>
      </c>
      <c r="M3996" s="7">
        <f t="shared" si="240"/>
        <v>9.7828366455611257E-2</v>
      </c>
    </row>
    <row r="3997" spans="1:13" x14ac:dyDescent="0.25">
      <c r="A3997" s="6">
        <v>40845.145833333336</v>
      </c>
      <c r="B3997" s="13">
        <v>40845</v>
      </c>
      <c r="C3997" s="14">
        <v>0.14583333333333334</v>
      </c>
      <c r="D3997" s="13">
        <v>40845</v>
      </c>
      <c r="E3997" s="14">
        <v>28.104166666666799</v>
      </c>
      <c r="F3997" s="6">
        <f t="shared" si="242"/>
        <v>40845.104166666664</v>
      </c>
      <c r="G3997" s="7">
        <v>2.5999999999999999E-2</v>
      </c>
      <c r="K3997" s="7">
        <v>2.5999999999999999E-2</v>
      </c>
      <c r="L3997" s="7">
        <f t="shared" si="241"/>
        <v>2.6</v>
      </c>
      <c r="M3997" s="7">
        <f t="shared" si="240"/>
        <v>9.7828366455611257E-2</v>
      </c>
    </row>
    <row r="3998" spans="1:13" x14ac:dyDescent="0.25">
      <c r="A3998" s="6">
        <v>40845.152777777781</v>
      </c>
      <c r="B3998" s="13">
        <v>40845</v>
      </c>
      <c r="C3998" s="14">
        <v>0.15277777777777776</v>
      </c>
      <c r="D3998" s="13">
        <v>40845</v>
      </c>
      <c r="E3998" s="14">
        <v>28.1111111111112</v>
      </c>
      <c r="F3998" s="6">
        <f t="shared" si="242"/>
        <v>40845.111111111109</v>
      </c>
      <c r="G3998" s="7">
        <v>2.5999999999999999E-2</v>
      </c>
      <c r="K3998" s="7">
        <v>2.5999999999999999E-2</v>
      </c>
      <c r="L3998" s="7">
        <f t="shared" si="241"/>
        <v>2.6</v>
      </c>
      <c r="M3998" s="7">
        <f t="shared" si="240"/>
        <v>9.7828366455611257E-2</v>
      </c>
    </row>
    <row r="3999" spans="1:13" x14ac:dyDescent="0.25">
      <c r="A3999" s="6">
        <v>40845.159722222219</v>
      </c>
      <c r="B3999" s="13">
        <v>40845</v>
      </c>
      <c r="C3999" s="14">
        <v>0.15972222222222224</v>
      </c>
      <c r="D3999" s="13">
        <v>40845</v>
      </c>
      <c r="E3999" s="14">
        <v>28.118055555555699</v>
      </c>
      <c r="F3999" s="6">
        <f t="shared" si="242"/>
        <v>40845.118055555555</v>
      </c>
      <c r="G3999" s="7">
        <v>2.5999999999999999E-2</v>
      </c>
      <c r="K3999" s="7">
        <v>2.5999999999999999E-2</v>
      </c>
      <c r="L3999" s="7">
        <f t="shared" si="241"/>
        <v>2.6</v>
      </c>
      <c r="M3999" s="7">
        <f t="shared" si="240"/>
        <v>9.7828366455611257E-2</v>
      </c>
    </row>
    <row r="4000" spans="1:13" x14ac:dyDescent="0.25">
      <c r="A4000" s="6">
        <v>40845.166666666664</v>
      </c>
      <c r="B4000" s="13">
        <v>40845</v>
      </c>
      <c r="C4000" s="14">
        <v>0.16666666666666666</v>
      </c>
      <c r="D4000" s="13">
        <v>40845</v>
      </c>
      <c r="E4000" s="14">
        <v>28.125000000000099</v>
      </c>
      <c r="F4000" s="6">
        <f t="shared" si="242"/>
        <v>40845.125</v>
      </c>
      <c r="G4000" s="7">
        <v>2.5999999999999999E-2</v>
      </c>
      <c r="K4000" s="7">
        <v>2.5999999999999999E-2</v>
      </c>
      <c r="L4000" s="7">
        <f t="shared" si="241"/>
        <v>2.6</v>
      </c>
      <c r="M4000" s="7">
        <f t="shared" si="240"/>
        <v>9.7828366455611257E-2</v>
      </c>
    </row>
    <row r="4001" spans="1:13" x14ac:dyDescent="0.25">
      <c r="A4001" s="6">
        <v>40845.173611111109</v>
      </c>
      <c r="B4001" s="13">
        <v>40845</v>
      </c>
      <c r="C4001" s="14">
        <v>0.17361111111111113</v>
      </c>
      <c r="D4001" s="13">
        <v>40845</v>
      </c>
      <c r="E4001" s="14">
        <v>28.131944444444599</v>
      </c>
      <c r="F4001" s="6">
        <f t="shared" si="242"/>
        <v>40845.131944444445</v>
      </c>
      <c r="G4001" s="7">
        <v>2.5999999999999999E-2</v>
      </c>
      <c r="K4001" s="7">
        <v>2.5999999999999999E-2</v>
      </c>
      <c r="L4001" s="7">
        <f t="shared" si="241"/>
        <v>2.6</v>
      </c>
      <c r="M4001" s="7">
        <f t="shared" si="240"/>
        <v>9.7828366455611257E-2</v>
      </c>
    </row>
    <row r="4002" spans="1:13" x14ac:dyDescent="0.25">
      <c r="A4002" s="6">
        <v>40845.180555555555</v>
      </c>
      <c r="B4002" s="13">
        <v>40845</v>
      </c>
      <c r="C4002" s="14">
        <v>0.18055555555555555</v>
      </c>
      <c r="D4002" s="13">
        <v>40845</v>
      </c>
      <c r="E4002" s="14">
        <v>28.138888888888999</v>
      </c>
      <c r="F4002" s="6">
        <f t="shared" si="242"/>
        <v>40845.138888888891</v>
      </c>
      <c r="G4002" s="7">
        <v>2.5999999999999999E-2</v>
      </c>
      <c r="K4002" s="7">
        <v>2.5999999999999999E-2</v>
      </c>
      <c r="L4002" s="7">
        <f t="shared" si="241"/>
        <v>2.6</v>
      </c>
      <c r="M4002" s="7">
        <f t="shared" si="240"/>
        <v>9.7828366455611257E-2</v>
      </c>
    </row>
    <row r="4003" spans="1:13" x14ac:dyDescent="0.25">
      <c r="A4003" s="6">
        <v>40845.1875</v>
      </c>
      <c r="B4003" s="13">
        <v>40845</v>
      </c>
      <c r="C4003" s="14">
        <v>0.1875</v>
      </c>
      <c r="D4003" s="13">
        <v>40845</v>
      </c>
      <c r="E4003" s="14">
        <v>28.1458333333334</v>
      </c>
      <c r="F4003" s="6">
        <f t="shared" si="242"/>
        <v>40845.145833333336</v>
      </c>
      <c r="G4003" s="7">
        <v>2.5999999999999999E-2</v>
      </c>
      <c r="K4003" s="7">
        <v>2.5999999999999999E-2</v>
      </c>
      <c r="L4003" s="7">
        <f t="shared" si="241"/>
        <v>2.6</v>
      </c>
      <c r="M4003" s="7">
        <f t="shared" si="240"/>
        <v>9.7828366455611257E-2</v>
      </c>
    </row>
    <row r="4004" spans="1:13" x14ac:dyDescent="0.25">
      <c r="A4004" s="6">
        <v>40845.194444444445</v>
      </c>
      <c r="B4004" s="13">
        <v>40845</v>
      </c>
      <c r="C4004" s="14">
        <v>0.19444444444444445</v>
      </c>
      <c r="D4004" s="13">
        <v>40845</v>
      </c>
      <c r="E4004" s="14">
        <v>28.152777777777899</v>
      </c>
      <c r="F4004" s="6">
        <f t="shared" si="242"/>
        <v>40845.152777777781</v>
      </c>
      <c r="G4004" s="7">
        <v>2.5999999999999999E-2</v>
      </c>
      <c r="K4004" s="7">
        <v>2.5999999999999999E-2</v>
      </c>
      <c r="L4004" s="7">
        <f t="shared" si="241"/>
        <v>2.6</v>
      </c>
      <c r="M4004" s="7">
        <f t="shared" si="240"/>
        <v>9.7828366455611257E-2</v>
      </c>
    </row>
    <row r="4005" spans="1:13" x14ac:dyDescent="0.25">
      <c r="A4005" s="6">
        <v>40845.201388888891</v>
      </c>
      <c r="B4005" s="13">
        <v>40845</v>
      </c>
      <c r="C4005" s="14">
        <v>0.20138888888888887</v>
      </c>
      <c r="D4005" s="13">
        <v>40845</v>
      </c>
      <c r="E4005" s="14">
        <v>28.1597222222223</v>
      </c>
      <c r="F4005" s="6">
        <f t="shared" si="242"/>
        <v>40845.159722222219</v>
      </c>
      <c r="G4005" s="7">
        <v>2.5999999999999999E-2</v>
      </c>
      <c r="K4005" s="7">
        <v>2.5999999999999999E-2</v>
      </c>
      <c r="L4005" s="7">
        <f t="shared" si="241"/>
        <v>2.6</v>
      </c>
      <c r="M4005" s="7">
        <f t="shared" si="240"/>
        <v>9.7828366455611257E-2</v>
      </c>
    </row>
    <row r="4006" spans="1:13" x14ac:dyDescent="0.25">
      <c r="A4006" s="6">
        <v>40845.208333333336</v>
      </c>
      <c r="B4006" s="13">
        <v>40845</v>
      </c>
      <c r="C4006" s="14">
        <v>0.20833333333333334</v>
      </c>
      <c r="D4006" s="13">
        <v>40845</v>
      </c>
      <c r="E4006" s="14">
        <v>28.166666666666799</v>
      </c>
      <c r="F4006" s="6">
        <f t="shared" si="242"/>
        <v>40845.166666666664</v>
      </c>
      <c r="G4006" s="7">
        <v>2.5999999999999999E-2</v>
      </c>
      <c r="K4006" s="7">
        <v>2.5999999999999999E-2</v>
      </c>
      <c r="L4006" s="7">
        <f t="shared" si="241"/>
        <v>2.6</v>
      </c>
      <c r="M4006" s="7">
        <f t="shared" si="240"/>
        <v>9.7828366455611257E-2</v>
      </c>
    </row>
    <row r="4007" spans="1:13" x14ac:dyDescent="0.25">
      <c r="A4007" s="6">
        <v>40845.215277777781</v>
      </c>
      <c r="B4007" s="13">
        <v>40845</v>
      </c>
      <c r="C4007" s="14">
        <v>0.21527777777777779</v>
      </c>
      <c r="D4007" s="13">
        <v>40845</v>
      </c>
      <c r="E4007" s="14">
        <v>28.1736111111112</v>
      </c>
      <c r="F4007" s="6">
        <f t="shared" si="242"/>
        <v>40845.173611111109</v>
      </c>
      <c r="G4007" s="7">
        <v>2.5999999999999999E-2</v>
      </c>
      <c r="K4007" s="7">
        <v>2.5999999999999999E-2</v>
      </c>
      <c r="L4007" s="7">
        <f t="shared" si="241"/>
        <v>2.6</v>
      </c>
      <c r="M4007" s="7">
        <f t="shared" si="240"/>
        <v>9.7828366455611257E-2</v>
      </c>
    </row>
    <row r="4008" spans="1:13" x14ac:dyDescent="0.25">
      <c r="A4008" s="6">
        <v>40845.222222222219</v>
      </c>
      <c r="B4008" s="13">
        <v>40845</v>
      </c>
      <c r="C4008" s="14">
        <v>0.22222222222222221</v>
      </c>
      <c r="D4008" s="13">
        <v>40845</v>
      </c>
      <c r="E4008" s="14">
        <v>28.180555555555699</v>
      </c>
      <c r="F4008" s="6">
        <f t="shared" si="242"/>
        <v>40845.180555555555</v>
      </c>
      <c r="G4008" s="7">
        <v>2.5999999999999999E-2</v>
      </c>
      <c r="K4008" s="7">
        <v>2.5999999999999999E-2</v>
      </c>
      <c r="L4008" s="7">
        <f t="shared" si="241"/>
        <v>2.6</v>
      </c>
      <c r="M4008" s="7">
        <f t="shared" si="240"/>
        <v>9.7828366455611257E-2</v>
      </c>
    </row>
    <row r="4009" spans="1:13" x14ac:dyDescent="0.25">
      <c r="A4009" s="6">
        <v>40845.229166666664</v>
      </c>
      <c r="B4009" s="13">
        <v>40845</v>
      </c>
      <c r="C4009" s="14">
        <v>0.22916666666666666</v>
      </c>
      <c r="D4009" s="13">
        <v>40845</v>
      </c>
      <c r="E4009" s="14">
        <v>28.187500000000099</v>
      </c>
      <c r="F4009" s="6">
        <f t="shared" si="242"/>
        <v>40845.1875</v>
      </c>
      <c r="G4009" s="7">
        <v>2.5999999999999999E-2</v>
      </c>
      <c r="K4009" s="7">
        <v>2.5999999999999999E-2</v>
      </c>
      <c r="L4009" s="7">
        <f t="shared" si="241"/>
        <v>2.6</v>
      </c>
      <c r="M4009" s="7">
        <f t="shared" si="240"/>
        <v>9.7828366455611257E-2</v>
      </c>
    </row>
    <row r="4010" spans="1:13" x14ac:dyDescent="0.25">
      <c r="A4010" s="6">
        <v>40845.236111111109</v>
      </c>
      <c r="B4010" s="13">
        <v>40845</v>
      </c>
      <c r="C4010" s="14">
        <v>0.23611111111111113</v>
      </c>
      <c r="D4010" s="13">
        <v>40845</v>
      </c>
      <c r="E4010" s="14">
        <v>28.194444444444599</v>
      </c>
      <c r="F4010" s="6">
        <f t="shared" si="242"/>
        <v>40845.194444444445</v>
      </c>
      <c r="G4010" s="7">
        <v>2.5999999999999999E-2</v>
      </c>
      <c r="K4010" s="7">
        <v>2.5999999999999999E-2</v>
      </c>
      <c r="L4010" s="7">
        <f t="shared" si="241"/>
        <v>2.6</v>
      </c>
      <c r="M4010" s="7">
        <f t="shared" si="240"/>
        <v>9.7828366455611257E-2</v>
      </c>
    </row>
    <row r="4011" spans="1:13" x14ac:dyDescent="0.25">
      <c r="A4011" s="6">
        <v>40845.243055555555</v>
      </c>
      <c r="B4011" s="13">
        <v>40845</v>
      </c>
      <c r="C4011" s="14">
        <v>0.24305555555555555</v>
      </c>
      <c r="D4011" s="13">
        <v>40845</v>
      </c>
      <c r="E4011" s="14">
        <v>28.201388888888999</v>
      </c>
      <c r="F4011" s="6">
        <f t="shared" si="242"/>
        <v>40845.201388888891</v>
      </c>
      <c r="G4011" s="7">
        <v>2.5999999999999999E-2</v>
      </c>
      <c r="K4011" s="7">
        <v>2.5999999999999999E-2</v>
      </c>
      <c r="L4011" s="7">
        <f t="shared" si="241"/>
        <v>2.6</v>
      </c>
      <c r="M4011" s="7">
        <f t="shared" si="240"/>
        <v>9.7828366455611257E-2</v>
      </c>
    </row>
    <row r="4012" spans="1:13" x14ac:dyDescent="0.25">
      <c r="A4012" s="6">
        <v>40845.25</v>
      </c>
      <c r="B4012" s="13">
        <v>40845</v>
      </c>
      <c r="C4012" s="14">
        <v>0.25</v>
      </c>
      <c r="D4012" s="13">
        <v>40845</v>
      </c>
      <c r="E4012" s="14">
        <v>28.2083333333334</v>
      </c>
      <c r="F4012" s="6">
        <f t="shared" si="242"/>
        <v>40845.208333333336</v>
      </c>
      <c r="G4012" s="7">
        <v>2.5999999999999999E-2</v>
      </c>
      <c r="K4012" s="7">
        <v>2.5999999999999999E-2</v>
      </c>
      <c r="L4012" s="7">
        <f t="shared" si="241"/>
        <v>2.6</v>
      </c>
      <c r="M4012" s="7">
        <f t="shared" si="240"/>
        <v>9.7828366455611257E-2</v>
      </c>
    </row>
    <row r="4013" spans="1:13" x14ac:dyDescent="0.25">
      <c r="A4013" s="6">
        <v>40845.256944444445</v>
      </c>
      <c r="B4013" s="13">
        <v>40845</v>
      </c>
      <c r="C4013" s="14">
        <v>0.25694444444444448</v>
      </c>
      <c r="D4013" s="13">
        <v>40845</v>
      </c>
      <c r="E4013" s="14">
        <v>28.215277777777899</v>
      </c>
      <c r="F4013" s="6">
        <f t="shared" si="242"/>
        <v>40845.215277777781</v>
      </c>
      <c r="G4013" s="7">
        <v>2.5999999999999999E-2</v>
      </c>
      <c r="K4013" s="7">
        <v>2.5999999999999999E-2</v>
      </c>
      <c r="L4013" s="7">
        <f t="shared" si="241"/>
        <v>2.6</v>
      </c>
      <c r="M4013" s="7">
        <f t="shared" si="240"/>
        <v>9.7828366455611257E-2</v>
      </c>
    </row>
    <row r="4014" spans="1:13" x14ac:dyDescent="0.25">
      <c r="A4014" s="6">
        <v>40845.263888888891</v>
      </c>
      <c r="B4014" s="13">
        <v>40845</v>
      </c>
      <c r="C4014" s="14">
        <v>0.2638888888888889</v>
      </c>
      <c r="D4014" s="13">
        <v>40845</v>
      </c>
      <c r="E4014" s="14">
        <v>28.2222222222223</v>
      </c>
      <c r="F4014" s="6">
        <f t="shared" si="242"/>
        <v>40845.222222222219</v>
      </c>
      <c r="G4014" s="7">
        <v>2.5999999999999999E-2</v>
      </c>
      <c r="K4014" s="7">
        <v>2.5999999999999999E-2</v>
      </c>
      <c r="L4014" s="7">
        <f t="shared" si="241"/>
        <v>2.6</v>
      </c>
      <c r="M4014" s="7">
        <f t="shared" si="240"/>
        <v>9.7828366455611257E-2</v>
      </c>
    </row>
    <row r="4015" spans="1:13" x14ac:dyDescent="0.25">
      <c r="A4015" s="6">
        <v>40845.270833333336</v>
      </c>
      <c r="B4015" s="13">
        <v>40845</v>
      </c>
      <c r="C4015" s="14">
        <v>0.27083333333333331</v>
      </c>
      <c r="D4015" s="13">
        <v>40845</v>
      </c>
      <c r="E4015" s="14">
        <v>28.229166666666799</v>
      </c>
      <c r="F4015" s="6">
        <f t="shared" si="242"/>
        <v>40845.229166666664</v>
      </c>
      <c r="G4015" s="7">
        <v>2.5999999999999999E-2</v>
      </c>
      <c r="K4015" s="7">
        <v>2.5999999999999999E-2</v>
      </c>
      <c r="L4015" s="7">
        <f t="shared" si="241"/>
        <v>2.6</v>
      </c>
      <c r="M4015" s="7">
        <f t="shared" si="240"/>
        <v>9.7828366455611257E-2</v>
      </c>
    </row>
    <row r="4016" spans="1:13" x14ac:dyDescent="0.25">
      <c r="A4016" s="6">
        <v>40845.277777777781</v>
      </c>
      <c r="B4016" s="13">
        <v>40845</v>
      </c>
      <c r="C4016" s="14">
        <v>0.27777777777777779</v>
      </c>
      <c r="D4016" s="13">
        <v>40845</v>
      </c>
      <c r="E4016" s="14">
        <v>28.2361111111112</v>
      </c>
      <c r="F4016" s="6">
        <f t="shared" si="242"/>
        <v>40845.236111111109</v>
      </c>
      <c r="G4016" s="7">
        <v>2.5999999999999999E-2</v>
      </c>
      <c r="K4016" s="7">
        <v>2.5999999999999999E-2</v>
      </c>
      <c r="L4016" s="7">
        <f t="shared" si="241"/>
        <v>2.6</v>
      </c>
      <c r="M4016" s="7">
        <f t="shared" si="240"/>
        <v>9.7828366455611257E-2</v>
      </c>
    </row>
    <row r="4017" spans="1:13" x14ac:dyDescent="0.25">
      <c r="A4017" s="6">
        <v>40845.284722222219</v>
      </c>
      <c r="B4017" s="13">
        <v>40845</v>
      </c>
      <c r="C4017" s="14">
        <v>0.28472222222222221</v>
      </c>
      <c r="D4017" s="13">
        <v>40845</v>
      </c>
      <c r="E4017" s="14">
        <v>28.243055555555699</v>
      </c>
      <c r="F4017" s="6">
        <f t="shared" si="242"/>
        <v>40845.243055555555</v>
      </c>
      <c r="G4017" s="7">
        <v>2.5999999999999999E-2</v>
      </c>
      <c r="K4017" s="7">
        <v>2.5999999999999999E-2</v>
      </c>
      <c r="L4017" s="7">
        <f t="shared" si="241"/>
        <v>2.6</v>
      </c>
      <c r="M4017" s="7">
        <f t="shared" si="240"/>
        <v>9.7828366455611257E-2</v>
      </c>
    </row>
    <row r="4018" spans="1:13" x14ac:dyDescent="0.25">
      <c r="A4018" s="6">
        <v>40845.291666666664</v>
      </c>
      <c r="B4018" s="13">
        <v>40845</v>
      </c>
      <c r="C4018" s="14">
        <v>0.29166666666666669</v>
      </c>
      <c r="D4018" s="13">
        <v>40845</v>
      </c>
      <c r="E4018" s="14">
        <v>28.250000000000099</v>
      </c>
      <c r="F4018" s="6">
        <f t="shared" si="242"/>
        <v>40845.25</v>
      </c>
      <c r="G4018" s="7">
        <v>2.5999999999999999E-2</v>
      </c>
      <c r="K4018" s="7">
        <v>2.5999999999999999E-2</v>
      </c>
      <c r="L4018" s="7">
        <f t="shared" si="241"/>
        <v>2.6</v>
      </c>
      <c r="M4018" s="7">
        <f t="shared" si="240"/>
        <v>9.7828366455611257E-2</v>
      </c>
    </row>
    <row r="4019" spans="1:13" x14ac:dyDescent="0.25">
      <c r="A4019" s="6">
        <v>40845.298611111109</v>
      </c>
      <c r="B4019" s="13">
        <v>40845</v>
      </c>
      <c r="C4019" s="14">
        <v>0.2986111111111111</v>
      </c>
      <c r="D4019" s="13">
        <v>40845</v>
      </c>
      <c r="E4019" s="14">
        <v>28.256944444444599</v>
      </c>
      <c r="F4019" s="6">
        <f t="shared" si="242"/>
        <v>40845.256944444445</v>
      </c>
      <c r="G4019" s="7">
        <v>2.5999999999999999E-2</v>
      </c>
      <c r="K4019" s="7">
        <v>2.5999999999999999E-2</v>
      </c>
      <c r="L4019" s="7">
        <f t="shared" si="241"/>
        <v>2.6</v>
      </c>
      <c r="M4019" s="7">
        <f t="shared" si="240"/>
        <v>9.7828366455611257E-2</v>
      </c>
    </row>
    <row r="4020" spans="1:13" x14ac:dyDescent="0.25">
      <c r="A4020" s="6">
        <v>40845.305555555555</v>
      </c>
      <c r="B4020" s="13">
        <v>40845</v>
      </c>
      <c r="C4020" s="14">
        <v>0.30555555555555552</v>
      </c>
      <c r="D4020" s="13">
        <v>40845</v>
      </c>
      <c r="E4020" s="14">
        <v>28.263888888888999</v>
      </c>
      <c r="F4020" s="6">
        <f t="shared" si="242"/>
        <v>40845.263888888891</v>
      </c>
      <c r="G4020" s="7">
        <v>2.5999999999999999E-2</v>
      </c>
      <c r="K4020" s="7">
        <v>2.5999999999999999E-2</v>
      </c>
      <c r="L4020" s="7">
        <f t="shared" si="241"/>
        <v>2.6</v>
      </c>
      <c r="M4020" s="7">
        <f t="shared" si="240"/>
        <v>9.7828366455611257E-2</v>
      </c>
    </row>
    <row r="4021" spans="1:13" x14ac:dyDescent="0.25">
      <c r="A4021" s="6">
        <v>40845.3125</v>
      </c>
      <c r="B4021" s="13">
        <v>40845</v>
      </c>
      <c r="C4021" s="14">
        <v>0.3125</v>
      </c>
      <c r="D4021" s="13">
        <v>40845</v>
      </c>
      <c r="E4021" s="14">
        <v>28.2708333333334</v>
      </c>
      <c r="F4021" s="6">
        <f t="shared" si="242"/>
        <v>40845.270833333336</v>
      </c>
      <c r="G4021" s="7">
        <v>2.5999999999999999E-2</v>
      </c>
      <c r="K4021" s="7">
        <v>2.5999999999999999E-2</v>
      </c>
      <c r="L4021" s="7">
        <f t="shared" si="241"/>
        <v>2.6</v>
      </c>
      <c r="M4021" s="7">
        <f t="shared" si="240"/>
        <v>9.7828366455611257E-2</v>
      </c>
    </row>
    <row r="4022" spans="1:13" x14ac:dyDescent="0.25">
      <c r="A4022" s="6">
        <v>40845.319444444445</v>
      </c>
      <c r="B4022" s="13">
        <v>40845</v>
      </c>
      <c r="C4022" s="14">
        <v>0.31944444444444448</v>
      </c>
      <c r="D4022" s="13">
        <v>40845</v>
      </c>
      <c r="E4022" s="14">
        <v>28.277777777777899</v>
      </c>
      <c r="F4022" s="6">
        <f t="shared" si="242"/>
        <v>40845.277777777781</v>
      </c>
      <c r="G4022" s="7">
        <v>2.5999999999999999E-2</v>
      </c>
      <c r="K4022" s="7">
        <v>2.5999999999999999E-2</v>
      </c>
      <c r="L4022" s="7">
        <f t="shared" si="241"/>
        <v>2.6</v>
      </c>
      <c r="M4022" s="7">
        <f t="shared" si="240"/>
        <v>9.7828366455611257E-2</v>
      </c>
    </row>
    <row r="4023" spans="1:13" x14ac:dyDescent="0.25">
      <c r="A4023" s="6">
        <v>40845.326388888891</v>
      </c>
      <c r="B4023" s="13">
        <v>40845</v>
      </c>
      <c r="C4023" s="14">
        <v>0.3263888888888889</v>
      </c>
      <c r="D4023" s="13">
        <v>40845</v>
      </c>
      <c r="E4023" s="14">
        <v>28.2847222222223</v>
      </c>
      <c r="F4023" s="6">
        <f t="shared" si="242"/>
        <v>40845.284722222219</v>
      </c>
      <c r="G4023" s="7">
        <v>2.5999999999999999E-2</v>
      </c>
      <c r="K4023" s="7">
        <v>2.5999999999999999E-2</v>
      </c>
      <c r="L4023" s="7">
        <f t="shared" si="241"/>
        <v>2.6</v>
      </c>
      <c r="M4023" s="7">
        <f t="shared" si="240"/>
        <v>9.7828366455611257E-2</v>
      </c>
    </row>
    <row r="4024" spans="1:13" x14ac:dyDescent="0.25">
      <c r="A4024" s="6">
        <v>40845.333333333336</v>
      </c>
      <c r="B4024" s="13">
        <v>40845</v>
      </c>
      <c r="C4024" s="14">
        <v>0.33333333333333331</v>
      </c>
      <c r="D4024" s="13">
        <v>40845</v>
      </c>
      <c r="E4024" s="14">
        <v>28.291666666666799</v>
      </c>
      <c r="F4024" s="6">
        <f t="shared" si="242"/>
        <v>40845.291666666664</v>
      </c>
      <c r="G4024" s="7">
        <v>2.5999999999999999E-2</v>
      </c>
      <c r="K4024" s="7">
        <v>2.5999999999999999E-2</v>
      </c>
      <c r="L4024" s="7">
        <f t="shared" si="241"/>
        <v>2.6</v>
      </c>
      <c r="M4024" s="7">
        <f t="shared" si="240"/>
        <v>9.7828366455611257E-2</v>
      </c>
    </row>
    <row r="4025" spans="1:13" x14ac:dyDescent="0.25">
      <c r="A4025" s="6">
        <v>40845.340277777781</v>
      </c>
      <c r="B4025" s="13">
        <v>40845</v>
      </c>
      <c r="C4025" s="14">
        <v>0.34027777777777773</v>
      </c>
      <c r="D4025" s="13">
        <v>40845</v>
      </c>
      <c r="E4025" s="14">
        <v>28.2986111111112</v>
      </c>
      <c r="F4025" s="6">
        <f t="shared" si="242"/>
        <v>40845.298611111109</v>
      </c>
      <c r="G4025" s="7">
        <v>2.5999999999999999E-2</v>
      </c>
      <c r="K4025" s="7">
        <v>2.5999999999999999E-2</v>
      </c>
      <c r="L4025" s="7">
        <f t="shared" si="241"/>
        <v>2.6</v>
      </c>
      <c r="M4025" s="7">
        <f t="shared" si="240"/>
        <v>9.7828366455611257E-2</v>
      </c>
    </row>
    <row r="4026" spans="1:13" x14ac:dyDescent="0.25">
      <c r="A4026" s="6">
        <v>40845.347222222219</v>
      </c>
      <c r="B4026" s="13">
        <v>40845</v>
      </c>
      <c r="C4026" s="14">
        <v>0.34722222222222227</v>
      </c>
      <c r="D4026" s="13">
        <v>40845</v>
      </c>
      <c r="E4026" s="14">
        <v>28.305555555555699</v>
      </c>
      <c r="F4026" s="6">
        <f t="shared" si="242"/>
        <v>40845.305555555555</v>
      </c>
      <c r="G4026" s="7">
        <v>2.5999999999999999E-2</v>
      </c>
      <c r="K4026" s="7">
        <v>2.5999999999999999E-2</v>
      </c>
      <c r="L4026" s="7">
        <f t="shared" si="241"/>
        <v>2.6</v>
      </c>
      <c r="M4026" s="7">
        <f t="shared" si="240"/>
        <v>9.7828366455611257E-2</v>
      </c>
    </row>
    <row r="4027" spans="1:13" x14ac:dyDescent="0.25">
      <c r="A4027" s="6">
        <v>40845.354166666664</v>
      </c>
      <c r="B4027" s="13">
        <v>40845</v>
      </c>
      <c r="C4027" s="14">
        <v>0.35416666666666669</v>
      </c>
      <c r="D4027" s="13">
        <v>40845</v>
      </c>
      <c r="E4027" s="14">
        <v>28.312500000000099</v>
      </c>
      <c r="F4027" s="6">
        <f t="shared" si="242"/>
        <v>40845.3125</v>
      </c>
      <c r="G4027" s="7">
        <v>2.5999999999999999E-2</v>
      </c>
      <c r="K4027" s="7">
        <v>2.5999999999999999E-2</v>
      </c>
      <c r="L4027" s="7">
        <f t="shared" si="241"/>
        <v>2.6</v>
      </c>
      <c r="M4027" s="7">
        <f t="shared" si="240"/>
        <v>9.7828366455611257E-2</v>
      </c>
    </row>
    <row r="4028" spans="1:13" x14ac:dyDescent="0.25">
      <c r="A4028" s="6">
        <v>40845.361111111109</v>
      </c>
      <c r="B4028" s="13">
        <v>40845</v>
      </c>
      <c r="C4028" s="14">
        <v>0.3611111111111111</v>
      </c>
      <c r="D4028" s="13">
        <v>40845</v>
      </c>
      <c r="E4028" s="14">
        <v>28.319444444444599</v>
      </c>
      <c r="F4028" s="6">
        <f t="shared" si="242"/>
        <v>40845.319444444445</v>
      </c>
      <c r="G4028" s="7">
        <v>2.5999999999999999E-2</v>
      </c>
      <c r="K4028" s="7">
        <v>2.5999999999999999E-2</v>
      </c>
      <c r="L4028" s="7">
        <f t="shared" si="241"/>
        <v>2.6</v>
      </c>
      <c r="M4028" s="7">
        <f t="shared" si="240"/>
        <v>9.7828366455611257E-2</v>
      </c>
    </row>
    <row r="4029" spans="1:13" x14ac:dyDescent="0.25">
      <c r="A4029" s="6">
        <v>40845.368055555555</v>
      </c>
      <c r="B4029" s="13">
        <v>40845</v>
      </c>
      <c r="C4029" s="14">
        <v>0.36805555555555558</v>
      </c>
      <c r="D4029" s="13">
        <v>40845</v>
      </c>
      <c r="E4029" s="14">
        <v>28.326388888888999</v>
      </c>
      <c r="F4029" s="6">
        <f t="shared" si="242"/>
        <v>40845.326388888891</v>
      </c>
      <c r="G4029" s="7">
        <v>2.5999999999999999E-2</v>
      </c>
      <c r="K4029" s="7">
        <v>2.5999999999999999E-2</v>
      </c>
      <c r="L4029" s="7">
        <f t="shared" si="241"/>
        <v>2.6</v>
      </c>
      <c r="M4029" s="7">
        <f t="shared" si="240"/>
        <v>9.7828366455611257E-2</v>
      </c>
    </row>
    <row r="4030" spans="1:13" x14ac:dyDescent="0.25">
      <c r="A4030" s="6">
        <v>40845.375</v>
      </c>
      <c r="B4030" s="13">
        <v>40845</v>
      </c>
      <c r="C4030" s="14">
        <v>0.375</v>
      </c>
      <c r="D4030" s="13">
        <v>40845</v>
      </c>
      <c r="E4030" s="14">
        <v>28.3333333333334</v>
      </c>
      <c r="F4030" s="6">
        <f t="shared" si="242"/>
        <v>40845.333333333336</v>
      </c>
      <c r="G4030" s="7">
        <v>2.5999999999999999E-2</v>
      </c>
      <c r="K4030" s="7">
        <v>2.5999999999999999E-2</v>
      </c>
      <c r="L4030" s="7">
        <f t="shared" si="241"/>
        <v>2.6</v>
      </c>
      <c r="M4030" s="7">
        <f t="shared" si="240"/>
        <v>9.7828366455611257E-2</v>
      </c>
    </row>
    <row r="4031" spans="1:13" x14ac:dyDescent="0.25">
      <c r="A4031" s="6">
        <v>40845.381944444445</v>
      </c>
      <c r="B4031" s="13">
        <v>40845</v>
      </c>
      <c r="C4031" s="14">
        <v>0.38194444444444442</v>
      </c>
      <c r="D4031" s="13">
        <v>40845</v>
      </c>
      <c r="E4031" s="14">
        <v>28.340277777777899</v>
      </c>
      <c r="F4031" s="6">
        <f t="shared" si="242"/>
        <v>40845.340277777781</v>
      </c>
      <c r="G4031" s="7">
        <v>2.5999999999999999E-2</v>
      </c>
      <c r="K4031" s="7">
        <v>2.5999999999999999E-2</v>
      </c>
      <c r="L4031" s="7">
        <f t="shared" si="241"/>
        <v>2.6</v>
      </c>
      <c r="M4031" s="7">
        <f t="shared" si="240"/>
        <v>9.7828366455611257E-2</v>
      </c>
    </row>
    <row r="4032" spans="1:13" x14ac:dyDescent="0.25">
      <c r="A4032" s="6">
        <v>40845.388888888891</v>
      </c>
      <c r="B4032" s="13">
        <v>40845</v>
      </c>
      <c r="C4032" s="14">
        <v>0.3888888888888889</v>
      </c>
      <c r="D4032" s="13">
        <v>40845</v>
      </c>
      <c r="E4032" s="14">
        <v>28.3472222222223</v>
      </c>
      <c r="F4032" s="6">
        <f t="shared" si="242"/>
        <v>40845.347222222219</v>
      </c>
      <c r="G4032" s="7">
        <v>2.5999999999999999E-2</v>
      </c>
      <c r="K4032" s="7">
        <v>2.5999999999999999E-2</v>
      </c>
      <c r="L4032" s="7">
        <f t="shared" si="241"/>
        <v>2.6</v>
      </c>
      <c r="M4032" s="7">
        <f t="shared" si="240"/>
        <v>9.7828366455611257E-2</v>
      </c>
    </row>
    <row r="4033" spans="1:13" x14ac:dyDescent="0.25">
      <c r="A4033" s="6">
        <v>40845.395833333336</v>
      </c>
      <c r="B4033" s="13">
        <v>40845</v>
      </c>
      <c r="C4033" s="14">
        <v>0.39583333333333331</v>
      </c>
      <c r="D4033" s="13">
        <v>40845</v>
      </c>
      <c r="E4033" s="14">
        <v>28.354166666666799</v>
      </c>
      <c r="F4033" s="6">
        <f t="shared" si="242"/>
        <v>40845.354166666664</v>
      </c>
      <c r="G4033" s="7">
        <v>2.5999999999999999E-2</v>
      </c>
      <c r="K4033" s="7">
        <v>2.5999999999999999E-2</v>
      </c>
      <c r="L4033" s="7">
        <f t="shared" si="241"/>
        <v>2.6</v>
      </c>
      <c r="M4033" s="7">
        <f t="shared" si="240"/>
        <v>9.7828366455611257E-2</v>
      </c>
    </row>
    <row r="4034" spans="1:13" x14ac:dyDescent="0.25">
      <c r="A4034" s="6">
        <v>40845.402777777781</v>
      </c>
      <c r="B4034" s="13">
        <v>40845</v>
      </c>
      <c r="C4034" s="14">
        <v>0.40277777777777773</v>
      </c>
      <c r="D4034" s="13">
        <v>40845</v>
      </c>
      <c r="E4034" s="14">
        <v>28.3611111111112</v>
      </c>
      <c r="F4034" s="6">
        <f t="shared" si="242"/>
        <v>40845.361111111109</v>
      </c>
      <c r="G4034" s="7">
        <v>2.5999999999999999E-2</v>
      </c>
      <c r="K4034" s="7">
        <v>2.5999999999999999E-2</v>
      </c>
      <c r="L4034" s="7">
        <f t="shared" si="241"/>
        <v>2.6</v>
      </c>
      <c r="M4034" s="7">
        <f t="shared" si="240"/>
        <v>9.7828366455611257E-2</v>
      </c>
    </row>
    <row r="4035" spans="1:13" x14ac:dyDescent="0.25">
      <c r="A4035" s="6">
        <v>40845.409722222219</v>
      </c>
      <c r="B4035" s="13">
        <v>40845</v>
      </c>
      <c r="C4035" s="14">
        <v>0.40972222222222227</v>
      </c>
      <c r="D4035" s="13">
        <v>40845</v>
      </c>
      <c r="E4035" s="14">
        <v>28.368055555555699</v>
      </c>
      <c r="F4035" s="6">
        <f t="shared" si="242"/>
        <v>40845.368055555555</v>
      </c>
      <c r="G4035" s="7">
        <v>2.5999999999999999E-2</v>
      </c>
      <c r="K4035" s="7">
        <v>2.5999999999999999E-2</v>
      </c>
      <c r="L4035" s="7">
        <f t="shared" si="241"/>
        <v>2.6</v>
      </c>
      <c r="M4035" s="7">
        <f t="shared" ref="M4035:M4098" si="243">IF(L4035&lt;10.1,(0.011299*L4035^2.259),(0.00526*L4035^2.542))</f>
        <v>9.7828366455611257E-2</v>
      </c>
    </row>
    <row r="4036" spans="1:13" x14ac:dyDescent="0.25">
      <c r="A4036" s="6">
        <v>40845.416666666664</v>
      </c>
      <c r="B4036" s="13">
        <v>40845</v>
      </c>
      <c r="C4036" s="14">
        <v>0.41666666666666669</v>
      </c>
      <c r="D4036" s="13">
        <v>40845</v>
      </c>
      <c r="E4036" s="14">
        <v>28.375000000000099</v>
      </c>
      <c r="F4036" s="6">
        <f t="shared" si="242"/>
        <v>40845.375</v>
      </c>
      <c r="G4036" s="7">
        <v>2.5999999999999999E-2</v>
      </c>
      <c r="K4036" s="7">
        <v>2.5999999999999999E-2</v>
      </c>
      <c r="L4036" s="7">
        <f t="shared" si="241"/>
        <v>2.6</v>
      </c>
      <c r="M4036" s="7">
        <f t="shared" si="243"/>
        <v>9.7828366455611257E-2</v>
      </c>
    </row>
    <row r="4037" spans="1:13" x14ac:dyDescent="0.25">
      <c r="A4037" s="6">
        <v>40845.423611111109</v>
      </c>
      <c r="B4037" s="13">
        <v>40845</v>
      </c>
      <c r="C4037" s="14">
        <v>0.4236111111111111</v>
      </c>
      <c r="D4037" s="13">
        <v>40845</v>
      </c>
      <c r="E4037" s="14">
        <v>28.381944444444599</v>
      </c>
      <c r="F4037" s="6">
        <f t="shared" si="242"/>
        <v>40845.381944444445</v>
      </c>
      <c r="G4037" s="7">
        <v>2.5999999999999999E-2</v>
      </c>
      <c r="K4037" s="7">
        <v>2.5999999999999999E-2</v>
      </c>
      <c r="L4037" s="7">
        <f t="shared" ref="L4037:L4100" si="244">K4037*100</f>
        <v>2.6</v>
      </c>
      <c r="M4037" s="7">
        <f t="shared" si="243"/>
        <v>9.7828366455611257E-2</v>
      </c>
    </row>
    <row r="4038" spans="1:13" x14ac:dyDescent="0.25">
      <c r="A4038" s="6">
        <v>40845.430555555555</v>
      </c>
      <c r="B4038" s="13">
        <v>40845</v>
      </c>
      <c r="C4038" s="14">
        <v>0.43055555555555558</v>
      </c>
      <c r="D4038" s="13">
        <v>40845</v>
      </c>
      <c r="E4038" s="14">
        <v>28.388888888888999</v>
      </c>
      <c r="F4038" s="6">
        <f t="shared" si="242"/>
        <v>40845.388888888891</v>
      </c>
      <c r="G4038" s="7">
        <v>2.5999999999999999E-2</v>
      </c>
      <c r="K4038" s="7">
        <v>2.5999999999999999E-2</v>
      </c>
      <c r="L4038" s="7">
        <f t="shared" si="244"/>
        <v>2.6</v>
      </c>
      <c r="M4038" s="7">
        <f t="shared" si="243"/>
        <v>9.7828366455611257E-2</v>
      </c>
    </row>
    <row r="4039" spans="1:13" x14ac:dyDescent="0.25">
      <c r="A4039" s="6">
        <v>40845.4375</v>
      </c>
      <c r="B4039" s="13">
        <v>40845</v>
      </c>
      <c r="C4039" s="14">
        <v>0.4375</v>
      </c>
      <c r="D4039" s="13">
        <v>40845</v>
      </c>
      <c r="E4039" s="14">
        <v>28.3958333333334</v>
      </c>
      <c r="F4039" s="6">
        <f t="shared" si="242"/>
        <v>40845.395833333336</v>
      </c>
      <c r="G4039" s="7">
        <v>2.5999999999999999E-2</v>
      </c>
      <c r="K4039" s="7">
        <v>2.5999999999999999E-2</v>
      </c>
      <c r="L4039" s="7">
        <f t="shared" si="244"/>
        <v>2.6</v>
      </c>
      <c r="M4039" s="7">
        <f t="shared" si="243"/>
        <v>9.7828366455611257E-2</v>
      </c>
    </row>
    <row r="4040" spans="1:13" x14ac:dyDescent="0.25">
      <c r="A4040" s="6">
        <v>40845.444444444445</v>
      </c>
      <c r="B4040" s="13">
        <v>40845</v>
      </c>
      <c r="C4040" s="14">
        <v>0.44444444444444442</v>
      </c>
      <c r="D4040" s="13">
        <v>40845</v>
      </c>
      <c r="E4040" s="14">
        <v>28.402777777777899</v>
      </c>
      <c r="F4040" s="6">
        <f t="shared" si="242"/>
        <v>40845.402777777781</v>
      </c>
      <c r="G4040" s="7">
        <v>2.5999999999999999E-2</v>
      </c>
      <c r="K4040" s="7">
        <v>2.5999999999999999E-2</v>
      </c>
      <c r="L4040" s="7">
        <f t="shared" si="244"/>
        <v>2.6</v>
      </c>
      <c r="M4040" s="7">
        <f t="shared" si="243"/>
        <v>9.7828366455611257E-2</v>
      </c>
    </row>
    <row r="4041" spans="1:13" x14ac:dyDescent="0.25">
      <c r="A4041" s="6">
        <v>40845.451388888891</v>
      </c>
      <c r="B4041" s="13">
        <v>40845</v>
      </c>
      <c r="C4041" s="14">
        <v>0.4513888888888889</v>
      </c>
      <c r="D4041" s="13">
        <v>40845</v>
      </c>
      <c r="E4041" s="14">
        <v>28.4097222222223</v>
      </c>
      <c r="F4041" s="6">
        <f t="shared" si="242"/>
        <v>40845.409722222219</v>
      </c>
      <c r="G4041" s="7">
        <v>2.5999999999999999E-2</v>
      </c>
      <c r="K4041" s="7">
        <v>2.5999999999999999E-2</v>
      </c>
      <c r="L4041" s="7">
        <f t="shared" si="244"/>
        <v>2.6</v>
      </c>
      <c r="M4041" s="7">
        <f t="shared" si="243"/>
        <v>9.7828366455611257E-2</v>
      </c>
    </row>
    <row r="4042" spans="1:13" x14ac:dyDescent="0.25">
      <c r="A4042" s="6">
        <v>40845.458333333336</v>
      </c>
      <c r="B4042" s="13">
        <v>40845</v>
      </c>
      <c r="C4042" s="14">
        <v>0.45833333333333331</v>
      </c>
      <c r="D4042" s="13">
        <v>40845</v>
      </c>
      <c r="E4042" s="14">
        <v>28.416666666666799</v>
      </c>
      <c r="F4042" s="6">
        <f t="shared" si="242"/>
        <v>40845.416666666664</v>
      </c>
      <c r="G4042" s="7">
        <v>2.5999999999999999E-2</v>
      </c>
      <c r="K4042" s="7">
        <v>2.5999999999999999E-2</v>
      </c>
      <c r="L4042" s="7">
        <f t="shared" si="244"/>
        <v>2.6</v>
      </c>
      <c r="M4042" s="7">
        <f t="shared" si="243"/>
        <v>9.7828366455611257E-2</v>
      </c>
    </row>
    <row r="4043" spans="1:13" x14ac:dyDescent="0.25">
      <c r="A4043" s="6">
        <v>40845.465277777781</v>
      </c>
      <c r="B4043" s="13">
        <v>40845</v>
      </c>
      <c r="C4043" s="14">
        <v>0.46527777777777773</v>
      </c>
      <c r="D4043" s="13">
        <v>40845</v>
      </c>
      <c r="E4043" s="14">
        <v>28.4236111111112</v>
      </c>
      <c r="F4043" s="6">
        <f t="shared" si="242"/>
        <v>40845.423611111109</v>
      </c>
      <c r="G4043" s="7">
        <v>2.5999999999999999E-2</v>
      </c>
      <c r="K4043" s="7">
        <v>2.5999999999999999E-2</v>
      </c>
      <c r="L4043" s="7">
        <f t="shared" si="244"/>
        <v>2.6</v>
      </c>
      <c r="M4043" s="7">
        <f t="shared" si="243"/>
        <v>9.7828366455611257E-2</v>
      </c>
    </row>
    <row r="4044" spans="1:13" x14ac:dyDescent="0.25">
      <c r="A4044" s="6">
        <v>40845.472222222219</v>
      </c>
      <c r="B4044" s="13">
        <v>40845</v>
      </c>
      <c r="C4044" s="14">
        <v>0.47222222222222227</v>
      </c>
      <c r="D4044" s="13">
        <v>40845</v>
      </c>
      <c r="E4044" s="14">
        <v>28.430555555555699</v>
      </c>
      <c r="F4044" s="6">
        <f t="shared" si="242"/>
        <v>40845.430555555555</v>
      </c>
      <c r="G4044" s="7">
        <v>2.5999999999999999E-2</v>
      </c>
      <c r="K4044" s="7">
        <v>2.5999999999999999E-2</v>
      </c>
      <c r="L4044" s="7">
        <f t="shared" si="244"/>
        <v>2.6</v>
      </c>
      <c r="M4044" s="7">
        <f t="shared" si="243"/>
        <v>9.7828366455611257E-2</v>
      </c>
    </row>
    <row r="4045" spans="1:13" x14ac:dyDescent="0.25">
      <c r="A4045" s="6">
        <v>40845.479166666664</v>
      </c>
      <c r="B4045" s="13">
        <v>40845</v>
      </c>
      <c r="C4045" s="14">
        <v>0.47916666666666669</v>
      </c>
      <c r="D4045" s="13">
        <v>40845</v>
      </c>
      <c r="E4045" s="14">
        <v>28.437500000000099</v>
      </c>
      <c r="F4045" s="6">
        <f t="shared" si="242"/>
        <v>40845.4375</v>
      </c>
      <c r="G4045" s="7">
        <v>2.5999999999999999E-2</v>
      </c>
      <c r="K4045" s="7">
        <v>2.5999999999999999E-2</v>
      </c>
      <c r="L4045" s="7">
        <f t="shared" si="244"/>
        <v>2.6</v>
      </c>
      <c r="M4045" s="7">
        <f t="shared" si="243"/>
        <v>9.7828366455611257E-2</v>
      </c>
    </row>
    <row r="4046" spans="1:13" x14ac:dyDescent="0.25">
      <c r="A4046" s="6">
        <v>40845.486111111109</v>
      </c>
      <c r="B4046" s="13">
        <v>40845</v>
      </c>
      <c r="C4046" s="14">
        <v>0.4861111111111111</v>
      </c>
      <c r="D4046" s="13">
        <v>40845</v>
      </c>
      <c r="E4046" s="14">
        <v>28.444444444444599</v>
      </c>
      <c r="F4046" s="6">
        <f t="shared" si="242"/>
        <v>40845.444444444445</v>
      </c>
      <c r="G4046" s="7">
        <v>2.5999999999999999E-2</v>
      </c>
      <c r="K4046" s="7">
        <v>2.5999999999999999E-2</v>
      </c>
      <c r="L4046" s="7">
        <f t="shared" si="244"/>
        <v>2.6</v>
      </c>
      <c r="M4046" s="7">
        <f t="shared" si="243"/>
        <v>9.7828366455611257E-2</v>
      </c>
    </row>
    <row r="4047" spans="1:13" x14ac:dyDescent="0.25">
      <c r="A4047" s="6">
        <v>40845.493055555555</v>
      </c>
      <c r="B4047" s="13">
        <v>40845</v>
      </c>
      <c r="C4047" s="14">
        <v>0.49305555555555558</v>
      </c>
      <c r="D4047" s="13">
        <v>40845</v>
      </c>
      <c r="E4047" s="14">
        <v>28.451388888888999</v>
      </c>
      <c r="F4047" s="6">
        <f t="shared" ref="F4047:F4110" si="245">D4047+E4047-28</f>
        <v>40845.451388888891</v>
      </c>
      <c r="G4047" s="7">
        <v>2.5999999999999999E-2</v>
      </c>
      <c r="K4047" s="7">
        <v>2.5999999999999999E-2</v>
      </c>
      <c r="L4047" s="7">
        <f t="shared" si="244"/>
        <v>2.6</v>
      </c>
      <c r="M4047" s="7">
        <f t="shared" si="243"/>
        <v>9.7828366455611257E-2</v>
      </c>
    </row>
    <row r="4048" spans="1:13" x14ac:dyDescent="0.25">
      <c r="A4048" s="6">
        <v>40845.5</v>
      </c>
      <c r="B4048" s="13">
        <v>40845</v>
      </c>
      <c r="C4048" s="14">
        <v>0.5</v>
      </c>
      <c r="D4048" s="13">
        <v>40845</v>
      </c>
      <c r="E4048" s="14">
        <v>28.4583333333334</v>
      </c>
      <c r="F4048" s="6">
        <f t="shared" si="245"/>
        <v>40845.458333333336</v>
      </c>
      <c r="G4048" s="7">
        <v>2.5999999999999999E-2</v>
      </c>
      <c r="K4048" s="7">
        <v>2.5999999999999999E-2</v>
      </c>
      <c r="L4048" s="7">
        <f t="shared" si="244"/>
        <v>2.6</v>
      </c>
      <c r="M4048" s="7">
        <f t="shared" si="243"/>
        <v>9.7828366455611257E-2</v>
      </c>
    </row>
    <row r="4049" spans="1:13" x14ac:dyDescent="0.25">
      <c r="A4049" s="6">
        <v>40845.506944444445</v>
      </c>
      <c r="B4049" s="13">
        <v>40845</v>
      </c>
      <c r="C4049" s="14">
        <v>0.50694444444444442</v>
      </c>
      <c r="D4049" s="13">
        <v>40845</v>
      </c>
      <c r="E4049" s="14">
        <v>28.465277777777899</v>
      </c>
      <c r="F4049" s="6">
        <f t="shared" si="245"/>
        <v>40845.465277777781</v>
      </c>
      <c r="G4049" s="7">
        <v>2.5999999999999999E-2</v>
      </c>
      <c r="K4049" s="7">
        <v>2.5999999999999999E-2</v>
      </c>
      <c r="L4049" s="7">
        <f t="shared" si="244"/>
        <v>2.6</v>
      </c>
      <c r="M4049" s="7">
        <f t="shared" si="243"/>
        <v>9.7828366455611257E-2</v>
      </c>
    </row>
    <row r="4050" spans="1:13" x14ac:dyDescent="0.25">
      <c r="A4050" s="6">
        <v>40845.513888888891</v>
      </c>
      <c r="B4050" s="13">
        <v>40845</v>
      </c>
      <c r="C4050" s="14">
        <v>0.51388888888888895</v>
      </c>
      <c r="D4050" s="13">
        <v>40845</v>
      </c>
      <c r="E4050" s="14">
        <v>28.4722222222223</v>
      </c>
      <c r="F4050" s="6">
        <f t="shared" si="245"/>
        <v>40845.472222222219</v>
      </c>
      <c r="G4050" s="7">
        <v>2.5999999999999999E-2</v>
      </c>
      <c r="K4050" s="7">
        <v>2.5999999999999999E-2</v>
      </c>
      <c r="L4050" s="7">
        <f t="shared" si="244"/>
        <v>2.6</v>
      </c>
      <c r="M4050" s="7">
        <f t="shared" si="243"/>
        <v>9.7828366455611257E-2</v>
      </c>
    </row>
    <row r="4051" spans="1:13" x14ac:dyDescent="0.25">
      <c r="A4051" s="6">
        <v>40845.520833333336</v>
      </c>
      <c r="B4051" s="13">
        <v>40845</v>
      </c>
      <c r="C4051" s="14">
        <v>0.52083333333333337</v>
      </c>
      <c r="D4051" s="13">
        <v>40845</v>
      </c>
      <c r="E4051" s="14">
        <v>28.479166666666799</v>
      </c>
      <c r="F4051" s="6">
        <f t="shared" si="245"/>
        <v>40845.479166666664</v>
      </c>
      <c r="G4051" s="7">
        <v>2.5999999999999999E-2</v>
      </c>
      <c r="K4051" s="7">
        <v>2.5999999999999999E-2</v>
      </c>
      <c r="L4051" s="7">
        <f t="shared" si="244"/>
        <v>2.6</v>
      </c>
      <c r="M4051" s="7">
        <f t="shared" si="243"/>
        <v>9.7828366455611257E-2</v>
      </c>
    </row>
    <row r="4052" spans="1:13" x14ac:dyDescent="0.25">
      <c r="A4052" s="6">
        <v>40845.527777777781</v>
      </c>
      <c r="B4052" s="13">
        <v>40845</v>
      </c>
      <c r="C4052" s="14">
        <v>0.52777777777777779</v>
      </c>
      <c r="D4052" s="13">
        <v>40845</v>
      </c>
      <c r="E4052" s="14">
        <v>28.4861111111112</v>
      </c>
      <c r="F4052" s="6">
        <f t="shared" si="245"/>
        <v>40845.486111111109</v>
      </c>
      <c r="G4052" s="7">
        <v>2.5999999999999999E-2</v>
      </c>
      <c r="K4052" s="7">
        <v>2.5999999999999999E-2</v>
      </c>
      <c r="L4052" s="7">
        <f t="shared" si="244"/>
        <v>2.6</v>
      </c>
      <c r="M4052" s="7">
        <f t="shared" si="243"/>
        <v>9.7828366455611257E-2</v>
      </c>
    </row>
    <row r="4053" spans="1:13" x14ac:dyDescent="0.25">
      <c r="A4053" s="6">
        <v>40845.534722222219</v>
      </c>
      <c r="B4053" s="13">
        <v>40845</v>
      </c>
      <c r="C4053" s="14">
        <v>0.53472222222222221</v>
      </c>
      <c r="D4053" s="13">
        <v>40845</v>
      </c>
      <c r="E4053" s="14">
        <v>28.493055555555699</v>
      </c>
      <c r="F4053" s="6">
        <f t="shared" si="245"/>
        <v>40845.493055555555</v>
      </c>
      <c r="G4053" s="7">
        <v>2.5999999999999999E-2</v>
      </c>
      <c r="K4053" s="7">
        <v>2.5999999999999999E-2</v>
      </c>
      <c r="L4053" s="7">
        <f t="shared" si="244"/>
        <v>2.6</v>
      </c>
      <c r="M4053" s="7">
        <f t="shared" si="243"/>
        <v>9.7828366455611257E-2</v>
      </c>
    </row>
    <row r="4054" spans="1:13" x14ac:dyDescent="0.25">
      <c r="A4054" s="6">
        <v>40845.541666666664</v>
      </c>
      <c r="B4054" s="13">
        <v>40845</v>
      </c>
      <c r="C4054" s="14">
        <v>0.54166666666666663</v>
      </c>
      <c r="D4054" s="13">
        <v>40845</v>
      </c>
      <c r="E4054" s="14">
        <v>28.500000000000099</v>
      </c>
      <c r="F4054" s="6">
        <f t="shared" si="245"/>
        <v>40845.5</v>
      </c>
      <c r="G4054" s="7">
        <v>2.5999999999999999E-2</v>
      </c>
      <c r="K4054" s="7">
        <v>2.5999999999999999E-2</v>
      </c>
      <c r="L4054" s="7">
        <f t="shared" si="244"/>
        <v>2.6</v>
      </c>
      <c r="M4054" s="7">
        <f t="shared" si="243"/>
        <v>9.7828366455611257E-2</v>
      </c>
    </row>
    <row r="4055" spans="1:13" x14ac:dyDescent="0.25">
      <c r="A4055" s="6">
        <v>40845.548611111109</v>
      </c>
      <c r="B4055" s="13">
        <v>40845</v>
      </c>
      <c r="C4055" s="14">
        <v>0.54861111111111105</v>
      </c>
      <c r="D4055" s="13">
        <v>40845</v>
      </c>
      <c r="E4055" s="14">
        <v>28.506944444444599</v>
      </c>
      <c r="F4055" s="6">
        <f t="shared" si="245"/>
        <v>40845.506944444445</v>
      </c>
      <c r="G4055" s="7">
        <v>2.5999999999999999E-2</v>
      </c>
      <c r="K4055" s="7">
        <v>2.5999999999999999E-2</v>
      </c>
      <c r="L4055" s="7">
        <f t="shared" si="244"/>
        <v>2.6</v>
      </c>
      <c r="M4055" s="7">
        <f t="shared" si="243"/>
        <v>9.7828366455611257E-2</v>
      </c>
    </row>
    <row r="4056" spans="1:13" x14ac:dyDescent="0.25">
      <c r="A4056" s="6">
        <v>40845.555555555555</v>
      </c>
      <c r="B4056" s="13">
        <v>40845</v>
      </c>
      <c r="C4056" s="14">
        <v>0.55555555555555558</v>
      </c>
      <c r="D4056" s="13">
        <v>40845</v>
      </c>
      <c r="E4056" s="14">
        <v>28.513888888888999</v>
      </c>
      <c r="F4056" s="6">
        <f t="shared" si="245"/>
        <v>40845.513888888891</v>
      </c>
      <c r="G4056" s="7">
        <v>2.5999999999999999E-2</v>
      </c>
      <c r="K4056" s="7">
        <v>2.5999999999999999E-2</v>
      </c>
      <c r="L4056" s="7">
        <f t="shared" si="244"/>
        <v>2.6</v>
      </c>
      <c r="M4056" s="7">
        <f t="shared" si="243"/>
        <v>9.7828366455611257E-2</v>
      </c>
    </row>
    <row r="4057" spans="1:13" x14ac:dyDescent="0.25">
      <c r="A4057" s="6">
        <v>40845.5625</v>
      </c>
      <c r="B4057" s="13">
        <v>40845</v>
      </c>
      <c r="C4057" s="14">
        <v>0.5625</v>
      </c>
      <c r="D4057" s="13">
        <v>40845</v>
      </c>
      <c r="E4057" s="14">
        <v>28.5208333333334</v>
      </c>
      <c r="F4057" s="6">
        <f t="shared" si="245"/>
        <v>40845.520833333336</v>
      </c>
      <c r="G4057" s="7">
        <v>2.5999999999999999E-2</v>
      </c>
      <c r="K4057" s="7">
        <v>2.5999999999999999E-2</v>
      </c>
      <c r="L4057" s="7">
        <f t="shared" si="244"/>
        <v>2.6</v>
      </c>
      <c r="M4057" s="7">
        <f t="shared" si="243"/>
        <v>9.7828366455611257E-2</v>
      </c>
    </row>
    <row r="4058" spans="1:13" x14ac:dyDescent="0.25">
      <c r="A4058" s="6">
        <v>40845.569444444445</v>
      </c>
      <c r="B4058" s="13">
        <v>40845</v>
      </c>
      <c r="C4058" s="14">
        <v>0.56944444444444442</v>
      </c>
      <c r="D4058" s="13">
        <v>40845</v>
      </c>
      <c r="E4058" s="14">
        <v>28.527777777777899</v>
      </c>
      <c r="F4058" s="6">
        <f t="shared" si="245"/>
        <v>40845.527777777781</v>
      </c>
      <c r="G4058" s="7">
        <v>2.5999999999999999E-2</v>
      </c>
      <c r="K4058" s="7">
        <v>2.5999999999999999E-2</v>
      </c>
      <c r="L4058" s="7">
        <f t="shared" si="244"/>
        <v>2.6</v>
      </c>
      <c r="M4058" s="7">
        <f t="shared" si="243"/>
        <v>9.7828366455611257E-2</v>
      </c>
    </row>
    <row r="4059" spans="1:13" x14ac:dyDescent="0.25">
      <c r="A4059" s="6">
        <v>40845.576388888891</v>
      </c>
      <c r="B4059" s="13">
        <v>40845</v>
      </c>
      <c r="C4059" s="14">
        <v>0.57638888888888895</v>
      </c>
      <c r="D4059" s="13">
        <v>40845</v>
      </c>
      <c r="E4059" s="14">
        <v>28.5347222222223</v>
      </c>
      <c r="F4059" s="6">
        <f t="shared" si="245"/>
        <v>40845.534722222219</v>
      </c>
      <c r="G4059" s="7">
        <v>2.5999999999999999E-2</v>
      </c>
      <c r="K4059" s="7">
        <v>2.5999999999999999E-2</v>
      </c>
      <c r="L4059" s="7">
        <f t="shared" si="244"/>
        <v>2.6</v>
      </c>
      <c r="M4059" s="7">
        <f t="shared" si="243"/>
        <v>9.7828366455611257E-2</v>
      </c>
    </row>
    <row r="4060" spans="1:13" x14ac:dyDescent="0.25">
      <c r="A4060" s="6">
        <v>40845.583333333336</v>
      </c>
      <c r="B4060" s="13">
        <v>40845</v>
      </c>
      <c r="C4060" s="14">
        <v>0.58333333333333337</v>
      </c>
      <c r="D4060" s="13">
        <v>40845</v>
      </c>
      <c r="E4060" s="14">
        <v>28.541666666666799</v>
      </c>
      <c r="F4060" s="6">
        <f t="shared" si="245"/>
        <v>40845.541666666664</v>
      </c>
      <c r="G4060" s="7">
        <v>2.5999999999999999E-2</v>
      </c>
      <c r="K4060" s="7">
        <v>2.5999999999999999E-2</v>
      </c>
      <c r="L4060" s="7">
        <f t="shared" si="244"/>
        <v>2.6</v>
      </c>
      <c r="M4060" s="7">
        <f t="shared" si="243"/>
        <v>9.7828366455611257E-2</v>
      </c>
    </row>
    <row r="4061" spans="1:13" x14ac:dyDescent="0.25">
      <c r="A4061" s="6">
        <v>40845.590277777781</v>
      </c>
      <c r="B4061" s="13">
        <v>40845</v>
      </c>
      <c r="C4061" s="14">
        <v>0.59027777777777779</v>
      </c>
      <c r="D4061" s="13">
        <v>40845</v>
      </c>
      <c r="E4061" s="14">
        <v>28.5486111111112</v>
      </c>
      <c r="F4061" s="6">
        <f t="shared" si="245"/>
        <v>40845.548611111109</v>
      </c>
      <c r="G4061" s="7">
        <v>2.5999999999999999E-2</v>
      </c>
      <c r="K4061" s="7">
        <v>2.5999999999999999E-2</v>
      </c>
      <c r="L4061" s="7">
        <f t="shared" si="244"/>
        <v>2.6</v>
      </c>
      <c r="M4061" s="7">
        <f t="shared" si="243"/>
        <v>9.7828366455611257E-2</v>
      </c>
    </row>
    <row r="4062" spans="1:13" x14ac:dyDescent="0.25">
      <c r="A4062" s="6">
        <v>40845.597222222219</v>
      </c>
      <c r="B4062" s="13">
        <v>40845</v>
      </c>
      <c r="C4062" s="14">
        <v>0.59722222222222221</v>
      </c>
      <c r="D4062" s="13">
        <v>40845</v>
      </c>
      <c r="E4062" s="14">
        <v>28.555555555555699</v>
      </c>
      <c r="F4062" s="6">
        <f t="shared" si="245"/>
        <v>40845.555555555555</v>
      </c>
      <c r="G4062" s="7">
        <v>2.5999999999999999E-2</v>
      </c>
      <c r="K4062" s="7">
        <v>2.5999999999999999E-2</v>
      </c>
      <c r="L4062" s="7">
        <f t="shared" si="244"/>
        <v>2.6</v>
      </c>
      <c r="M4062" s="7">
        <f t="shared" si="243"/>
        <v>9.7828366455611257E-2</v>
      </c>
    </row>
    <row r="4063" spans="1:13" x14ac:dyDescent="0.25">
      <c r="A4063" s="6">
        <v>40845.604166666664</v>
      </c>
      <c r="B4063" s="13">
        <v>40845</v>
      </c>
      <c r="C4063" s="14">
        <v>0.60416666666666663</v>
      </c>
      <c r="D4063" s="13">
        <v>40845</v>
      </c>
      <c r="E4063" s="14">
        <v>28.562500000000099</v>
      </c>
      <c r="F4063" s="6">
        <f t="shared" si="245"/>
        <v>40845.5625</v>
      </c>
      <c r="G4063" s="7">
        <v>2.5999999999999999E-2</v>
      </c>
      <c r="K4063" s="7">
        <v>2.5999999999999999E-2</v>
      </c>
      <c r="L4063" s="7">
        <f t="shared" si="244"/>
        <v>2.6</v>
      </c>
      <c r="M4063" s="7">
        <f t="shared" si="243"/>
        <v>9.7828366455611257E-2</v>
      </c>
    </row>
    <row r="4064" spans="1:13" x14ac:dyDescent="0.25">
      <c r="A4064" s="6">
        <v>40845.611111111109</v>
      </c>
      <c r="B4064" s="13">
        <v>40845</v>
      </c>
      <c r="C4064" s="14">
        <v>0.61111111111111105</v>
      </c>
      <c r="D4064" s="13">
        <v>40845</v>
      </c>
      <c r="E4064" s="14">
        <v>28.569444444444599</v>
      </c>
      <c r="F4064" s="6">
        <f t="shared" si="245"/>
        <v>40845.569444444445</v>
      </c>
      <c r="G4064" s="7">
        <v>2.5999999999999999E-2</v>
      </c>
      <c r="K4064" s="7">
        <v>2.5999999999999999E-2</v>
      </c>
      <c r="L4064" s="7">
        <f t="shared" si="244"/>
        <v>2.6</v>
      </c>
      <c r="M4064" s="7">
        <f t="shared" si="243"/>
        <v>9.7828366455611257E-2</v>
      </c>
    </row>
    <row r="4065" spans="1:13" x14ac:dyDescent="0.25">
      <c r="A4065" s="6">
        <v>40845.618055555555</v>
      </c>
      <c r="B4065" s="13">
        <v>40845</v>
      </c>
      <c r="C4065" s="14">
        <v>0.61805555555555558</v>
      </c>
      <c r="D4065" s="13">
        <v>40845</v>
      </c>
      <c r="E4065" s="14">
        <v>28.576388888888999</v>
      </c>
      <c r="F4065" s="6">
        <f t="shared" si="245"/>
        <v>40845.576388888891</v>
      </c>
      <c r="G4065" s="7">
        <v>2.5999999999999999E-2</v>
      </c>
      <c r="K4065" s="7">
        <v>2.5999999999999999E-2</v>
      </c>
      <c r="L4065" s="7">
        <f t="shared" si="244"/>
        <v>2.6</v>
      </c>
      <c r="M4065" s="7">
        <f t="shared" si="243"/>
        <v>9.7828366455611257E-2</v>
      </c>
    </row>
    <row r="4066" spans="1:13" x14ac:dyDescent="0.25">
      <c r="A4066" s="6">
        <v>40845.625</v>
      </c>
      <c r="B4066" s="13">
        <v>40845</v>
      </c>
      <c r="C4066" s="14">
        <v>0.625</v>
      </c>
      <c r="D4066" s="13">
        <v>40845</v>
      </c>
      <c r="E4066" s="14">
        <v>28.5833333333334</v>
      </c>
      <c r="F4066" s="6">
        <f t="shared" si="245"/>
        <v>40845.583333333336</v>
      </c>
      <c r="G4066" s="7">
        <v>2.5999999999999999E-2</v>
      </c>
      <c r="K4066" s="7">
        <v>2.5999999999999999E-2</v>
      </c>
      <c r="L4066" s="7">
        <f t="shared" si="244"/>
        <v>2.6</v>
      </c>
      <c r="M4066" s="7">
        <f t="shared" si="243"/>
        <v>9.7828366455611257E-2</v>
      </c>
    </row>
    <row r="4067" spans="1:13" x14ac:dyDescent="0.25">
      <c r="A4067" s="6">
        <v>40845.631944444445</v>
      </c>
      <c r="B4067" s="13">
        <v>40845</v>
      </c>
      <c r="C4067" s="14">
        <v>0.63194444444444442</v>
      </c>
      <c r="D4067" s="13">
        <v>40845</v>
      </c>
      <c r="E4067" s="14">
        <v>28.590277777777899</v>
      </c>
      <c r="F4067" s="6">
        <f t="shared" si="245"/>
        <v>40845.590277777781</v>
      </c>
      <c r="G4067" s="7">
        <v>2.5999999999999999E-2</v>
      </c>
      <c r="K4067" s="7">
        <v>2.5999999999999999E-2</v>
      </c>
      <c r="L4067" s="7">
        <f t="shared" si="244"/>
        <v>2.6</v>
      </c>
      <c r="M4067" s="7">
        <f t="shared" si="243"/>
        <v>9.7828366455611257E-2</v>
      </c>
    </row>
    <row r="4068" spans="1:13" x14ac:dyDescent="0.25">
      <c r="A4068" s="6">
        <v>40845.638888888891</v>
      </c>
      <c r="B4068" s="13">
        <v>40845</v>
      </c>
      <c r="C4068" s="14">
        <v>0.63888888888888895</v>
      </c>
      <c r="D4068" s="13">
        <v>40845</v>
      </c>
      <c r="E4068" s="14">
        <v>28.5972222222223</v>
      </c>
      <c r="F4068" s="6">
        <f t="shared" si="245"/>
        <v>40845.597222222219</v>
      </c>
      <c r="G4068" s="7">
        <v>2.5999999999999999E-2</v>
      </c>
      <c r="K4068" s="7">
        <v>2.5999999999999999E-2</v>
      </c>
      <c r="L4068" s="7">
        <f t="shared" si="244"/>
        <v>2.6</v>
      </c>
      <c r="M4068" s="7">
        <f t="shared" si="243"/>
        <v>9.7828366455611257E-2</v>
      </c>
    </row>
    <row r="4069" spans="1:13" x14ac:dyDescent="0.25">
      <c r="A4069" s="6">
        <v>40845.645833333336</v>
      </c>
      <c r="B4069" s="13">
        <v>40845</v>
      </c>
      <c r="C4069" s="14">
        <v>0.64583333333333337</v>
      </c>
      <c r="D4069" s="13">
        <v>40845</v>
      </c>
      <c r="E4069" s="14">
        <v>28.604166666666799</v>
      </c>
      <c r="F4069" s="6">
        <f t="shared" si="245"/>
        <v>40845.604166666664</v>
      </c>
      <c r="G4069" s="7">
        <v>2.5999999999999999E-2</v>
      </c>
      <c r="K4069" s="7">
        <v>2.5999999999999999E-2</v>
      </c>
      <c r="L4069" s="7">
        <f t="shared" si="244"/>
        <v>2.6</v>
      </c>
      <c r="M4069" s="7">
        <f t="shared" si="243"/>
        <v>9.7828366455611257E-2</v>
      </c>
    </row>
    <row r="4070" spans="1:13" x14ac:dyDescent="0.25">
      <c r="A4070" s="6">
        <v>40845.652777777781</v>
      </c>
      <c r="B4070" s="13">
        <v>40845</v>
      </c>
      <c r="C4070" s="14">
        <v>0.65277777777777779</v>
      </c>
      <c r="D4070" s="13">
        <v>40845</v>
      </c>
      <c r="E4070" s="14">
        <v>28.6111111111112</v>
      </c>
      <c r="F4070" s="6">
        <f t="shared" si="245"/>
        <v>40845.611111111109</v>
      </c>
      <c r="G4070" s="7">
        <v>2.5999999999999999E-2</v>
      </c>
      <c r="K4070" s="7">
        <v>2.5999999999999999E-2</v>
      </c>
      <c r="L4070" s="7">
        <f t="shared" si="244"/>
        <v>2.6</v>
      </c>
      <c r="M4070" s="7">
        <f t="shared" si="243"/>
        <v>9.7828366455611257E-2</v>
      </c>
    </row>
    <row r="4071" spans="1:13" x14ac:dyDescent="0.25">
      <c r="A4071" s="6">
        <v>40845.659722222219</v>
      </c>
      <c r="B4071" s="13">
        <v>40845</v>
      </c>
      <c r="C4071" s="14">
        <v>0.65972222222222221</v>
      </c>
      <c r="D4071" s="13">
        <v>40845</v>
      </c>
      <c r="E4071" s="14">
        <v>28.618055555555699</v>
      </c>
      <c r="F4071" s="6">
        <f t="shared" si="245"/>
        <v>40845.618055555555</v>
      </c>
      <c r="G4071" s="7">
        <v>2.5999999999999999E-2</v>
      </c>
      <c r="K4071" s="7">
        <v>2.5999999999999999E-2</v>
      </c>
      <c r="L4071" s="7">
        <f t="shared" si="244"/>
        <v>2.6</v>
      </c>
      <c r="M4071" s="7">
        <f t="shared" si="243"/>
        <v>9.7828366455611257E-2</v>
      </c>
    </row>
    <row r="4072" spans="1:13" x14ac:dyDescent="0.25">
      <c r="A4072" s="6">
        <v>40845.666666666664</v>
      </c>
      <c r="B4072" s="13">
        <v>40845</v>
      </c>
      <c r="C4072" s="14">
        <v>0.66666666666666663</v>
      </c>
      <c r="D4072" s="13">
        <v>40845</v>
      </c>
      <c r="E4072" s="14">
        <v>28.625000000000099</v>
      </c>
      <c r="F4072" s="6">
        <f t="shared" si="245"/>
        <v>40845.625</v>
      </c>
      <c r="G4072" s="7">
        <v>2.5999999999999999E-2</v>
      </c>
      <c r="K4072" s="7">
        <v>2.5999999999999999E-2</v>
      </c>
      <c r="L4072" s="7">
        <f t="shared" si="244"/>
        <v>2.6</v>
      </c>
      <c r="M4072" s="7">
        <f t="shared" si="243"/>
        <v>9.7828366455611257E-2</v>
      </c>
    </row>
    <row r="4073" spans="1:13" x14ac:dyDescent="0.25">
      <c r="A4073" s="6">
        <v>40845.673611111109</v>
      </c>
      <c r="B4073" s="13">
        <v>40845</v>
      </c>
      <c r="C4073" s="14">
        <v>0.67361111111111116</v>
      </c>
      <c r="D4073" s="13">
        <v>40845</v>
      </c>
      <c r="E4073" s="14">
        <v>28.631944444444599</v>
      </c>
      <c r="F4073" s="6">
        <f t="shared" si="245"/>
        <v>40845.631944444445</v>
      </c>
      <c r="G4073" s="7">
        <v>2.5999999999999999E-2</v>
      </c>
      <c r="K4073" s="7">
        <v>2.5999999999999999E-2</v>
      </c>
      <c r="L4073" s="7">
        <f t="shared" si="244"/>
        <v>2.6</v>
      </c>
      <c r="M4073" s="7">
        <f t="shared" si="243"/>
        <v>9.7828366455611257E-2</v>
      </c>
    </row>
    <row r="4074" spans="1:13" x14ac:dyDescent="0.25">
      <c r="A4074" s="6">
        <v>40845.680555555555</v>
      </c>
      <c r="B4074" s="13">
        <v>40845</v>
      </c>
      <c r="C4074" s="14">
        <v>0.68055555555555547</v>
      </c>
      <c r="D4074" s="13">
        <v>40845</v>
      </c>
      <c r="E4074" s="14">
        <v>28.638888888888999</v>
      </c>
      <c r="F4074" s="6">
        <f t="shared" si="245"/>
        <v>40845.638888888891</v>
      </c>
      <c r="G4074" s="7">
        <v>2.5999999999999999E-2</v>
      </c>
      <c r="K4074" s="7">
        <v>2.5999999999999999E-2</v>
      </c>
      <c r="L4074" s="7">
        <f t="shared" si="244"/>
        <v>2.6</v>
      </c>
      <c r="M4074" s="7">
        <f t="shared" si="243"/>
        <v>9.7828366455611257E-2</v>
      </c>
    </row>
    <row r="4075" spans="1:13" x14ac:dyDescent="0.25">
      <c r="A4075" s="6">
        <v>40845.6875</v>
      </c>
      <c r="B4075" s="13">
        <v>40845</v>
      </c>
      <c r="C4075" s="14">
        <v>0.6875</v>
      </c>
      <c r="D4075" s="13">
        <v>40845</v>
      </c>
      <c r="E4075" s="14">
        <v>28.6458333333334</v>
      </c>
      <c r="F4075" s="6">
        <f t="shared" si="245"/>
        <v>40845.645833333336</v>
      </c>
      <c r="G4075" s="7">
        <v>2.5999999999999999E-2</v>
      </c>
      <c r="K4075" s="7">
        <v>2.5999999999999999E-2</v>
      </c>
      <c r="L4075" s="7">
        <f t="shared" si="244"/>
        <v>2.6</v>
      </c>
      <c r="M4075" s="7">
        <f t="shared" si="243"/>
        <v>9.7828366455611257E-2</v>
      </c>
    </row>
    <row r="4076" spans="1:13" x14ac:dyDescent="0.25">
      <c r="A4076" s="6">
        <v>40845.694444444445</v>
      </c>
      <c r="B4076" s="13">
        <v>40845</v>
      </c>
      <c r="C4076" s="14">
        <v>0.69444444444444453</v>
      </c>
      <c r="D4076" s="13">
        <v>40845</v>
      </c>
      <c r="E4076" s="14">
        <v>28.652777777777899</v>
      </c>
      <c r="F4076" s="6">
        <f t="shared" si="245"/>
        <v>40845.652777777781</v>
      </c>
      <c r="G4076" s="7">
        <v>2.5999999999999999E-2</v>
      </c>
      <c r="K4076" s="7">
        <v>2.5999999999999999E-2</v>
      </c>
      <c r="L4076" s="7">
        <f t="shared" si="244"/>
        <v>2.6</v>
      </c>
      <c r="M4076" s="7">
        <f t="shared" si="243"/>
        <v>9.7828366455611257E-2</v>
      </c>
    </row>
    <row r="4077" spans="1:13" x14ac:dyDescent="0.25">
      <c r="A4077" s="6">
        <v>40845.701388888891</v>
      </c>
      <c r="B4077" s="13">
        <v>40845</v>
      </c>
      <c r="C4077" s="14">
        <v>0.70138888888888884</v>
      </c>
      <c r="D4077" s="13">
        <v>40845</v>
      </c>
      <c r="E4077" s="14">
        <v>28.6597222222223</v>
      </c>
      <c r="F4077" s="6">
        <f t="shared" si="245"/>
        <v>40845.659722222219</v>
      </c>
      <c r="G4077" s="7">
        <v>2.5999999999999999E-2</v>
      </c>
      <c r="K4077" s="7">
        <v>2.5999999999999999E-2</v>
      </c>
      <c r="L4077" s="7">
        <f t="shared" si="244"/>
        <v>2.6</v>
      </c>
      <c r="M4077" s="7">
        <f t="shared" si="243"/>
        <v>9.7828366455611257E-2</v>
      </c>
    </row>
    <row r="4078" spans="1:13" x14ac:dyDescent="0.25">
      <c r="A4078" s="6">
        <v>40845.708333333336</v>
      </c>
      <c r="B4078" s="13">
        <v>40845</v>
      </c>
      <c r="C4078" s="14">
        <v>0.70833333333333337</v>
      </c>
      <c r="D4078" s="13">
        <v>40845</v>
      </c>
      <c r="E4078" s="14">
        <v>28.666666666666799</v>
      </c>
      <c r="F4078" s="6">
        <f t="shared" si="245"/>
        <v>40845.666666666664</v>
      </c>
      <c r="G4078" s="7">
        <v>2.5999999999999999E-2</v>
      </c>
      <c r="K4078" s="7">
        <v>2.5999999999999999E-2</v>
      </c>
      <c r="L4078" s="7">
        <f t="shared" si="244"/>
        <v>2.6</v>
      </c>
      <c r="M4078" s="7">
        <f t="shared" si="243"/>
        <v>9.7828366455611257E-2</v>
      </c>
    </row>
    <row r="4079" spans="1:13" x14ac:dyDescent="0.25">
      <c r="A4079" s="6">
        <v>40845.715277777781</v>
      </c>
      <c r="B4079" s="13">
        <v>40845</v>
      </c>
      <c r="C4079" s="14">
        <v>0.71527777777777779</v>
      </c>
      <c r="D4079" s="13">
        <v>40845</v>
      </c>
      <c r="E4079" s="14">
        <v>28.6736111111112</v>
      </c>
      <c r="F4079" s="6">
        <f t="shared" si="245"/>
        <v>40845.673611111109</v>
      </c>
      <c r="G4079" s="7">
        <v>2.5999999999999999E-2</v>
      </c>
      <c r="K4079" s="7">
        <v>2.5999999999999999E-2</v>
      </c>
      <c r="L4079" s="7">
        <f t="shared" si="244"/>
        <v>2.6</v>
      </c>
      <c r="M4079" s="7">
        <f t="shared" si="243"/>
        <v>9.7828366455611257E-2</v>
      </c>
    </row>
    <row r="4080" spans="1:13" x14ac:dyDescent="0.25">
      <c r="A4080" s="6">
        <v>40845.722222222219</v>
      </c>
      <c r="B4080" s="13">
        <v>40845</v>
      </c>
      <c r="C4080" s="14">
        <v>0.72222222222222221</v>
      </c>
      <c r="D4080" s="13">
        <v>40845</v>
      </c>
      <c r="E4080" s="14">
        <v>28.680555555555699</v>
      </c>
      <c r="F4080" s="6">
        <f t="shared" si="245"/>
        <v>40845.680555555555</v>
      </c>
      <c r="G4080" s="7">
        <v>2.5999999999999999E-2</v>
      </c>
      <c r="K4080" s="7">
        <v>2.5999999999999999E-2</v>
      </c>
      <c r="L4080" s="7">
        <f t="shared" si="244"/>
        <v>2.6</v>
      </c>
      <c r="M4080" s="7">
        <f t="shared" si="243"/>
        <v>9.7828366455611257E-2</v>
      </c>
    </row>
    <row r="4081" spans="1:13" x14ac:dyDescent="0.25">
      <c r="A4081" s="6">
        <v>40845.729166666664</v>
      </c>
      <c r="B4081" s="13">
        <v>40845</v>
      </c>
      <c r="C4081" s="14">
        <v>0.72916666666666663</v>
      </c>
      <c r="D4081" s="13">
        <v>40845</v>
      </c>
      <c r="E4081" s="14">
        <v>28.687500000000099</v>
      </c>
      <c r="F4081" s="6">
        <f t="shared" si="245"/>
        <v>40845.6875</v>
      </c>
      <c r="G4081" s="7">
        <v>2.5999999999999999E-2</v>
      </c>
      <c r="K4081" s="7">
        <v>2.5999999999999999E-2</v>
      </c>
      <c r="L4081" s="7">
        <f t="shared" si="244"/>
        <v>2.6</v>
      </c>
      <c r="M4081" s="7">
        <f t="shared" si="243"/>
        <v>9.7828366455611257E-2</v>
      </c>
    </row>
    <row r="4082" spans="1:13" x14ac:dyDescent="0.25">
      <c r="A4082" s="6">
        <v>40845.736111111109</v>
      </c>
      <c r="B4082" s="13">
        <v>40845</v>
      </c>
      <c r="C4082" s="14">
        <v>0.73611111111111116</v>
      </c>
      <c r="D4082" s="13">
        <v>40845</v>
      </c>
      <c r="E4082" s="14">
        <v>28.694444444444599</v>
      </c>
      <c r="F4082" s="6">
        <f t="shared" si="245"/>
        <v>40845.694444444445</v>
      </c>
      <c r="G4082" s="7">
        <v>2.5999999999999999E-2</v>
      </c>
      <c r="K4082" s="7">
        <v>2.5999999999999999E-2</v>
      </c>
      <c r="L4082" s="7">
        <f t="shared" si="244"/>
        <v>2.6</v>
      </c>
      <c r="M4082" s="7">
        <f t="shared" si="243"/>
        <v>9.7828366455611257E-2</v>
      </c>
    </row>
    <row r="4083" spans="1:13" x14ac:dyDescent="0.25">
      <c r="A4083" s="6">
        <v>40845.743055555555</v>
      </c>
      <c r="B4083" s="13">
        <v>40845</v>
      </c>
      <c r="C4083" s="14">
        <v>0.74305555555555547</v>
      </c>
      <c r="D4083" s="13">
        <v>40845</v>
      </c>
      <c r="E4083" s="14">
        <v>28.701388888888999</v>
      </c>
      <c r="F4083" s="6">
        <f t="shared" si="245"/>
        <v>40845.701388888891</v>
      </c>
      <c r="G4083" s="7">
        <v>2.5999999999999999E-2</v>
      </c>
      <c r="K4083" s="7">
        <v>2.5999999999999999E-2</v>
      </c>
      <c r="L4083" s="7">
        <f t="shared" si="244"/>
        <v>2.6</v>
      </c>
      <c r="M4083" s="7">
        <f t="shared" si="243"/>
        <v>9.7828366455611257E-2</v>
      </c>
    </row>
    <row r="4084" spans="1:13" x14ac:dyDescent="0.25">
      <c r="A4084" s="6">
        <v>40845.75</v>
      </c>
      <c r="B4084" s="13">
        <v>40845</v>
      </c>
      <c r="C4084" s="14">
        <v>0.75</v>
      </c>
      <c r="D4084" s="13">
        <v>40845</v>
      </c>
      <c r="E4084" s="14">
        <v>28.7083333333334</v>
      </c>
      <c r="F4084" s="6">
        <f t="shared" si="245"/>
        <v>40845.708333333336</v>
      </c>
      <c r="G4084" s="7">
        <v>2.5999999999999999E-2</v>
      </c>
      <c r="K4084" s="7">
        <v>2.5999999999999999E-2</v>
      </c>
      <c r="L4084" s="7">
        <f t="shared" si="244"/>
        <v>2.6</v>
      </c>
      <c r="M4084" s="7">
        <f t="shared" si="243"/>
        <v>9.7828366455611257E-2</v>
      </c>
    </row>
    <row r="4085" spans="1:13" x14ac:dyDescent="0.25">
      <c r="A4085" s="6">
        <v>40845.756944444445</v>
      </c>
      <c r="B4085" s="13">
        <v>40845</v>
      </c>
      <c r="C4085" s="14">
        <v>0.75694444444444453</v>
      </c>
      <c r="D4085" s="13">
        <v>40845</v>
      </c>
      <c r="E4085" s="14">
        <v>28.715277777777899</v>
      </c>
      <c r="F4085" s="6">
        <f t="shared" si="245"/>
        <v>40845.715277777781</v>
      </c>
      <c r="G4085" s="7">
        <v>2.5999999999999999E-2</v>
      </c>
      <c r="K4085" s="7">
        <v>2.5999999999999999E-2</v>
      </c>
      <c r="L4085" s="7">
        <f t="shared" si="244"/>
        <v>2.6</v>
      </c>
      <c r="M4085" s="7">
        <f t="shared" si="243"/>
        <v>9.7828366455611257E-2</v>
      </c>
    </row>
    <row r="4086" spans="1:13" x14ac:dyDescent="0.25">
      <c r="A4086" s="6">
        <v>40845.763888888891</v>
      </c>
      <c r="B4086" s="13">
        <v>40845</v>
      </c>
      <c r="C4086" s="14">
        <v>0.76388888888888884</v>
      </c>
      <c r="D4086" s="13">
        <v>40845</v>
      </c>
      <c r="E4086" s="14">
        <v>28.7222222222223</v>
      </c>
      <c r="F4086" s="6">
        <f t="shared" si="245"/>
        <v>40845.722222222219</v>
      </c>
      <c r="G4086" s="7">
        <v>2.5999999999999999E-2</v>
      </c>
      <c r="K4086" s="7">
        <v>2.5999999999999999E-2</v>
      </c>
      <c r="L4086" s="7">
        <f t="shared" si="244"/>
        <v>2.6</v>
      </c>
      <c r="M4086" s="7">
        <f t="shared" si="243"/>
        <v>9.7828366455611257E-2</v>
      </c>
    </row>
    <row r="4087" spans="1:13" x14ac:dyDescent="0.25">
      <c r="A4087" s="6">
        <v>40845.770833333336</v>
      </c>
      <c r="B4087" s="13">
        <v>40845</v>
      </c>
      <c r="C4087" s="14">
        <v>0.77083333333333337</v>
      </c>
      <c r="D4087" s="13">
        <v>40845</v>
      </c>
      <c r="E4087" s="14">
        <v>28.729166666666799</v>
      </c>
      <c r="F4087" s="6">
        <f t="shared" si="245"/>
        <v>40845.729166666664</v>
      </c>
      <c r="G4087" s="7">
        <v>2.5999999999999999E-2</v>
      </c>
      <c r="K4087" s="7">
        <v>2.5999999999999999E-2</v>
      </c>
      <c r="L4087" s="7">
        <f t="shared" si="244"/>
        <v>2.6</v>
      </c>
      <c r="M4087" s="7">
        <f t="shared" si="243"/>
        <v>9.7828366455611257E-2</v>
      </c>
    </row>
    <row r="4088" spans="1:13" x14ac:dyDescent="0.25">
      <c r="A4088" s="6">
        <v>40845.777777777781</v>
      </c>
      <c r="B4088" s="13">
        <v>40845</v>
      </c>
      <c r="C4088" s="14">
        <v>0.77777777777777779</v>
      </c>
      <c r="D4088" s="13">
        <v>40845</v>
      </c>
      <c r="E4088" s="14">
        <v>28.7361111111112</v>
      </c>
      <c r="F4088" s="6">
        <f t="shared" si="245"/>
        <v>40845.736111111109</v>
      </c>
      <c r="G4088" s="7">
        <v>2.5999999999999999E-2</v>
      </c>
      <c r="K4088" s="7">
        <v>2.5999999999999999E-2</v>
      </c>
      <c r="L4088" s="7">
        <f t="shared" si="244"/>
        <v>2.6</v>
      </c>
      <c r="M4088" s="7">
        <f t="shared" si="243"/>
        <v>9.7828366455611257E-2</v>
      </c>
    </row>
    <row r="4089" spans="1:13" x14ac:dyDescent="0.25">
      <c r="A4089" s="6">
        <v>40845.784722222219</v>
      </c>
      <c r="B4089" s="13">
        <v>40845</v>
      </c>
      <c r="C4089" s="14">
        <v>0.78472222222222221</v>
      </c>
      <c r="D4089" s="13">
        <v>40845</v>
      </c>
      <c r="E4089" s="14">
        <v>28.743055555555699</v>
      </c>
      <c r="F4089" s="6">
        <f t="shared" si="245"/>
        <v>40845.743055555555</v>
      </c>
      <c r="G4089" s="7">
        <v>2.5999999999999999E-2</v>
      </c>
      <c r="K4089" s="7">
        <v>2.5999999999999999E-2</v>
      </c>
      <c r="L4089" s="7">
        <f t="shared" si="244"/>
        <v>2.6</v>
      </c>
      <c r="M4089" s="7">
        <f t="shared" si="243"/>
        <v>9.7828366455611257E-2</v>
      </c>
    </row>
    <row r="4090" spans="1:13" x14ac:dyDescent="0.25">
      <c r="A4090" s="6">
        <v>40845.791666666664</v>
      </c>
      <c r="B4090" s="13">
        <v>40845</v>
      </c>
      <c r="C4090" s="14">
        <v>0.79166666666666663</v>
      </c>
      <c r="D4090" s="13">
        <v>40845</v>
      </c>
      <c r="E4090" s="14">
        <v>28.750000000000099</v>
      </c>
      <c r="F4090" s="6">
        <f t="shared" si="245"/>
        <v>40845.75</v>
      </c>
      <c r="G4090" s="7">
        <v>2.5999999999999999E-2</v>
      </c>
      <c r="K4090" s="7">
        <v>2.5999999999999999E-2</v>
      </c>
      <c r="L4090" s="7">
        <f t="shared" si="244"/>
        <v>2.6</v>
      </c>
      <c r="M4090" s="7">
        <f t="shared" si="243"/>
        <v>9.7828366455611257E-2</v>
      </c>
    </row>
    <row r="4091" spans="1:13" x14ac:dyDescent="0.25">
      <c r="A4091" s="6">
        <v>40845.798611111109</v>
      </c>
      <c r="B4091" s="13">
        <v>40845</v>
      </c>
      <c r="C4091" s="14">
        <v>0.79861111111111116</v>
      </c>
      <c r="D4091" s="13">
        <v>40845</v>
      </c>
      <c r="E4091" s="14">
        <v>28.756944444444599</v>
      </c>
      <c r="F4091" s="6">
        <f t="shared" si="245"/>
        <v>40845.756944444445</v>
      </c>
      <c r="G4091" s="7">
        <v>2.5999999999999999E-2</v>
      </c>
      <c r="K4091" s="7">
        <v>2.5999999999999999E-2</v>
      </c>
      <c r="L4091" s="7">
        <f t="shared" si="244"/>
        <v>2.6</v>
      </c>
      <c r="M4091" s="7">
        <f t="shared" si="243"/>
        <v>9.7828366455611257E-2</v>
      </c>
    </row>
    <row r="4092" spans="1:13" x14ac:dyDescent="0.25">
      <c r="A4092" s="6">
        <v>40845.805555555555</v>
      </c>
      <c r="B4092" s="13">
        <v>40845</v>
      </c>
      <c r="C4092" s="14">
        <v>0.80555555555555547</v>
      </c>
      <c r="D4092" s="13">
        <v>40845</v>
      </c>
      <c r="E4092" s="14">
        <v>28.763888888888999</v>
      </c>
      <c r="F4092" s="6">
        <f t="shared" si="245"/>
        <v>40845.763888888891</v>
      </c>
      <c r="G4092" s="7">
        <v>2.5999999999999999E-2</v>
      </c>
      <c r="K4092" s="7">
        <v>2.5999999999999999E-2</v>
      </c>
      <c r="L4092" s="7">
        <f t="shared" si="244"/>
        <v>2.6</v>
      </c>
      <c r="M4092" s="7">
        <f t="shared" si="243"/>
        <v>9.7828366455611257E-2</v>
      </c>
    </row>
    <row r="4093" spans="1:13" x14ac:dyDescent="0.25">
      <c r="A4093" s="6">
        <v>40845.8125</v>
      </c>
      <c r="B4093" s="13">
        <v>40845</v>
      </c>
      <c r="C4093" s="14">
        <v>0.8125</v>
      </c>
      <c r="D4093" s="13">
        <v>40845</v>
      </c>
      <c r="E4093" s="14">
        <v>28.7708333333334</v>
      </c>
      <c r="F4093" s="6">
        <f t="shared" si="245"/>
        <v>40845.770833333336</v>
      </c>
      <c r="G4093" s="7">
        <v>2.5999999999999999E-2</v>
      </c>
      <c r="K4093" s="7">
        <v>2.5999999999999999E-2</v>
      </c>
      <c r="L4093" s="7">
        <f t="shared" si="244"/>
        <v>2.6</v>
      </c>
      <c r="M4093" s="7">
        <f t="shared" si="243"/>
        <v>9.7828366455611257E-2</v>
      </c>
    </row>
    <row r="4094" spans="1:13" x14ac:dyDescent="0.25">
      <c r="A4094" s="6">
        <v>40845.819444444445</v>
      </c>
      <c r="B4094" s="13">
        <v>40845</v>
      </c>
      <c r="C4094" s="14">
        <v>0.81944444444444453</v>
      </c>
      <c r="D4094" s="13">
        <v>40845</v>
      </c>
      <c r="E4094" s="14">
        <v>28.777777777777899</v>
      </c>
      <c r="F4094" s="6">
        <f t="shared" si="245"/>
        <v>40845.777777777781</v>
      </c>
      <c r="G4094" s="7">
        <v>2.5999999999999999E-2</v>
      </c>
      <c r="K4094" s="7">
        <v>2.5999999999999999E-2</v>
      </c>
      <c r="L4094" s="7">
        <f t="shared" si="244"/>
        <v>2.6</v>
      </c>
      <c r="M4094" s="7">
        <f t="shared" si="243"/>
        <v>9.7828366455611257E-2</v>
      </c>
    </row>
    <row r="4095" spans="1:13" x14ac:dyDescent="0.25">
      <c r="A4095" s="6">
        <v>40845.826388888891</v>
      </c>
      <c r="B4095" s="13">
        <v>40845</v>
      </c>
      <c r="C4095" s="14">
        <v>0.82638888888888884</v>
      </c>
      <c r="D4095" s="13">
        <v>40845</v>
      </c>
      <c r="E4095" s="14">
        <v>28.7847222222223</v>
      </c>
      <c r="F4095" s="6">
        <f t="shared" si="245"/>
        <v>40845.784722222219</v>
      </c>
      <c r="G4095" s="7">
        <v>2.5999999999999999E-2</v>
      </c>
      <c r="K4095" s="7">
        <v>2.5999999999999999E-2</v>
      </c>
      <c r="L4095" s="7">
        <f t="shared" si="244"/>
        <v>2.6</v>
      </c>
      <c r="M4095" s="7">
        <f t="shared" si="243"/>
        <v>9.7828366455611257E-2</v>
      </c>
    </row>
    <row r="4096" spans="1:13" x14ac:dyDescent="0.25">
      <c r="A4096" s="6">
        <v>40845.833333333336</v>
      </c>
      <c r="B4096" s="13">
        <v>40845</v>
      </c>
      <c r="C4096" s="14">
        <v>0.83333333333333337</v>
      </c>
      <c r="D4096" s="13">
        <v>40845</v>
      </c>
      <c r="E4096" s="14">
        <v>28.791666666666799</v>
      </c>
      <c r="F4096" s="6">
        <f t="shared" si="245"/>
        <v>40845.791666666664</v>
      </c>
      <c r="G4096" s="7">
        <v>2.5999999999999999E-2</v>
      </c>
      <c r="K4096" s="7">
        <v>2.5999999999999999E-2</v>
      </c>
      <c r="L4096" s="7">
        <f t="shared" si="244"/>
        <v>2.6</v>
      </c>
      <c r="M4096" s="7">
        <f t="shared" si="243"/>
        <v>9.7828366455611257E-2</v>
      </c>
    </row>
    <row r="4097" spans="1:13" x14ac:dyDescent="0.25">
      <c r="A4097" s="6">
        <v>40845.840277777781</v>
      </c>
      <c r="B4097" s="13">
        <v>40845</v>
      </c>
      <c r="C4097" s="14">
        <v>0.84027777777777779</v>
      </c>
      <c r="D4097" s="13">
        <v>40845</v>
      </c>
      <c r="E4097" s="14">
        <v>28.7986111111112</v>
      </c>
      <c r="F4097" s="6">
        <f t="shared" si="245"/>
        <v>40845.798611111109</v>
      </c>
      <c r="G4097" s="7">
        <v>2.5999999999999999E-2</v>
      </c>
      <c r="K4097" s="7">
        <v>2.5999999999999999E-2</v>
      </c>
      <c r="L4097" s="7">
        <f t="shared" si="244"/>
        <v>2.6</v>
      </c>
      <c r="M4097" s="7">
        <f t="shared" si="243"/>
        <v>9.7828366455611257E-2</v>
      </c>
    </row>
    <row r="4098" spans="1:13" x14ac:dyDescent="0.25">
      <c r="A4098" s="6">
        <v>40845.847222222219</v>
      </c>
      <c r="B4098" s="13">
        <v>40845</v>
      </c>
      <c r="C4098" s="14">
        <v>0.84722222222222221</v>
      </c>
      <c r="D4098" s="13">
        <v>40845</v>
      </c>
      <c r="E4098" s="14">
        <v>28.805555555555699</v>
      </c>
      <c r="F4098" s="6">
        <f t="shared" si="245"/>
        <v>40845.805555555555</v>
      </c>
      <c r="G4098" s="7">
        <v>2.5999999999999999E-2</v>
      </c>
      <c r="K4098" s="7">
        <v>2.5999999999999999E-2</v>
      </c>
      <c r="L4098" s="7">
        <f t="shared" si="244"/>
        <v>2.6</v>
      </c>
      <c r="M4098" s="7">
        <f t="shared" si="243"/>
        <v>9.7828366455611257E-2</v>
      </c>
    </row>
    <row r="4099" spans="1:13" x14ac:dyDescent="0.25">
      <c r="A4099" s="6">
        <v>40845.854166666664</v>
      </c>
      <c r="B4099" s="13">
        <v>40845</v>
      </c>
      <c r="C4099" s="14">
        <v>0.85416666666666663</v>
      </c>
      <c r="D4099" s="13">
        <v>40845</v>
      </c>
      <c r="E4099" s="14">
        <v>28.812500000000099</v>
      </c>
      <c r="F4099" s="6">
        <f t="shared" si="245"/>
        <v>40845.8125</v>
      </c>
      <c r="G4099" s="7">
        <v>2.5999999999999999E-2</v>
      </c>
      <c r="K4099" s="7">
        <v>2.5999999999999999E-2</v>
      </c>
      <c r="L4099" s="7">
        <f t="shared" si="244"/>
        <v>2.6</v>
      </c>
      <c r="M4099" s="7">
        <f t="shared" ref="M4099:M4162" si="246">IF(L4099&lt;10.1,(0.011299*L4099^2.259),(0.00526*L4099^2.542))</f>
        <v>9.7828366455611257E-2</v>
      </c>
    </row>
    <row r="4100" spans="1:13" x14ac:dyDescent="0.25">
      <c r="A4100" s="6">
        <v>40845.861111111109</v>
      </c>
      <c r="B4100" s="13">
        <v>40845</v>
      </c>
      <c r="C4100" s="14">
        <v>0.86111111111111116</v>
      </c>
      <c r="D4100" s="13">
        <v>40845</v>
      </c>
      <c r="E4100" s="14">
        <v>28.819444444444599</v>
      </c>
      <c r="F4100" s="6">
        <f t="shared" si="245"/>
        <v>40845.819444444445</v>
      </c>
      <c r="G4100" s="7">
        <v>2.5999999999999999E-2</v>
      </c>
      <c r="K4100" s="7">
        <v>2.5999999999999999E-2</v>
      </c>
      <c r="L4100" s="7">
        <f t="shared" si="244"/>
        <v>2.6</v>
      </c>
      <c r="M4100" s="7">
        <f t="shared" si="246"/>
        <v>9.7828366455611257E-2</v>
      </c>
    </row>
    <row r="4101" spans="1:13" x14ac:dyDescent="0.25">
      <c r="A4101" s="6">
        <v>40845.868055555555</v>
      </c>
      <c r="B4101" s="13">
        <v>40845</v>
      </c>
      <c r="C4101" s="14">
        <v>0.86805555555555547</v>
      </c>
      <c r="D4101" s="13">
        <v>40845</v>
      </c>
      <c r="E4101" s="14">
        <v>28.826388888888999</v>
      </c>
      <c r="F4101" s="6">
        <f t="shared" si="245"/>
        <v>40845.826388888891</v>
      </c>
      <c r="G4101" s="7">
        <v>2.5999999999999999E-2</v>
      </c>
      <c r="K4101" s="7">
        <v>2.5999999999999999E-2</v>
      </c>
      <c r="L4101" s="7">
        <f t="shared" ref="L4101:L4164" si="247">K4101*100</f>
        <v>2.6</v>
      </c>
      <c r="M4101" s="7">
        <f t="shared" si="246"/>
        <v>9.7828366455611257E-2</v>
      </c>
    </row>
    <row r="4102" spans="1:13" x14ac:dyDescent="0.25">
      <c r="A4102" s="6">
        <v>40845.875</v>
      </c>
      <c r="B4102" s="13">
        <v>40845</v>
      </c>
      <c r="C4102" s="14">
        <v>0.875</v>
      </c>
      <c r="D4102" s="13">
        <v>40845</v>
      </c>
      <c r="E4102" s="14">
        <v>28.8333333333334</v>
      </c>
      <c r="F4102" s="6">
        <f t="shared" si="245"/>
        <v>40845.833333333336</v>
      </c>
      <c r="G4102" s="7">
        <v>2.5999999999999999E-2</v>
      </c>
      <c r="K4102" s="7">
        <v>2.5999999999999999E-2</v>
      </c>
      <c r="L4102" s="7">
        <f t="shared" si="247"/>
        <v>2.6</v>
      </c>
      <c r="M4102" s="7">
        <f t="shared" si="246"/>
        <v>9.7828366455611257E-2</v>
      </c>
    </row>
    <row r="4103" spans="1:13" x14ac:dyDescent="0.25">
      <c r="A4103" s="6">
        <v>40845.881944444445</v>
      </c>
      <c r="B4103" s="13">
        <v>40845</v>
      </c>
      <c r="C4103" s="14">
        <v>0.88194444444444453</v>
      </c>
      <c r="D4103" s="13">
        <v>40845</v>
      </c>
      <c r="E4103" s="14">
        <v>28.840277777777899</v>
      </c>
      <c r="F4103" s="6">
        <f t="shared" si="245"/>
        <v>40845.840277777781</v>
      </c>
      <c r="G4103" s="7">
        <v>2.5999999999999999E-2</v>
      </c>
      <c r="K4103" s="7">
        <v>2.5999999999999999E-2</v>
      </c>
      <c r="L4103" s="7">
        <f t="shared" si="247"/>
        <v>2.6</v>
      </c>
      <c r="M4103" s="7">
        <f t="shared" si="246"/>
        <v>9.7828366455611257E-2</v>
      </c>
    </row>
    <row r="4104" spans="1:13" x14ac:dyDescent="0.25">
      <c r="A4104" s="6">
        <v>40845.888888888891</v>
      </c>
      <c r="B4104" s="13">
        <v>40845</v>
      </c>
      <c r="C4104" s="14">
        <v>0.88888888888888884</v>
      </c>
      <c r="D4104" s="13">
        <v>40845</v>
      </c>
      <c r="E4104" s="14">
        <v>28.8472222222223</v>
      </c>
      <c r="F4104" s="6">
        <f t="shared" si="245"/>
        <v>40845.847222222219</v>
      </c>
      <c r="G4104" s="7">
        <v>2.5999999999999999E-2</v>
      </c>
      <c r="K4104" s="7">
        <v>2.5999999999999999E-2</v>
      </c>
      <c r="L4104" s="7">
        <f t="shared" si="247"/>
        <v>2.6</v>
      </c>
      <c r="M4104" s="7">
        <f t="shared" si="246"/>
        <v>9.7828366455611257E-2</v>
      </c>
    </row>
    <row r="4105" spans="1:13" x14ac:dyDescent="0.25">
      <c r="A4105" s="6">
        <v>40845.895833333336</v>
      </c>
      <c r="B4105" s="13">
        <v>40845</v>
      </c>
      <c r="C4105" s="14">
        <v>0.89583333333333337</v>
      </c>
      <c r="D4105" s="13">
        <v>40845</v>
      </c>
      <c r="E4105" s="14">
        <v>28.854166666666799</v>
      </c>
      <c r="F4105" s="6">
        <f t="shared" si="245"/>
        <v>40845.854166666664</v>
      </c>
      <c r="G4105" s="7">
        <v>2.5999999999999999E-2</v>
      </c>
      <c r="K4105" s="7">
        <v>2.5999999999999999E-2</v>
      </c>
      <c r="L4105" s="7">
        <f t="shared" si="247"/>
        <v>2.6</v>
      </c>
      <c r="M4105" s="7">
        <f t="shared" si="246"/>
        <v>9.7828366455611257E-2</v>
      </c>
    </row>
    <row r="4106" spans="1:13" x14ac:dyDescent="0.25">
      <c r="A4106" s="6">
        <v>40845.902777777781</v>
      </c>
      <c r="B4106" s="13">
        <v>40845</v>
      </c>
      <c r="C4106" s="14">
        <v>0.90277777777777779</v>
      </c>
      <c r="D4106" s="13">
        <v>40845</v>
      </c>
      <c r="E4106" s="14">
        <v>28.8611111111112</v>
      </c>
      <c r="F4106" s="6">
        <f t="shared" si="245"/>
        <v>40845.861111111109</v>
      </c>
      <c r="G4106" s="7">
        <v>2.5000000000000001E-2</v>
      </c>
      <c r="K4106" s="7">
        <v>2.5000000000000001E-2</v>
      </c>
      <c r="L4106" s="7">
        <f t="shared" si="247"/>
        <v>2.5</v>
      </c>
      <c r="M4106" s="7">
        <f t="shared" si="246"/>
        <v>8.9533690940011415E-2</v>
      </c>
    </row>
    <row r="4107" spans="1:13" x14ac:dyDescent="0.25">
      <c r="A4107" s="6">
        <v>40845.909722222219</v>
      </c>
      <c r="B4107" s="13">
        <v>40845</v>
      </c>
      <c r="C4107" s="14">
        <v>0.90972222222222221</v>
      </c>
      <c r="D4107" s="13">
        <v>40845</v>
      </c>
      <c r="E4107" s="14">
        <v>28.868055555555699</v>
      </c>
      <c r="F4107" s="6">
        <f t="shared" si="245"/>
        <v>40845.868055555555</v>
      </c>
      <c r="G4107" s="7">
        <v>2.5000000000000001E-2</v>
      </c>
      <c r="K4107" s="7">
        <v>2.5000000000000001E-2</v>
      </c>
      <c r="L4107" s="7">
        <f t="shared" si="247"/>
        <v>2.5</v>
      </c>
      <c r="M4107" s="7">
        <f t="shared" si="246"/>
        <v>8.9533690940011415E-2</v>
      </c>
    </row>
    <row r="4108" spans="1:13" x14ac:dyDescent="0.25">
      <c r="A4108" s="6">
        <v>40845.916666666664</v>
      </c>
      <c r="B4108" s="13">
        <v>40845</v>
      </c>
      <c r="C4108" s="14">
        <v>0.91666666666666663</v>
      </c>
      <c r="D4108" s="13">
        <v>40845</v>
      </c>
      <c r="E4108" s="14">
        <v>28.875000000000099</v>
      </c>
      <c r="F4108" s="6">
        <f t="shared" si="245"/>
        <v>40845.875</v>
      </c>
      <c r="G4108" s="7">
        <v>2.5999999999999999E-2</v>
      </c>
      <c r="K4108" s="7">
        <v>2.5999999999999999E-2</v>
      </c>
      <c r="L4108" s="7">
        <f t="shared" si="247"/>
        <v>2.6</v>
      </c>
      <c r="M4108" s="7">
        <f t="shared" si="246"/>
        <v>9.7828366455611257E-2</v>
      </c>
    </row>
    <row r="4109" spans="1:13" x14ac:dyDescent="0.25">
      <c r="A4109" s="6">
        <v>40845.923611111109</v>
      </c>
      <c r="B4109" s="13">
        <v>40845</v>
      </c>
      <c r="C4109" s="14">
        <v>0.92361111111111116</v>
      </c>
      <c r="D4109" s="13">
        <v>40845</v>
      </c>
      <c r="E4109" s="14">
        <v>28.881944444444599</v>
      </c>
      <c r="F4109" s="6">
        <f t="shared" si="245"/>
        <v>40845.881944444445</v>
      </c>
      <c r="G4109" s="7">
        <v>2.5999999999999999E-2</v>
      </c>
      <c r="K4109" s="7">
        <v>2.5999999999999999E-2</v>
      </c>
      <c r="L4109" s="7">
        <f t="shared" si="247"/>
        <v>2.6</v>
      </c>
      <c r="M4109" s="7">
        <f t="shared" si="246"/>
        <v>9.7828366455611257E-2</v>
      </c>
    </row>
    <row r="4110" spans="1:13" x14ac:dyDescent="0.25">
      <c r="A4110" s="6">
        <v>40845.930555555555</v>
      </c>
      <c r="B4110" s="13">
        <v>40845</v>
      </c>
      <c r="C4110" s="14">
        <v>0.93055555555555547</v>
      </c>
      <c r="D4110" s="13">
        <v>40845</v>
      </c>
      <c r="E4110" s="14">
        <v>28.888888888888999</v>
      </c>
      <c r="F4110" s="6">
        <f t="shared" si="245"/>
        <v>40845.888888888891</v>
      </c>
      <c r="G4110" s="7">
        <v>2.5999999999999999E-2</v>
      </c>
      <c r="K4110" s="7">
        <v>2.5999999999999999E-2</v>
      </c>
      <c r="L4110" s="7">
        <f t="shared" si="247"/>
        <v>2.6</v>
      </c>
      <c r="M4110" s="7">
        <f t="shared" si="246"/>
        <v>9.7828366455611257E-2</v>
      </c>
    </row>
    <row r="4111" spans="1:13" x14ac:dyDescent="0.25">
      <c r="A4111" s="6">
        <v>40845.9375</v>
      </c>
      <c r="B4111" s="13">
        <v>40845</v>
      </c>
      <c r="C4111" s="14">
        <v>0.9375</v>
      </c>
      <c r="D4111" s="13">
        <v>40845</v>
      </c>
      <c r="E4111" s="14">
        <v>28.8958333333334</v>
      </c>
      <c r="F4111" s="6">
        <f t="shared" ref="F4111:F4124" si="248">D4111+E4111-28</f>
        <v>40845.895833333336</v>
      </c>
      <c r="G4111" s="7">
        <v>2.5999999999999999E-2</v>
      </c>
      <c r="K4111" s="7">
        <v>2.5999999999999999E-2</v>
      </c>
      <c r="L4111" s="7">
        <f t="shared" si="247"/>
        <v>2.6</v>
      </c>
      <c r="M4111" s="7">
        <f t="shared" si="246"/>
        <v>9.7828366455611257E-2</v>
      </c>
    </row>
    <row r="4112" spans="1:13" x14ac:dyDescent="0.25">
      <c r="A4112" s="6">
        <v>40845.944444444445</v>
      </c>
      <c r="B4112" s="13">
        <v>40845</v>
      </c>
      <c r="C4112" s="14">
        <v>0.94444444444444453</v>
      </c>
      <c r="D4112" s="13">
        <v>40845</v>
      </c>
      <c r="E4112" s="14">
        <v>28.902777777777899</v>
      </c>
      <c r="F4112" s="6">
        <f t="shared" si="248"/>
        <v>40845.902777777781</v>
      </c>
      <c r="G4112" s="7">
        <v>2.5999999999999999E-2</v>
      </c>
      <c r="K4112" s="7">
        <v>2.5999999999999999E-2</v>
      </c>
      <c r="L4112" s="7">
        <f t="shared" si="247"/>
        <v>2.6</v>
      </c>
      <c r="M4112" s="7">
        <f t="shared" si="246"/>
        <v>9.7828366455611257E-2</v>
      </c>
    </row>
    <row r="4113" spans="1:13" x14ac:dyDescent="0.25">
      <c r="A4113" s="6">
        <v>40845.951388888891</v>
      </c>
      <c r="B4113" s="13">
        <v>40845</v>
      </c>
      <c r="C4113" s="14">
        <v>0.95138888888888884</v>
      </c>
      <c r="D4113" s="13">
        <v>40845</v>
      </c>
      <c r="E4113" s="14">
        <v>28.9097222222223</v>
      </c>
      <c r="F4113" s="6">
        <f t="shared" si="248"/>
        <v>40845.909722222219</v>
      </c>
      <c r="G4113" s="7">
        <v>2.5999999999999999E-2</v>
      </c>
      <c r="K4113" s="7">
        <v>2.5999999999999999E-2</v>
      </c>
      <c r="L4113" s="7">
        <f t="shared" si="247"/>
        <v>2.6</v>
      </c>
      <c r="M4113" s="7">
        <f t="shared" si="246"/>
        <v>9.7828366455611257E-2</v>
      </c>
    </row>
    <row r="4114" spans="1:13" x14ac:dyDescent="0.25">
      <c r="A4114" s="6">
        <v>40845.958333333336</v>
      </c>
      <c r="B4114" s="13">
        <v>40845</v>
      </c>
      <c r="C4114" s="14">
        <v>0.95833333333333337</v>
      </c>
      <c r="D4114" s="13">
        <v>40845</v>
      </c>
      <c r="E4114" s="14">
        <v>28.916666666666799</v>
      </c>
      <c r="F4114" s="6">
        <f t="shared" si="248"/>
        <v>40845.916666666664</v>
      </c>
      <c r="G4114" s="7">
        <v>2.5999999999999999E-2</v>
      </c>
      <c r="K4114" s="7">
        <v>2.5999999999999999E-2</v>
      </c>
      <c r="L4114" s="7">
        <f t="shared" si="247"/>
        <v>2.6</v>
      </c>
      <c r="M4114" s="7">
        <f t="shared" si="246"/>
        <v>9.7828366455611257E-2</v>
      </c>
    </row>
    <row r="4115" spans="1:13" x14ac:dyDescent="0.25">
      <c r="A4115" s="6">
        <v>40845.965277777781</v>
      </c>
      <c r="B4115" s="13">
        <v>40845</v>
      </c>
      <c r="C4115" s="14">
        <v>0.96527777777777779</v>
      </c>
      <c r="D4115" s="13">
        <v>40845</v>
      </c>
      <c r="E4115" s="14">
        <v>28.9236111111112</v>
      </c>
      <c r="F4115" s="6">
        <f t="shared" si="248"/>
        <v>40845.923611111109</v>
      </c>
      <c r="G4115" s="7">
        <v>2.5999999999999999E-2</v>
      </c>
      <c r="K4115" s="7">
        <v>2.5999999999999999E-2</v>
      </c>
      <c r="L4115" s="7">
        <f t="shared" si="247"/>
        <v>2.6</v>
      </c>
      <c r="M4115" s="7">
        <f t="shared" si="246"/>
        <v>9.7828366455611257E-2</v>
      </c>
    </row>
    <row r="4116" spans="1:13" x14ac:dyDescent="0.25">
      <c r="A4116" s="6">
        <v>40845.972222222219</v>
      </c>
      <c r="B4116" s="13">
        <v>40845</v>
      </c>
      <c r="C4116" s="14">
        <v>0.97222222222222221</v>
      </c>
      <c r="D4116" s="13">
        <v>40845</v>
      </c>
      <c r="E4116" s="14">
        <v>28.930555555555699</v>
      </c>
      <c r="F4116" s="6">
        <f t="shared" si="248"/>
        <v>40845.930555555555</v>
      </c>
      <c r="G4116" s="7">
        <v>2.5999999999999999E-2</v>
      </c>
      <c r="K4116" s="7">
        <v>2.5999999999999999E-2</v>
      </c>
      <c r="L4116" s="7">
        <f t="shared" si="247"/>
        <v>2.6</v>
      </c>
      <c r="M4116" s="7">
        <f t="shared" si="246"/>
        <v>9.7828366455611257E-2</v>
      </c>
    </row>
    <row r="4117" spans="1:13" x14ac:dyDescent="0.25">
      <c r="A4117" s="6">
        <v>40845.979166666664</v>
      </c>
      <c r="B4117" s="13">
        <v>40845</v>
      </c>
      <c r="C4117" s="14">
        <v>0.97916666666666663</v>
      </c>
      <c r="D4117" s="13">
        <v>40845</v>
      </c>
      <c r="E4117" s="14">
        <v>28.937500000000099</v>
      </c>
      <c r="F4117" s="6">
        <f t="shared" si="248"/>
        <v>40845.9375</v>
      </c>
      <c r="G4117" s="7">
        <v>2.5999999999999999E-2</v>
      </c>
      <c r="K4117" s="7">
        <v>2.5999999999999999E-2</v>
      </c>
      <c r="L4117" s="7">
        <f t="shared" si="247"/>
        <v>2.6</v>
      </c>
      <c r="M4117" s="7">
        <f t="shared" si="246"/>
        <v>9.7828366455611257E-2</v>
      </c>
    </row>
    <row r="4118" spans="1:13" x14ac:dyDescent="0.25">
      <c r="A4118" s="6">
        <v>40845.986111111109</v>
      </c>
      <c r="B4118" s="13">
        <v>40845</v>
      </c>
      <c r="C4118" s="14">
        <v>0.98611111111111116</v>
      </c>
      <c r="D4118" s="13">
        <v>40845</v>
      </c>
      <c r="E4118" s="14">
        <v>28.944444444444599</v>
      </c>
      <c r="F4118" s="6">
        <f t="shared" si="248"/>
        <v>40845.944444444445</v>
      </c>
      <c r="G4118" s="7">
        <v>2.5999999999999999E-2</v>
      </c>
      <c r="K4118" s="7">
        <v>2.5999999999999999E-2</v>
      </c>
      <c r="L4118" s="7">
        <f t="shared" si="247"/>
        <v>2.6</v>
      </c>
      <c r="M4118" s="7">
        <f t="shared" si="246"/>
        <v>9.7828366455611257E-2</v>
      </c>
    </row>
    <row r="4119" spans="1:13" x14ac:dyDescent="0.25">
      <c r="A4119" s="6">
        <v>40845.993055555555</v>
      </c>
      <c r="B4119" s="13">
        <v>40845</v>
      </c>
      <c r="C4119" s="14">
        <v>0.99305555555555547</v>
      </c>
      <c r="D4119" s="13">
        <v>40845</v>
      </c>
      <c r="E4119" s="14">
        <v>28.951388888888999</v>
      </c>
      <c r="F4119" s="6">
        <f t="shared" si="248"/>
        <v>40845.951388888891</v>
      </c>
      <c r="G4119" s="7">
        <v>2.5999999999999999E-2</v>
      </c>
      <c r="K4119" s="7">
        <v>2.5999999999999999E-2</v>
      </c>
      <c r="L4119" s="7">
        <f t="shared" si="247"/>
        <v>2.6</v>
      </c>
      <c r="M4119" s="7">
        <f t="shared" si="246"/>
        <v>9.7828366455611257E-2</v>
      </c>
    </row>
    <row r="4120" spans="1:13" x14ac:dyDescent="0.25">
      <c r="A4120" s="6">
        <v>40846</v>
      </c>
      <c r="B4120" s="13">
        <v>40846</v>
      </c>
      <c r="C4120" s="14">
        <v>0</v>
      </c>
      <c r="D4120" s="13">
        <v>40845</v>
      </c>
      <c r="E4120" s="14">
        <v>28.9583333333334</v>
      </c>
      <c r="F4120" s="6">
        <f t="shared" si="248"/>
        <v>40845.958333333336</v>
      </c>
      <c r="G4120" s="7">
        <v>2.5000000000000001E-2</v>
      </c>
      <c r="K4120" s="7">
        <v>2.5000000000000001E-2</v>
      </c>
      <c r="L4120" s="7">
        <f t="shared" si="247"/>
        <v>2.5</v>
      </c>
      <c r="M4120" s="7">
        <f t="shared" si="246"/>
        <v>8.9533690940011415E-2</v>
      </c>
    </row>
    <row r="4121" spans="1:13" x14ac:dyDescent="0.25">
      <c r="A4121" s="6">
        <v>40846.006944444445</v>
      </c>
      <c r="B4121" s="13">
        <v>40846</v>
      </c>
      <c r="C4121" s="14">
        <v>6.9444444444444441E-3</v>
      </c>
      <c r="D4121" s="13">
        <v>40845</v>
      </c>
      <c r="E4121" s="14">
        <v>28.965277777777899</v>
      </c>
      <c r="F4121" s="6">
        <f t="shared" si="248"/>
        <v>40845.965277777781</v>
      </c>
      <c r="G4121" s="7">
        <v>2.5000000000000001E-2</v>
      </c>
      <c r="K4121" s="7">
        <v>2.5000000000000001E-2</v>
      </c>
      <c r="L4121" s="7">
        <f t="shared" si="247"/>
        <v>2.5</v>
      </c>
      <c r="M4121" s="7">
        <f t="shared" si="246"/>
        <v>8.9533690940011415E-2</v>
      </c>
    </row>
    <row r="4122" spans="1:13" x14ac:dyDescent="0.25">
      <c r="A4122" s="6">
        <v>40846.013888888891</v>
      </c>
      <c r="B4122" s="13">
        <v>40846</v>
      </c>
      <c r="C4122" s="14">
        <v>1.3888888888888888E-2</v>
      </c>
      <c r="D4122" s="13">
        <v>40845</v>
      </c>
      <c r="E4122" s="14">
        <v>28.9722222222223</v>
      </c>
      <c r="F4122" s="6">
        <f t="shared" si="248"/>
        <v>40845.972222222219</v>
      </c>
      <c r="G4122" s="7">
        <v>2.5000000000000001E-2</v>
      </c>
      <c r="K4122" s="7">
        <v>2.5000000000000001E-2</v>
      </c>
      <c r="L4122" s="7">
        <f t="shared" si="247"/>
        <v>2.5</v>
      </c>
      <c r="M4122" s="7">
        <f t="shared" si="246"/>
        <v>8.9533690940011415E-2</v>
      </c>
    </row>
    <row r="4123" spans="1:13" x14ac:dyDescent="0.25">
      <c r="A4123" s="6">
        <v>40846.020833333336</v>
      </c>
      <c r="B4123" s="13">
        <v>40846</v>
      </c>
      <c r="C4123" s="14">
        <v>2.0833333333333332E-2</v>
      </c>
      <c r="D4123" s="13">
        <v>40845</v>
      </c>
      <c r="E4123" s="14">
        <v>28.979166666666799</v>
      </c>
      <c r="F4123" s="6">
        <f t="shared" si="248"/>
        <v>40845.979166666664</v>
      </c>
      <c r="G4123" s="7">
        <v>2.5000000000000001E-2</v>
      </c>
      <c r="K4123" s="7">
        <v>2.5000000000000001E-2</v>
      </c>
      <c r="L4123" s="7">
        <f t="shared" si="247"/>
        <v>2.5</v>
      </c>
      <c r="M4123" s="7">
        <f t="shared" si="246"/>
        <v>8.9533690940011415E-2</v>
      </c>
    </row>
    <row r="4124" spans="1:13" x14ac:dyDescent="0.25">
      <c r="A4124" s="6">
        <v>40846.027777777781</v>
      </c>
      <c r="B4124" s="13">
        <v>40846</v>
      </c>
      <c r="C4124" s="14">
        <v>2.7777777777777776E-2</v>
      </c>
      <c r="D4124" s="13">
        <v>40845</v>
      </c>
      <c r="E4124" s="14">
        <v>28.9861111111112</v>
      </c>
      <c r="F4124" s="6">
        <f t="shared" si="248"/>
        <v>40845.986111111109</v>
      </c>
      <c r="G4124" s="7">
        <v>2.5999999999999999E-2</v>
      </c>
      <c r="K4124" s="7">
        <v>2.5999999999999999E-2</v>
      </c>
      <c r="L4124" s="7">
        <f t="shared" si="247"/>
        <v>2.6</v>
      </c>
      <c r="M4124" s="7">
        <f t="shared" si="246"/>
        <v>9.7828366455611257E-2</v>
      </c>
    </row>
    <row r="4125" spans="1:13" x14ac:dyDescent="0.25">
      <c r="A4125" s="6">
        <v>40846.034722222219</v>
      </c>
      <c r="B4125" s="13">
        <v>40846</v>
      </c>
      <c r="C4125" s="14">
        <v>3.4722222222222224E-2</v>
      </c>
      <c r="D4125" s="13">
        <v>40845</v>
      </c>
      <c r="E4125" s="14">
        <v>28.993055555555699</v>
      </c>
      <c r="F4125" s="6">
        <f>D4125+E4125-28</f>
        <v>40845.993055555555</v>
      </c>
      <c r="G4125" s="7">
        <v>2.5999999999999999E-2</v>
      </c>
      <c r="K4125" s="7">
        <v>2.5999999999999999E-2</v>
      </c>
      <c r="L4125" s="7">
        <f t="shared" si="247"/>
        <v>2.6</v>
      </c>
      <c r="M4125" s="7">
        <f t="shared" si="246"/>
        <v>9.7828366455611257E-2</v>
      </c>
    </row>
    <row r="4126" spans="1:13" x14ac:dyDescent="0.25">
      <c r="A4126" s="6">
        <v>40846.041666666664</v>
      </c>
      <c r="B4126" s="13">
        <v>40846</v>
      </c>
      <c r="C4126" s="14">
        <v>4.1666666666666664E-2</v>
      </c>
      <c r="D4126" s="13">
        <v>40846</v>
      </c>
      <c r="E4126" s="14">
        <v>29.000000000000099</v>
      </c>
      <c r="F4126" s="6">
        <f>D4126+E4126-29</f>
        <v>40846</v>
      </c>
      <c r="G4126" s="7">
        <v>2.5999999999999999E-2</v>
      </c>
      <c r="K4126" s="7">
        <v>2.5999999999999999E-2</v>
      </c>
      <c r="L4126" s="7">
        <f t="shared" si="247"/>
        <v>2.6</v>
      </c>
      <c r="M4126" s="7">
        <f t="shared" si="246"/>
        <v>9.7828366455611257E-2</v>
      </c>
    </row>
    <row r="4127" spans="1:13" x14ac:dyDescent="0.25">
      <c r="A4127" s="6">
        <v>40846.048611111109</v>
      </c>
      <c r="B4127" s="13">
        <v>40846</v>
      </c>
      <c r="C4127" s="14">
        <v>4.8611111111111112E-2</v>
      </c>
      <c r="D4127" s="13">
        <v>40846</v>
      </c>
      <c r="E4127" s="14">
        <v>29.006944444444599</v>
      </c>
      <c r="F4127" s="6">
        <f t="shared" ref="F4127:F4190" si="249">D4127+E4127-29</f>
        <v>40846.006944444445</v>
      </c>
      <c r="G4127" s="7">
        <v>2.5999999999999999E-2</v>
      </c>
      <c r="K4127" s="7">
        <v>2.5999999999999999E-2</v>
      </c>
      <c r="L4127" s="7">
        <f t="shared" si="247"/>
        <v>2.6</v>
      </c>
      <c r="M4127" s="7">
        <f t="shared" si="246"/>
        <v>9.7828366455611257E-2</v>
      </c>
    </row>
    <row r="4128" spans="1:13" x14ac:dyDescent="0.25">
      <c r="A4128" s="6">
        <v>40846.055555555555</v>
      </c>
      <c r="B4128" s="13">
        <v>40846</v>
      </c>
      <c r="C4128" s="14">
        <v>5.5555555555555552E-2</v>
      </c>
      <c r="D4128" s="13">
        <v>40846</v>
      </c>
      <c r="E4128" s="14">
        <v>29.013888888888999</v>
      </c>
      <c r="F4128" s="6">
        <f t="shared" si="249"/>
        <v>40846.013888888891</v>
      </c>
      <c r="G4128" s="7">
        <v>2.5999999999999999E-2</v>
      </c>
      <c r="K4128" s="7">
        <v>2.5999999999999999E-2</v>
      </c>
      <c r="L4128" s="7">
        <f t="shared" si="247"/>
        <v>2.6</v>
      </c>
      <c r="M4128" s="7">
        <f t="shared" si="246"/>
        <v>9.7828366455611257E-2</v>
      </c>
    </row>
    <row r="4129" spans="1:13" x14ac:dyDescent="0.25">
      <c r="A4129" s="6">
        <v>40846.0625</v>
      </c>
      <c r="B4129" s="13">
        <v>40846</v>
      </c>
      <c r="C4129" s="14">
        <v>6.25E-2</v>
      </c>
      <c r="D4129" s="13">
        <v>40846</v>
      </c>
      <c r="E4129" s="14">
        <v>29.0208333333334</v>
      </c>
      <c r="F4129" s="6">
        <f t="shared" si="249"/>
        <v>40846.020833333336</v>
      </c>
      <c r="G4129" s="7">
        <v>2.5999999999999999E-2</v>
      </c>
      <c r="K4129" s="7">
        <v>2.5999999999999999E-2</v>
      </c>
      <c r="L4129" s="7">
        <f t="shared" si="247"/>
        <v>2.6</v>
      </c>
      <c r="M4129" s="7">
        <f t="shared" si="246"/>
        <v>9.7828366455611257E-2</v>
      </c>
    </row>
    <row r="4130" spans="1:13" x14ac:dyDescent="0.25">
      <c r="A4130" s="6">
        <v>40846.069444444445</v>
      </c>
      <c r="B4130" s="13">
        <v>40846</v>
      </c>
      <c r="C4130" s="14">
        <v>6.9444444444444434E-2</v>
      </c>
      <c r="D4130" s="13">
        <v>40846</v>
      </c>
      <c r="E4130" s="14">
        <v>29.027777777777899</v>
      </c>
      <c r="F4130" s="6">
        <f t="shared" si="249"/>
        <v>40846.027777777781</v>
      </c>
      <c r="G4130" s="7">
        <v>2.5999999999999999E-2</v>
      </c>
      <c r="K4130" s="7">
        <v>2.5999999999999999E-2</v>
      </c>
      <c r="L4130" s="7">
        <f t="shared" si="247"/>
        <v>2.6</v>
      </c>
      <c r="M4130" s="7">
        <f t="shared" si="246"/>
        <v>9.7828366455611257E-2</v>
      </c>
    </row>
    <row r="4131" spans="1:13" x14ac:dyDescent="0.25">
      <c r="A4131" s="6">
        <v>40846.076388888891</v>
      </c>
      <c r="B4131" s="13">
        <v>40846</v>
      </c>
      <c r="C4131" s="14">
        <v>7.6388888888888895E-2</v>
      </c>
      <c r="D4131" s="13">
        <v>40846</v>
      </c>
      <c r="E4131" s="14">
        <v>29.0347222222223</v>
      </c>
      <c r="F4131" s="6">
        <f t="shared" si="249"/>
        <v>40846.034722222219</v>
      </c>
      <c r="G4131" s="7">
        <v>2.5999999999999999E-2</v>
      </c>
      <c r="K4131" s="7">
        <v>2.5999999999999999E-2</v>
      </c>
      <c r="L4131" s="7">
        <f t="shared" si="247"/>
        <v>2.6</v>
      </c>
      <c r="M4131" s="7">
        <f t="shared" si="246"/>
        <v>9.7828366455611257E-2</v>
      </c>
    </row>
    <row r="4132" spans="1:13" x14ac:dyDescent="0.25">
      <c r="A4132" s="6">
        <v>40846.083333333336</v>
      </c>
      <c r="B4132" s="13">
        <v>40846</v>
      </c>
      <c r="C4132" s="14">
        <v>8.3333333333333329E-2</v>
      </c>
      <c r="D4132" s="13">
        <v>40846</v>
      </c>
      <c r="E4132" s="14">
        <v>29.041666666666799</v>
      </c>
      <c r="F4132" s="6">
        <f t="shared" si="249"/>
        <v>40846.041666666664</v>
      </c>
      <c r="G4132" s="7">
        <v>2.5999999999999999E-2</v>
      </c>
      <c r="K4132" s="7">
        <v>2.5999999999999999E-2</v>
      </c>
      <c r="L4132" s="7">
        <f t="shared" si="247"/>
        <v>2.6</v>
      </c>
      <c r="M4132" s="7">
        <f t="shared" si="246"/>
        <v>9.7828366455611257E-2</v>
      </c>
    </row>
    <row r="4133" spans="1:13" x14ac:dyDescent="0.25">
      <c r="A4133" s="6">
        <v>40846.090277777781</v>
      </c>
      <c r="B4133" s="13">
        <v>40846</v>
      </c>
      <c r="C4133" s="14">
        <v>9.0277777777777776E-2</v>
      </c>
      <c r="D4133" s="13">
        <v>40846</v>
      </c>
      <c r="E4133" s="14">
        <v>29.0486111111112</v>
      </c>
      <c r="F4133" s="6">
        <f t="shared" si="249"/>
        <v>40846.048611111109</v>
      </c>
      <c r="G4133" s="7">
        <v>2.5999999999999999E-2</v>
      </c>
      <c r="K4133" s="7">
        <v>2.5999999999999999E-2</v>
      </c>
      <c r="L4133" s="7">
        <f t="shared" si="247"/>
        <v>2.6</v>
      </c>
      <c r="M4133" s="7">
        <f t="shared" si="246"/>
        <v>9.7828366455611257E-2</v>
      </c>
    </row>
    <row r="4134" spans="1:13" x14ac:dyDescent="0.25">
      <c r="A4134" s="6">
        <v>40846.097222222219</v>
      </c>
      <c r="B4134" s="13">
        <v>40846</v>
      </c>
      <c r="C4134" s="14">
        <v>9.7222222222222224E-2</v>
      </c>
      <c r="D4134" s="13">
        <v>40846</v>
      </c>
      <c r="E4134" s="14">
        <v>29.055555555555699</v>
      </c>
      <c r="F4134" s="6">
        <f t="shared" si="249"/>
        <v>40846.055555555555</v>
      </c>
      <c r="G4134" s="7">
        <v>2.5999999999999999E-2</v>
      </c>
      <c r="K4134" s="7">
        <v>2.5999999999999999E-2</v>
      </c>
      <c r="L4134" s="7">
        <f t="shared" si="247"/>
        <v>2.6</v>
      </c>
      <c r="M4134" s="7">
        <f t="shared" si="246"/>
        <v>9.7828366455611257E-2</v>
      </c>
    </row>
    <row r="4135" spans="1:13" x14ac:dyDescent="0.25">
      <c r="A4135" s="6">
        <v>40846.104166666664</v>
      </c>
      <c r="B4135" s="13">
        <v>40846</v>
      </c>
      <c r="C4135" s="14">
        <v>0.10416666666666667</v>
      </c>
      <c r="D4135" s="13">
        <v>40846</v>
      </c>
      <c r="E4135" s="14">
        <v>29.062500000000099</v>
      </c>
      <c r="F4135" s="6">
        <f t="shared" si="249"/>
        <v>40846.0625</v>
      </c>
      <c r="G4135" s="7">
        <v>2.5999999999999999E-2</v>
      </c>
      <c r="K4135" s="7">
        <v>2.5999999999999999E-2</v>
      </c>
      <c r="L4135" s="7">
        <f t="shared" si="247"/>
        <v>2.6</v>
      </c>
      <c r="M4135" s="7">
        <f t="shared" si="246"/>
        <v>9.7828366455611257E-2</v>
      </c>
    </row>
    <row r="4136" spans="1:13" x14ac:dyDescent="0.25">
      <c r="A4136" s="6">
        <v>40846.111111111109</v>
      </c>
      <c r="B4136" s="13">
        <v>40846</v>
      </c>
      <c r="C4136" s="14">
        <v>0.1111111111111111</v>
      </c>
      <c r="D4136" s="13">
        <v>40846</v>
      </c>
      <c r="E4136" s="14">
        <v>29.069444444444599</v>
      </c>
      <c r="F4136" s="6">
        <f t="shared" si="249"/>
        <v>40846.069444444445</v>
      </c>
      <c r="G4136" s="7">
        <v>2.5999999999999999E-2</v>
      </c>
      <c r="K4136" s="7">
        <v>2.5999999999999999E-2</v>
      </c>
      <c r="L4136" s="7">
        <f t="shared" si="247"/>
        <v>2.6</v>
      </c>
      <c r="M4136" s="7">
        <f t="shared" si="246"/>
        <v>9.7828366455611257E-2</v>
      </c>
    </row>
    <row r="4137" spans="1:13" x14ac:dyDescent="0.25">
      <c r="A4137" s="6">
        <v>40846.118055555555</v>
      </c>
      <c r="B4137" s="13">
        <v>40846</v>
      </c>
      <c r="C4137" s="14">
        <v>0.11805555555555557</v>
      </c>
      <c r="D4137" s="13">
        <v>40846</v>
      </c>
      <c r="E4137" s="14">
        <v>29.076388888888999</v>
      </c>
      <c r="F4137" s="6">
        <f t="shared" si="249"/>
        <v>40846.076388888891</v>
      </c>
      <c r="G4137" s="7">
        <v>2.5999999999999999E-2</v>
      </c>
      <c r="K4137" s="7">
        <v>2.5999999999999999E-2</v>
      </c>
      <c r="L4137" s="7">
        <f t="shared" si="247"/>
        <v>2.6</v>
      </c>
      <c r="M4137" s="7">
        <f t="shared" si="246"/>
        <v>9.7828366455611257E-2</v>
      </c>
    </row>
    <row r="4138" spans="1:13" x14ac:dyDescent="0.25">
      <c r="A4138" s="6">
        <v>40846.125</v>
      </c>
      <c r="B4138" s="13">
        <v>40846</v>
      </c>
      <c r="C4138" s="14">
        <v>0.125</v>
      </c>
      <c r="D4138" s="13">
        <v>40846</v>
      </c>
      <c r="E4138" s="14">
        <v>29.0833333333334</v>
      </c>
      <c r="F4138" s="6">
        <f t="shared" si="249"/>
        <v>40846.083333333336</v>
      </c>
      <c r="G4138" s="7">
        <v>2.5999999999999999E-2</v>
      </c>
      <c r="K4138" s="7">
        <v>2.5999999999999999E-2</v>
      </c>
      <c r="L4138" s="7">
        <f t="shared" si="247"/>
        <v>2.6</v>
      </c>
      <c r="M4138" s="7">
        <f t="shared" si="246"/>
        <v>9.7828366455611257E-2</v>
      </c>
    </row>
    <row r="4139" spans="1:13" x14ac:dyDescent="0.25">
      <c r="A4139" s="6">
        <v>40846.131944444445</v>
      </c>
      <c r="B4139" s="13">
        <v>40846</v>
      </c>
      <c r="C4139" s="14">
        <v>0.13194444444444445</v>
      </c>
      <c r="D4139" s="13">
        <v>40846</v>
      </c>
      <c r="E4139" s="14">
        <v>29.090277777777899</v>
      </c>
      <c r="F4139" s="6">
        <f t="shared" si="249"/>
        <v>40846.090277777781</v>
      </c>
      <c r="G4139" s="7">
        <v>2.5999999999999999E-2</v>
      </c>
      <c r="K4139" s="7">
        <v>2.5999999999999999E-2</v>
      </c>
      <c r="L4139" s="7">
        <f t="shared" si="247"/>
        <v>2.6</v>
      </c>
      <c r="M4139" s="7">
        <f t="shared" si="246"/>
        <v>9.7828366455611257E-2</v>
      </c>
    </row>
    <row r="4140" spans="1:13" x14ac:dyDescent="0.25">
      <c r="A4140" s="6">
        <v>40846.138888888891</v>
      </c>
      <c r="B4140" s="13">
        <v>40846</v>
      </c>
      <c r="C4140" s="14">
        <v>0.1388888888888889</v>
      </c>
      <c r="D4140" s="13">
        <v>40846</v>
      </c>
      <c r="E4140" s="14">
        <v>29.0972222222223</v>
      </c>
      <c r="F4140" s="6">
        <f t="shared" si="249"/>
        <v>40846.097222222219</v>
      </c>
      <c r="G4140" s="7">
        <v>2.5999999999999999E-2</v>
      </c>
      <c r="K4140" s="7">
        <v>2.5999999999999999E-2</v>
      </c>
      <c r="L4140" s="7">
        <f t="shared" si="247"/>
        <v>2.6</v>
      </c>
      <c r="M4140" s="7">
        <f t="shared" si="246"/>
        <v>9.7828366455611257E-2</v>
      </c>
    </row>
    <row r="4141" spans="1:13" x14ac:dyDescent="0.25">
      <c r="A4141" s="6">
        <v>40846.145833333336</v>
      </c>
      <c r="B4141" s="13">
        <v>40846</v>
      </c>
      <c r="C4141" s="14">
        <v>0.14583333333333334</v>
      </c>
      <c r="D4141" s="13">
        <v>40846</v>
      </c>
      <c r="E4141" s="14">
        <v>29.104166666666799</v>
      </c>
      <c r="F4141" s="6">
        <f t="shared" si="249"/>
        <v>40846.104166666664</v>
      </c>
      <c r="G4141" s="7">
        <v>2.5999999999999999E-2</v>
      </c>
      <c r="K4141" s="7">
        <v>2.5999999999999999E-2</v>
      </c>
      <c r="L4141" s="7">
        <f t="shared" si="247"/>
        <v>2.6</v>
      </c>
      <c r="M4141" s="7">
        <f t="shared" si="246"/>
        <v>9.7828366455611257E-2</v>
      </c>
    </row>
    <row r="4142" spans="1:13" x14ac:dyDescent="0.25">
      <c r="A4142" s="6">
        <v>40846.152777777781</v>
      </c>
      <c r="B4142" s="13">
        <v>40846</v>
      </c>
      <c r="C4142" s="14">
        <v>0.15277777777777776</v>
      </c>
      <c r="D4142" s="13">
        <v>40846</v>
      </c>
      <c r="E4142" s="14">
        <v>29.1111111111112</v>
      </c>
      <c r="F4142" s="6">
        <f t="shared" si="249"/>
        <v>40846.111111111109</v>
      </c>
      <c r="G4142" s="7">
        <v>2.5999999999999999E-2</v>
      </c>
      <c r="K4142" s="7">
        <v>2.5999999999999999E-2</v>
      </c>
      <c r="L4142" s="7">
        <f t="shared" si="247"/>
        <v>2.6</v>
      </c>
      <c r="M4142" s="7">
        <f t="shared" si="246"/>
        <v>9.7828366455611257E-2</v>
      </c>
    </row>
    <row r="4143" spans="1:13" x14ac:dyDescent="0.25">
      <c r="A4143" s="6">
        <v>40846.159722222219</v>
      </c>
      <c r="B4143" s="13">
        <v>40846</v>
      </c>
      <c r="C4143" s="14">
        <v>0.15972222222222224</v>
      </c>
      <c r="D4143" s="13">
        <v>40846</v>
      </c>
      <c r="E4143" s="14">
        <v>29.118055555555699</v>
      </c>
      <c r="F4143" s="6">
        <f t="shared" si="249"/>
        <v>40846.118055555555</v>
      </c>
      <c r="G4143" s="7">
        <v>2.5999999999999999E-2</v>
      </c>
      <c r="K4143" s="7">
        <v>2.5999999999999999E-2</v>
      </c>
      <c r="L4143" s="7">
        <f t="shared" si="247"/>
        <v>2.6</v>
      </c>
      <c r="M4143" s="7">
        <f t="shared" si="246"/>
        <v>9.7828366455611257E-2</v>
      </c>
    </row>
    <row r="4144" spans="1:13" x14ac:dyDescent="0.25">
      <c r="A4144" s="6">
        <v>40846.166666666664</v>
      </c>
      <c r="B4144" s="13">
        <v>40846</v>
      </c>
      <c r="C4144" s="14">
        <v>0.16666666666666666</v>
      </c>
      <c r="D4144" s="13">
        <v>40846</v>
      </c>
      <c r="E4144" s="14">
        <v>29.125000000000099</v>
      </c>
      <c r="F4144" s="6">
        <f t="shared" si="249"/>
        <v>40846.125</v>
      </c>
      <c r="G4144" s="7">
        <v>2.5999999999999999E-2</v>
      </c>
      <c r="K4144" s="7">
        <v>2.5999999999999999E-2</v>
      </c>
      <c r="L4144" s="7">
        <f t="shared" si="247"/>
        <v>2.6</v>
      </c>
      <c r="M4144" s="7">
        <f t="shared" si="246"/>
        <v>9.7828366455611257E-2</v>
      </c>
    </row>
    <row r="4145" spans="1:13" x14ac:dyDescent="0.25">
      <c r="A4145" s="6">
        <v>40846.173611111109</v>
      </c>
      <c r="B4145" s="13">
        <v>40846</v>
      </c>
      <c r="C4145" s="14">
        <v>0.17361111111111113</v>
      </c>
      <c r="D4145" s="13">
        <v>40846</v>
      </c>
      <c r="E4145" s="14">
        <v>29.131944444444599</v>
      </c>
      <c r="F4145" s="6">
        <f t="shared" si="249"/>
        <v>40846.131944444445</v>
      </c>
      <c r="G4145" s="7">
        <v>2.5999999999999999E-2</v>
      </c>
      <c r="K4145" s="7">
        <v>2.5999999999999999E-2</v>
      </c>
      <c r="L4145" s="7">
        <f t="shared" si="247"/>
        <v>2.6</v>
      </c>
      <c r="M4145" s="7">
        <f t="shared" si="246"/>
        <v>9.7828366455611257E-2</v>
      </c>
    </row>
    <row r="4146" spans="1:13" x14ac:dyDescent="0.25">
      <c r="A4146" s="6">
        <v>40846.180555555555</v>
      </c>
      <c r="B4146" s="13">
        <v>40846</v>
      </c>
      <c r="C4146" s="14">
        <v>0.18055555555555555</v>
      </c>
      <c r="D4146" s="13">
        <v>40846</v>
      </c>
      <c r="E4146" s="14">
        <v>29.138888888888999</v>
      </c>
      <c r="F4146" s="6">
        <f t="shared" si="249"/>
        <v>40846.138888888891</v>
      </c>
      <c r="G4146" s="7">
        <v>2.5999999999999999E-2</v>
      </c>
      <c r="K4146" s="7">
        <v>2.5999999999999999E-2</v>
      </c>
      <c r="L4146" s="7">
        <f t="shared" si="247"/>
        <v>2.6</v>
      </c>
      <c r="M4146" s="7">
        <f t="shared" si="246"/>
        <v>9.7828366455611257E-2</v>
      </c>
    </row>
    <row r="4147" spans="1:13" x14ac:dyDescent="0.25">
      <c r="A4147" s="6">
        <v>40846.1875</v>
      </c>
      <c r="B4147" s="13">
        <v>40846</v>
      </c>
      <c r="C4147" s="14">
        <v>0.1875</v>
      </c>
      <c r="D4147" s="13">
        <v>40846</v>
      </c>
      <c r="E4147" s="14">
        <v>29.1458333333334</v>
      </c>
      <c r="F4147" s="6">
        <f t="shared" si="249"/>
        <v>40846.145833333336</v>
      </c>
      <c r="G4147" s="7">
        <v>2.5999999999999999E-2</v>
      </c>
      <c r="K4147" s="7">
        <v>2.5999999999999999E-2</v>
      </c>
      <c r="L4147" s="7">
        <f t="shared" si="247"/>
        <v>2.6</v>
      </c>
      <c r="M4147" s="7">
        <f t="shared" si="246"/>
        <v>9.7828366455611257E-2</v>
      </c>
    </row>
    <row r="4148" spans="1:13" x14ac:dyDescent="0.25">
      <c r="A4148" s="6">
        <v>40846.194444444445</v>
      </c>
      <c r="B4148" s="13">
        <v>40846</v>
      </c>
      <c r="C4148" s="14">
        <v>0.19444444444444445</v>
      </c>
      <c r="D4148" s="13">
        <v>40846</v>
      </c>
      <c r="E4148" s="14">
        <v>29.152777777777899</v>
      </c>
      <c r="F4148" s="6">
        <f t="shared" si="249"/>
        <v>40846.152777777781</v>
      </c>
      <c r="G4148" s="7">
        <v>2.5000000000000001E-2</v>
      </c>
      <c r="K4148" s="7">
        <v>2.5000000000000001E-2</v>
      </c>
      <c r="L4148" s="7">
        <f t="shared" si="247"/>
        <v>2.5</v>
      </c>
      <c r="M4148" s="7">
        <f t="shared" si="246"/>
        <v>8.9533690940011415E-2</v>
      </c>
    </row>
    <row r="4149" spans="1:13" x14ac:dyDescent="0.25">
      <c r="A4149" s="6">
        <v>40846.201388888891</v>
      </c>
      <c r="B4149" s="13">
        <v>40846</v>
      </c>
      <c r="C4149" s="14">
        <v>0.20138888888888887</v>
      </c>
      <c r="D4149" s="13">
        <v>40846</v>
      </c>
      <c r="E4149" s="14">
        <v>29.1597222222223</v>
      </c>
      <c r="F4149" s="6">
        <f t="shared" si="249"/>
        <v>40846.159722222219</v>
      </c>
      <c r="G4149" s="7">
        <v>2.5000000000000001E-2</v>
      </c>
      <c r="K4149" s="7">
        <v>2.5000000000000001E-2</v>
      </c>
      <c r="L4149" s="7">
        <f t="shared" si="247"/>
        <v>2.5</v>
      </c>
      <c r="M4149" s="7">
        <f t="shared" si="246"/>
        <v>8.9533690940011415E-2</v>
      </c>
    </row>
    <row r="4150" spans="1:13" x14ac:dyDescent="0.25">
      <c r="A4150" s="6">
        <v>40846.208333333336</v>
      </c>
      <c r="B4150" s="13">
        <v>40846</v>
      </c>
      <c r="C4150" s="14">
        <v>0.20833333333333334</v>
      </c>
      <c r="D4150" s="13">
        <v>40846</v>
      </c>
      <c r="E4150" s="14">
        <v>29.166666666666799</v>
      </c>
      <c r="F4150" s="6">
        <f t="shared" si="249"/>
        <v>40846.166666666664</v>
      </c>
      <c r="G4150" s="7">
        <v>2.5000000000000001E-2</v>
      </c>
      <c r="K4150" s="7">
        <v>2.5000000000000001E-2</v>
      </c>
      <c r="L4150" s="7">
        <f t="shared" si="247"/>
        <v>2.5</v>
      </c>
      <c r="M4150" s="7">
        <f t="shared" si="246"/>
        <v>8.9533690940011415E-2</v>
      </c>
    </row>
    <row r="4151" spans="1:13" x14ac:dyDescent="0.25">
      <c r="A4151" s="6">
        <v>40846.215277777781</v>
      </c>
      <c r="B4151" s="13">
        <v>40846</v>
      </c>
      <c r="C4151" s="14">
        <v>0.21527777777777779</v>
      </c>
      <c r="D4151" s="13">
        <v>40846</v>
      </c>
      <c r="E4151" s="14">
        <v>29.1736111111112</v>
      </c>
      <c r="F4151" s="6">
        <f t="shared" si="249"/>
        <v>40846.173611111109</v>
      </c>
      <c r="G4151" s="7">
        <v>2.5000000000000001E-2</v>
      </c>
      <c r="K4151" s="7">
        <v>2.5000000000000001E-2</v>
      </c>
      <c r="L4151" s="7">
        <f t="shared" si="247"/>
        <v>2.5</v>
      </c>
      <c r="M4151" s="7">
        <f t="shared" si="246"/>
        <v>8.9533690940011415E-2</v>
      </c>
    </row>
    <row r="4152" spans="1:13" x14ac:dyDescent="0.25">
      <c r="A4152" s="6">
        <v>40846.222222222219</v>
      </c>
      <c r="B4152" s="13">
        <v>40846</v>
      </c>
      <c r="C4152" s="14">
        <v>0.22222222222222221</v>
      </c>
      <c r="D4152" s="13">
        <v>40846</v>
      </c>
      <c r="E4152" s="14">
        <v>29.180555555555699</v>
      </c>
      <c r="F4152" s="6">
        <f t="shared" si="249"/>
        <v>40846.180555555555</v>
      </c>
      <c r="G4152" s="7">
        <v>2.5000000000000001E-2</v>
      </c>
      <c r="K4152" s="7">
        <v>2.5000000000000001E-2</v>
      </c>
      <c r="L4152" s="7">
        <f t="shared" si="247"/>
        <v>2.5</v>
      </c>
      <c r="M4152" s="7">
        <f t="shared" si="246"/>
        <v>8.9533690940011415E-2</v>
      </c>
    </row>
    <row r="4153" spans="1:13" x14ac:dyDescent="0.25">
      <c r="A4153" s="6">
        <v>40846.229166666664</v>
      </c>
      <c r="B4153" s="13">
        <v>40846</v>
      </c>
      <c r="C4153" s="14">
        <v>0.22916666666666666</v>
      </c>
      <c r="D4153" s="13">
        <v>40846</v>
      </c>
      <c r="E4153" s="14">
        <v>29.187500000000099</v>
      </c>
      <c r="F4153" s="6">
        <f t="shared" si="249"/>
        <v>40846.1875</v>
      </c>
      <c r="G4153" s="7">
        <v>2.5000000000000001E-2</v>
      </c>
      <c r="K4153" s="7">
        <v>2.5000000000000001E-2</v>
      </c>
      <c r="L4153" s="7">
        <f t="shared" si="247"/>
        <v>2.5</v>
      </c>
      <c r="M4153" s="7">
        <f t="shared" si="246"/>
        <v>8.9533690940011415E-2</v>
      </c>
    </row>
    <row r="4154" spans="1:13" x14ac:dyDescent="0.25">
      <c r="A4154" s="6">
        <v>40846.236111111109</v>
      </c>
      <c r="B4154" s="13">
        <v>40846</v>
      </c>
      <c r="C4154" s="14">
        <v>0.23611111111111113</v>
      </c>
      <c r="D4154" s="13">
        <v>40846</v>
      </c>
      <c r="E4154" s="14">
        <v>29.194444444444599</v>
      </c>
      <c r="F4154" s="6">
        <f t="shared" si="249"/>
        <v>40846.194444444445</v>
      </c>
      <c r="G4154" s="7">
        <v>2.5999999999999999E-2</v>
      </c>
      <c r="K4154" s="7">
        <v>2.5999999999999999E-2</v>
      </c>
      <c r="L4154" s="7">
        <f t="shared" si="247"/>
        <v>2.6</v>
      </c>
      <c r="M4154" s="7">
        <f t="shared" si="246"/>
        <v>9.7828366455611257E-2</v>
      </c>
    </row>
    <row r="4155" spans="1:13" x14ac:dyDescent="0.25">
      <c r="A4155" s="6">
        <v>40846.243055555555</v>
      </c>
      <c r="B4155" s="13">
        <v>40846</v>
      </c>
      <c r="C4155" s="14">
        <v>0.24305555555555555</v>
      </c>
      <c r="D4155" s="13">
        <v>40846</v>
      </c>
      <c r="E4155" s="14">
        <v>29.201388888888999</v>
      </c>
      <c r="F4155" s="6">
        <f t="shared" si="249"/>
        <v>40846.201388888891</v>
      </c>
      <c r="G4155" s="7">
        <v>2.5000000000000001E-2</v>
      </c>
      <c r="K4155" s="7">
        <v>2.5000000000000001E-2</v>
      </c>
      <c r="L4155" s="7">
        <f t="shared" si="247"/>
        <v>2.5</v>
      </c>
      <c r="M4155" s="7">
        <f t="shared" si="246"/>
        <v>8.9533690940011415E-2</v>
      </c>
    </row>
    <row r="4156" spans="1:13" x14ac:dyDescent="0.25">
      <c r="A4156" s="6">
        <v>40846.25</v>
      </c>
      <c r="B4156" s="13">
        <v>40846</v>
      </c>
      <c r="C4156" s="14">
        <v>0.25</v>
      </c>
      <c r="D4156" s="13">
        <v>40846</v>
      </c>
      <c r="E4156" s="14">
        <v>29.2083333333334</v>
      </c>
      <c r="F4156" s="6">
        <f t="shared" si="249"/>
        <v>40846.208333333336</v>
      </c>
      <c r="G4156" s="7">
        <v>2.5999999999999999E-2</v>
      </c>
      <c r="K4156" s="7">
        <v>2.5999999999999999E-2</v>
      </c>
      <c r="L4156" s="7">
        <f t="shared" si="247"/>
        <v>2.6</v>
      </c>
      <c r="M4156" s="7">
        <f t="shared" si="246"/>
        <v>9.7828366455611257E-2</v>
      </c>
    </row>
    <row r="4157" spans="1:13" x14ac:dyDescent="0.25">
      <c r="A4157" s="6">
        <v>40846.256944444445</v>
      </c>
      <c r="B4157" s="13">
        <v>40846</v>
      </c>
      <c r="C4157" s="14">
        <v>0.25694444444444448</v>
      </c>
      <c r="D4157" s="13">
        <v>40846</v>
      </c>
      <c r="E4157" s="14">
        <v>29.215277777777899</v>
      </c>
      <c r="F4157" s="6">
        <f t="shared" si="249"/>
        <v>40846.215277777781</v>
      </c>
      <c r="G4157" s="7">
        <v>2.5000000000000001E-2</v>
      </c>
      <c r="K4157" s="7">
        <v>2.5000000000000001E-2</v>
      </c>
      <c r="L4157" s="7">
        <f t="shared" si="247"/>
        <v>2.5</v>
      </c>
      <c r="M4157" s="7">
        <f t="shared" si="246"/>
        <v>8.9533690940011415E-2</v>
      </c>
    </row>
    <row r="4158" spans="1:13" x14ac:dyDescent="0.25">
      <c r="A4158" s="6">
        <v>40846.263888888891</v>
      </c>
      <c r="B4158" s="13">
        <v>40846</v>
      </c>
      <c r="C4158" s="14">
        <v>0.2638888888888889</v>
      </c>
      <c r="D4158" s="13">
        <v>40846</v>
      </c>
      <c r="E4158" s="14">
        <v>29.2222222222223</v>
      </c>
      <c r="F4158" s="6">
        <f t="shared" si="249"/>
        <v>40846.222222222219</v>
      </c>
      <c r="G4158" s="7">
        <v>2.5000000000000001E-2</v>
      </c>
      <c r="K4158" s="7">
        <v>2.5000000000000001E-2</v>
      </c>
      <c r="L4158" s="7">
        <f t="shared" si="247"/>
        <v>2.5</v>
      </c>
      <c r="M4158" s="7">
        <f t="shared" si="246"/>
        <v>8.9533690940011415E-2</v>
      </c>
    </row>
    <row r="4159" spans="1:13" x14ac:dyDescent="0.25">
      <c r="A4159" s="6">
        <v>40846.270833333336</v>
      </c>
      <c r="B4159" s="13">
        <v>40846</v>
      </c>
      <c r="C4159" s="14">
        <v>0.27083333333333331</v>
      </c>
      <c r="D4159" s="13">
        <v>40846</v>
      </c>
      <c r="E4159" s="14">
        <v>29.229166666666799</v>
      </c>
      <c r="F4159" s="6">
        <f t="shared" si="249"/>
        <v>40846.229166666664</v>
      </c>
      <c r="G4159" s="7">
        <v>2.5000000000000001E-2</v>
      </c>
      <c r="K4159" s="7">
        <v>2.5000000000000001E-2</v>
      </c>
      <c r="L4159" s="7">
        <f t="shared" si="247"/>
        <v>2.5</v>
      </c>
      <c r="M4159" s="7">
        <f t="shared" si="246"/>
        <v>8.9533690940011415E-2</v>
      </c>
    </row>
    <row r="4160" spans="1:13" x14ac:dyDescent="0.25">
      <c r="A4160" s="6">
        <v>40846.277777777781</v>
      </c>
      <c r="B4160" s="13">
        <v>40846</v>
      </c>
      <c r="C4160" s="14">
        <v>0.27777777777777779</v>
      </c>
      <c r="D4160" s="13">
        <v>40846</v>
      </c>
      <c r="E4160" s="14">
        <v>29.2361111111112</v>
      </c>
      <c r="F4160" s="6">
        <f t="shared" si="249"/>
        <v>40846.236111111109</v>
      </c>
      <c r="G4160" s="7">
        <v>2.5000000000000001E-2</v>
      </c>
      <c r="K4160" s="7">
        <v>2.5000000000000001E-2</v>
      </c>
      <c r="L4160" s="7">
        <f t="shared" si="247"/>
        <v>2.5</v>
      </c>
      <c r="M4160" s="7">
        <f t="shared" si="246"/>
        <v>8.9533690940011415E-2</v>
      </c>
    </row>
    <row r="4161" spans="1:13" x14ac:dyDescent="0.25">
      <c r="A4161" s="6">
        <v>40846.284722222219</v>
      </c>
      <c r="B4161" s="13">
        <v>40846</v>
      </c>
      <c r="C4161" s="14">
        <v>0.28472222222222221</v>
      </c>
      <c r="D4161" s="13">
        <v>40846</v>
      </c>
      <c r="E4161" s="14">
        <v>29.243055555555699</v>
      </c>
      <c r="F4161" s="6">
        <f t="shared" si="249"/>
        <v>40846.243055555555</v>
      </c>
      <c r="G4161" s="7">
        <v>2.5000000000000001E-2</v>
      </c>
      <c r="K4161" s="7">
        <v>2.5000000000000001E-2</v>
      </c>
      <c r="L4161" s="7">
        <f t="shared" si="247"/>
        <v>2.5</v>
      </c>
      <c r="M4161" s="7">
        <f t="shared" si="246"/>
        <v>8.9533690940011415E-2</v>
      </c>
    </row>
    <row r="4162" spans="1:13" x14ac:dyDescent="0.25">
      <c r="A4162" s="6">
        <v>40846.291666666664</v>
      </c>
      <c r="B4162" s="13">
        <v>40846</v>
      </c>
      <c r="C4162" s="14">
        <v>0.29166666666666669</v>
      </c>
      <c r="D4162" s="13">
        <v>40846</v>
      </c>
      <c r="E4162" s="14">
        <v>29.250000000000099</v>
      </c>
      <c r="F4162" s="6">
        <f t="shared" si="249"/>
        <v>40846.25</v>
      </c>
      <c r="G4162" s="7">
        <v>2.5000000000000001E-2</v>
      </c>
      <c r="K4162" s="7">
        <v>2.5000000000000001E-2</v>
      </c>
      <c r="L4162" s="7">
        <f t="shared" si="247"/>
        <v>2.5</v>
      </c>
      <c r="M4162" s="7">
        <f t="shared" si="246"/>
        <v>8.9533690940011415E-2</v>
      </c>
    </row>
    <row r="4163" spans="1:13" x14ac:dyDescent="0.25">
      <c r="A4163" s="6">
        <v>40846.298611111109</v>
      </c>
      <c r="B4163" s="13">
        <v>40846</v>
      </c>
      <c r="C4163" s="14">
        <v>0.2986111111111111</v>
      </c>
      <c r="D4163" s="13">
        <v>40846</v>
      </c>
      <c r="E4163" s="14">
        <v>29.256944444444599</v>
      </c>
      <c r="F4163" s="6">
        <f t="shared" si="249"/>
        <v>40846.256944444445</v>
      </c>
      <c r="G4163" s="7">
        <v>2.5000000000000001E-2</v>
      </c>
      <c r="K4163" s="7">
        <v>2.5000000000000001E-2</v>
      </c>
      <c r="L4163" s="7">
        <f t="shared" si="247"/>
        <v>2.5</v>
      </c>
      <c r="M4163" s="7">
        <f t="shared" ref="M4163:M4226" si="250">IF(L4163&lt;10.1,(0.011299*L4163^2.259),(0.00526*L4163^2.542))</f>
        <v>8.9533690940011415E-2</v>
      </c>
    </row>
    <row r="4164" spans="1:13" x14ac:dyDescent="0.25">
      <c r="A4164" s="6">
        <v>40846.305555555555</v>
      </c>
      <c r="B4164" s="13">
        <v>40846</v>
      </c>
      <c r="C4164" s="14">
        <v>0.30555555555555552</v>
      </c>
      <c r="D4164" s="13">
        <v>40846</v>
      </c>
      <c r="E4164" s="14">
        <v>29.263888888888999</v>
      </c>
      <c r="F4164" s="6">
        <f t="shared" si="249"/>
        <v>40846.263888888891</v>
      </c>
      <c r="G4164" s="7">
        <v>2.5000000000000001E-2</v>
      </c>
      <c r="K4164" s="7">
        <v>2.5000000000000001E-2</v>
      </c>
      <c r="L4164" s="7">
        <f t="shared" si="247"/>
        <v>2.5</v>
      </c>
      <c r="M4164" s="7">
        <f t="shared" si="250"/>
        <v>8.9533690940011415E-2</v>
      </c>
    </row>
    <row r="4165" spans="1:13" x14ac:dyDescent="0.25">
      <c r="A4165" s="6">
        <v>40846.3125</v>
      </c>
      <c r="B4165" s="13">
        <v>40846</v>
      </c>
      <c r="C4165" s="14">
        <v>0.3125</v>
      </c>
      <c r="D4165" s="13">
        <v>40846</v>
      </c>
      <c r="E4165" s="14">
        <v>29.2708333333334</v>
      </c>
      <c r="F4165" s="6">
        <f t="shared" si="249"/>
        <v>40846.270833333336</v>
      </c>
      <c r="G4165" s="7">
        <v>2.5000000000000001E-2</v>
      </c>
      <c r="K4165" s="7">
        <v>2.5000000000000001E-2</v>
      </c>
      <c r="L4165" s="7">
        <f t="shared" ref="L4165:L4228" si="251">K4165*100</f>
        <v>2.5</v>
      </c>
      <c r="M4165" s="7">
        <f t="shared" si="250"/>
        <v>8.9533690940011415E-2</v>
      </c>
    </row>
    <row r="4166" spans="1:13" x14ac:dyDescent="0.25">
      <c r="A4166" s="6">
        <v>40846.319444444445</v>
      </c>
      <c r="B4166" s="13">
        <v>40846</v>
      </c>
      <c r="C4166" s="14">
        <v>0.31944444444444448</v>
      </c>
      <c r="D4166" s="13">
        <v>40846</v>
      </c>
      <c r="E4166" s="14">
        <v>29.277777777777899</v>
      </c>
      <c r="F4166" s="6">
        <f t="shared" si="249"/>
        <v>40846.277777777781</v>
      </c>
      <c r="G4166" s="7">
        <v>2.5000000000000001E-2</v>
      </c>
      <c r="K4166" s="7">
        <v>2.5000000000000001E-2</v>
      </c>
      <c r="L4166" s="7">
        <f t="shared" si="251"/>
        <v>2.5</v>
      </c>
      <c r="M4166" s="7">
        <f t="shared" si="250"/>
        <v>8.9533690940011415E-2</v>
      </c>
    </row>
    <row r="4167" spans="1:13" x14ac:dyDescent="0.25">
      <c r="A4167" s="6">
        <v>40846.326388888891</v>
      </c>
      <c r="B4167" s="13">
        <v>40846</v>
      </c>
      <c r="C4167" s="14">
        <v>0.3263888888888889</v>
      </c>
      <c r="D4167" s="13">
        <v>40846</v>
      </c>
      <c r="E4167" s="14">
        <v>29.2847222222223</v>
      </c>
      <c r="F4167" s="6">
        <f t="shared" si="249"/>
        <v>40846.284722222219</v>
      </c>
      <c r="G4167" s="7">
        <v>2.5000000000000001E-2</v>
      </c>
      <c r="K4167" s="7">
        <v>2.5000000000000001E-2</v>
      </c>
      <c r="L4167" s="7">
        <f t="shared" si="251"/>
        <v>2.5</v>
      </c>
      <c r="M4167" s="7">
        <f t="shared" si="250"/>
        <v>8.9533690940011415E-2</v>
      </c>
    </row>
    <row r="4168" spans="1:13" x14ac:dyDescent="0.25">
      <c r="A4168" s="6">
        <v>40846.333333333336</v>
      </c>
      <c r="B4168" s="13">
        <v>40846</v>
      </c>
      <c r="C4168" s="14">
        <v>0.33333333333333331</v>
      </c>
      <c r="D4168" s="13">
        <v>40846</v>
      </c>
      <c r="E4168" s="14">
        <v>29.291666666666799</v>
      </c>
      <c r="F4168" s="6">
        <f t="shared" si="249"/>
        <v>40846.291666666664</v>
      </c>
      <c r="G4168" s="7">
        <v>2.5000000000000001E-2</v>
      </c>
      <c r="K4168" s="7">
        <v>2.5000000000000001E-2</v>
      </c>
      <c r="L4168" s="7">
        <f t="shared" si="251"/>
        <v>2.5</v>
      </c>
      <c r="M4168" s="7">
        <f t="shared" si="250"/>
        <v>8.9533690940011415E-2</v>
      </c>
    </row>
    <row r="4169" spans="1:13" x14ac:dyDescent="0.25">
      <c r="A4169" s="6">
        <v>40846.340277777781</v>
      </c>
      <c r="B4169" s="13">
        <v>40846</v>
      </c>
      <c r="C4169" s="14">
        <v>0.34027777777777773</v>
      </c>
      <c r="D4169" s="13">
        <v>40846</v>
      </c>
      <c r="E4169" s="14">
        <v>29.2986111111112</v>
      </c>
      <c r="F4169" s="6">
        <f t="shared" si="249"/>
        <v>40846.298611111109</v>
      </c>
      <c r="G4169" s="7">
        <v>2.5000000000000001E-2</v>
      </c>
      <c r="K4169" s="7">
        <v>2.5000000000000001E-2</v>
      </c>
      <c r="L4169" s="7">
        <f t="shared" si="251"/>
        <v>2.5</v>
      </c>
      <c r="M4169" s="7">
        <f t="shared" si="250"/>
        <v>8.9533690940011415E-2</v>
      </c>
    </row>
    <row r="4170" spans="1:13" x14ac:dyDescent="0.25">
      <c r="A4170" s="6">
        <v>40846.347222222219</v>
      </c>
      <c r="B4170" s="13">
        <v>40846</v>
      </c>
      <c r="C4170" s="14">
        <v>0.34722222222222227</v>
      </c>
      <c r="D4170" s="13">
        <v>40846</v>
      </c>
      <c r="E4170" s="14">
        <v>29.305555555555699</v>
      </c>
      <c r="F4170" s="6">
        <f t="shared" si="249"/>
        <v>40846.305555555555</v>
      </c>
      <c r="G4170" s="7">
        <v>2.5000000000000001E-2</v>
      </c>
      <c r="K4170" s="7">
        <v>2.5000000000000001E-2</v>
      </c>
      <c r="L4170" s="7">
        <f t="shared" si="251"/>
        <v>2.5</v>
      </c>
      <c r="M4170" s="7">
        <f t="shared" si="250"/>
        <v>8.9533690940011415E-2</v>
      </c>
    </row>
    <row r="4171" spans="1:13" x14ac:dyDescent="0.25">
      <c r="A4171" s="6">
        <v>40846.354166666664</v>
      </c>
      <c r="B4171" s="13">
        <v>40846</v>
      </c>
      <c r="C4171" s="14">
        <v>0.35416666666666669</v>
      </c>
      <c r="D4171" s="13">
        <v>40846</v>
      </c>
      <c r="E4171" s="14">
        <v>29.312500000000099</v>
      </c>
      <c r="F4171" s="6">
        <f t="shared" si="249"/>
        <v>40846.3125</v>
      </c>
      <c r="G4171" s="7">
        <v>2.5000000000000001E-2</v>
      </c>
      <c r="K4171" s="7">
        <v>2.5000000000000001E-2</v>
      </c>
      <c r="L4171" s="7">
        <f t="shared" si="251"/>
        <v>2.5</v>
      </c>
      <c r="M4171" s="7">
        <f t="shared" si="250"/>
        <v>8.9533690940011415E-2</v>
      </c>
    </row>
    <row r="4172" spans="1:13" x14ac:dyDescent="0.25">
      <c r="A4172" s="6">
        <v>40846.361111111109</v>
      </c>
      <c r="B4172" s="13">
        <v>40846</v>
      </c>
      <c r="C4172" s="14">
        <v>0.3611111111111111</v>
      </c>
      <c r="D4172" s="13">
        <v>40846</v>
      </c>
      <c r="E4172" s="14">
        <v>29.319444444444599</v>
      </c>
      <c r="F4172" s="6">
        <f t="shared" si="249"/>
        <v>40846.319444444445</v>
      </c>
      <c r="G4172" s="7">
        <v>2.5000000000000001E-2</v>
      </c>
      <c r="K4172" s="7">
        <v>2.5000000000000001E-2</v>
      </c>
      <c r="L4172" s="7">
        <f t="shared" si="251"/>
        <v>2.5</v>
      </c>
      <c r="M4172" s="7">
        <f t="shared" si="250"/>
        <v>8.9533690940011415E-2</v>
      </c>
    </row>
    <row r="4173" spans="1:13" x14ac:dyDescent="0.25">
      <c r="A4173" s="6">
        <v>40846.368055555555</v>
      </c>
      <c r="B4173" s="13">
        <v>40846</v>
      </c>
      <c r="C4173" s="14">
        <v>0.36805555555555558</v>
      </c>
      <c r="D4173" s="13">
        <v>40846</v>
      </c>
      <c r="E4173" s="14">
        <v>29.326388888888999</v>
      </c>
      <c r="F4173" s="6">
        <f t="shared" si="249"/>
        <v>40846.326388888891</v>
      </c>
      <c r="G4173" s="7">
        <v>2.5000000000000001E-2</v>
      </c>
      <c r="K4173" s="7">
        <v>2.5000000000000001E-2</v>
      </c>
      <c r="L4173" s="7">
        <f t="shared" si="251"/>
        <v>2.5</v>
      </c>
      <c r="M4173" s="7">
        <f t="shared" si="250"/>
        <v>8.9533690940011415E-2</v>
      </c>
    </row>
    <row r="4174" spans="1:13" x14ac:dyDescent="0.25">
      <c r="A4174" s="6">
        <v>40846.375</v>
      </c>
      <c r="B4174" s="13">
        <v>40846</v>
      </c>
      <c r="C4174" s="14">
        <v>0.375</v>
      </c>
      <c r="D4174" s="13">
        <v>40846</v>
      </c>
      <c r="E4174" s="14">
        <v>29.3333333333334</v>
      </c>
      <c r="F4174" s="6">
        <f t="shared" si="249"/>
        <v>40846.333333333336</v>
      </c>
      <c r="G4174" s="7">
        <v>2.5000000000000001E-2</v>
      </c>
      <c r="K4174" s="7">
        <v>2.5000000000000001E-2</v>
      </c>
      <c r="L4174" s="7">
        <f t="shared" si="251"/>
        <v>2.5</v>
      </c>
      <c r="M4174" s="7">
        <f t="shared" si="250"/>
        <v>8.9533690940011415E-2</v>
      </c>
    </row>
    <row r="4175" spans="1:13" x14ac:dyDescent="0.25">
      <c r="A4175" s="6">
        <v>40846.381944444445</v>
      </c>
      <c r="B4175" s="13">
        <v>40846</v>
      </c>
      <c r="C4175" s="14">
        <v>0.38194444444444442</v>
      </c>
      <c r="D4175" s="13">
        <v>40846</v>
      </c>
      <c r="E4175" s="14">
        <v>29.340277777777899</v>
      </c>
      <c r="F4175" s="6">
        <f t="shared" si="249"/>
        <v>40846.340277777781</v>
      </c>
      <c r="G4175" s="7">
        <v>2.5000000000000001E-2</v>
      </c>
      <c r="K4175" s="7">
        <v>2.5000000000000001E-2</v>
      </c>
      <c r="L4175" s="7">
        <f t="shared" si="251"/>
        <v>2.5</v>
      </c>
      <c r="M4175" s="7">
        <f t="shared" si="250"/>
        <v>8.9533690940011415E-2</v>
      </c>
    </row>
    <row r="4176" spans="1:13" x14ac:dyDescent="0.25">
      <c r="A4176" s="6">
        <v>40846.388888888891</v>
      </c>
      <c r="B4176" s="13">
        <v>40846</v>
      </c>
      <c r="C4176" s="14">
        <v>0.3888888888888889</v>
      </c>
      <c r="D4176" s="13">
        <v>40846</v>
      </c>
      <c r="E4176" s="14">
        <v>29.3472222222223</v>
      </c>
      <c r="F4176" s="6">
        <f t="shared" si="249"/>
        <v>40846.347222222219</v>
      </c>
      <c r="G4176" s="7">
        <v>2.5000000000000001E-2</v>
      </c>
      <c r="K4176" s="7">
        <v>2.5000000000000001E-2</v>
      </c>
      <c r="L4176" s="7">
        <f t="shared" si="251"/>
        <v>2.5</v>
      </c>
      <c r="M4176" s="7">
        <f t="shared" si="250"/>
        <v>8.9533690940011415E-2</v>
      </c>
    </row>
    <row r="4177" spans="1:13" x14ac:dyDescent="0.25">
      <c r="A4177" s="6">
        <v>40846.395833333336</v>
      </c>
      <c r="B4177" s="13">
        <v>40846</v>
      </c>
      <c r="C4177" s="14">
        <v>0.39583333333333331</v>
      </c>
      <c r="D4177" s="13">
        <v>40846</v>
      </c>
      <c r="E4177" s="14">
        <v>29.354166666666799</v>
      </c>
      <c r="F4177" s="6">
        <f t="shared" si="249"/>
        <v>40846.354166666664</v>
      </c>
      <c r="G4177" s="7">
        <v>2.5000000000000001E-2</v>
      </c>
      <c r="K4177" s="7">
        <v>2.5000000000000001E-2</v>
      </c>
      <c r="L4177" s="7">
        <f t="shared" si="251"/>
        <v>2.5</v>
      </c>
      <c r="M4177" s="7">
        <f t="shared" si="250"/>
        <v>8.9533690940011415E-2</v>
      </c>
    </row>
    <row r="4178" spans="1:13" x14ac:dyDescent="0.25">
      <c r="A4178" s="6">
        <v>40846.402777777781</v>
      </c>
      <c r="B4178" s="13">
        <v>40846</v>
      </c>
      <c r="C4178" s="14">
        <v>0.40277777777777773</v>
      </c>
      <c r="D4178" s="13">
        <v>40846</v>
      </c>
      <c r="E4178" s="14">
        <v>29.3611111111112</v>
      </c>
      <c r="F4178" s="6">
        <f t="shared" si="249"/>
        <v>40846.361111111109</v>
      </c>
      <c r="G4178" s="7">
        <v>2.5000000000000001E-2</v>
      </c>
      <c r="K4178" s="7">
        <v>2.5000000000000001E-2</v>
      </c>
      <c r="L4178" s="7">
        <f t="shared" si="251"/>
        <v>2.5</v>
      </c>
      <c r="M4178" s="7">
        <f t="shared" si="250"/>
        <v>8.9533690940011415E-2</v>
      </c>
    </row>
    <row r="4179" spans="1:13" x14ac:dyDescent="0.25">
      <c r="A4179" s="6">
        <v>40846.409722222219</v>
      </c>
      <c r="B4179" s="13">
        <v>40846</v>
      </c>
      <c r="C4179" s="14">
        <v>0.40972222222222227</v>
      </c>
      <c r="D4179" s="13">
        <v>40846</v>
      </c>
      <c r="E4179" s="14">
        <v>29.368055555555699</v>
      </c>
      <c r="F4179" s="6">
        <f t="shared" si="249"/>
        <v>40846.368055555555</v>
      </c>
      <c r="G4179" s="7">
        <v>2.5000000000000001E-2</v>
      </c>
      <c r="K4179" s="7">
        <v>2.5000000000000001E-2</v>
      </c>
      <c r="L4179" s="7">
        <f t="shared" si="251"/>
        <v>2.5</v>
      </c>
      <c r="M4179" s="7">
        <f t="shared" si="250"/>
        <v>8.9533690940011415E-2</v>
      </c>
    </row>
    <row r="4180" spans="1:13" x14ac:dyDescent="0.25">
      <c r="A4180" s="6">
        <v>40846.416666666664</v>
      </c>
      <c r="B4180" s="13">
        <v>40846</v>
      </c>
      <c r="C4180" s="14">
        <v>0.41666666666666669</v>
      </c>
      <c r="D4180" s="13">
        <v>40846</v>
      </c>
      <c r="E4180" s="14">
        <v>29.375000000000099</v>
      </c>
      <c r="F4180" s="6">
        <f t="shared" si="249"/>
        <v>40846.375</v>
      </c>
      <c r="G4180" s="7">
        <v>2.5000000000000001E-2</v>
      </c>
      <c r="K4180" s="7">
        <v>2.5000000000000001E-2</v>
      </c>
      <c r="L4180" s="7">
        <f t="shared" si="251"/>
        <v>2.5</v>
      </c>
      <c r="M4180" s="7">
        <f t="shared" si="250"/>
        <v>8.9533690940011415E-2</v>
      </c>
    </row>
    <row r="4181" spans="1:13" x14ac:dyDescent="0.25">
      <c r="A4181" s="6">
        <v>40846.423611111109</v>
      </c>
      <c r="B4181" s="13">
        <v>40846</v>
      </c>
      <c r="C4181" s="14">
        <v>0.4236111111111111</v>
      </c>
      <c r="D4181" s="13">
        <v>40846</v>
      </c>
      <c r="E4181" s="14">
        <v>29.381944444444599</v>
      </c>
      <c r="F4181" s="6">
        <f t="shared" si="249"/>
        <v>40846.381944444445</v>
      </c>
      <c r="G4181" s="7">
        <v>2.5000000000000001E-2</v>
      </c>
      <c r="K4181" s="7">
        <v>2.5000000000000001E-2</v>
      </c>
      <c r="L4181" s="7">
        <f t="shared" si="251"/>
        <v>2.5</v>
      </c>
      <c r="M4181" s="7">
        <f t="shared" si="250"/>
        <v>8.9533690940011415E-2</v>
      </c>
    </row>
    <row r="4182" spans="1:13" x14ac:dyDescent="0.25">
      <c r="A4182" s="6">
        <v>40846.430555555555</v>
      </c>
      <c r="B4182" s="13">
        <v>40846</v>
      </c>
      <c r="C4182" s="14">
        <v>0.43055555555555558</v>
      </c>
      <c r="D4182" s="13">
        <v>40846</v>
      </c>
      <c r="E4182" s="14">
        <v>29.388888888888999</v>
      </c>
      <c r="F4182" s="6">
        <f t="shared" si="249"/>
        <v>40846.388888888891</v>
      </c>
      <c r="G4182" s="7">
        <v>2.5000000000000001E-2</v>
      </c>
      <c r="K4182" s="7">
        <v>2.5000000000000001E-2</v>
      </c>
      <c r="L4182" s="7">
        <f t="shared" si="251"/>
        <v>2.5</v>
      </c>
      <c r="M4182" s="7">
        <f t="shared" si="250"/>
        <v>8.9533690940011415E-2</v>
      </c>
    </row>
    <row r="4183" spans="1:13" x14ac:dyDescent="0.25">
      <c r="A4183" s="6">
        <v>40846.4375</v>
      </c>
      <c r="B4183" s="13">
        <v>40846</v>
      </c>
      <c r="C4183" s="14">
        <v>0.4375</v>
      </c>
      <c r="D4183" s="13">
        <v>40846</v>
      </c>
      <c r="E4183" s="14">
        <v>29.395833333333499</v>
      </c>
      <c r="F4183" s="6">
        <f t="shared" si="249"/>
        <v>40846.395833333336</v>
      </c>
      <c r="G4183" s="7">
        <v>2.5000000000000001E-2</v>
      </c>
      <c r="K4183" s="7">
        <v>2.5000000000000001E-2</v>
      </c>
      <c r="L4183" s="7">
        <f t="shared" si="251"/>
        <v>2.5</v>
      </c>
      <c r="M4183" s="7">
        <f t="shared" si="250"/>
        <v>8.9533690940011415E-2</v>
      </c>
    </row>
    <row r="4184" spans="1:13" x14ac:dyDescent="0.25">
      <c r="A4184" s="6">
        <v>40846.444444444445</v>
      </c>
      <c r="B4184" s="13">
        <v>40846</v>
      </c>
      <c r="C4184" s="14">
        <v>0.44444444444444442</v>
      </c>
      <c r="D4184" s="13">
        <v>40846</v>
      </c>
      <c r="E4184" s="14">
        <v>29.402777777777899</v>
      </c>
      <c r="F4184" s="6">
        <f t="shared" si="249"/>
        <v>40846.402777777781</v>
      </c>
      <c r="G4184" s="7">
        <v>2.5000000000000001E-2</v>
      </c>
      <c r="K4184" s="7">
        <v>2.5000000000000001E-2</v>
      </c>
      <c r="L4184" s="7">
        <f t="shared" si="251"/>
        <v>2.5</v>
      </c>
      <c r="M4184" s="7">
        <f t="shared" si="250"/>
        <v>8.9533690940011415E-2</v>
      </c>
    </row>
    <row r="4185" spans="1:13" x14ac:dyDescent="0.25">
      <c r="A4185" s="6">
        <v>40846.451388888891</v>
      </c>
      <c r="B4185" s="13">
        <v>40846</v>
      </c>
      <c r="C4185" s="14">
        <v>0.4513888888888889</v>
      </c>
      <c r="D4185" s="13">
        <v>40846</v>
      </c>
      <c r="E4185" s="14">
        <v>29.4097222222223</v>
      </c>
      <c r="F4185" s="6">
        <f t="shared" si="249"/>
        <v>40846.409722222219</v>
      </c>
      <c r="G4185" s="7">
        <v>2.5000000000000001E-2</v>
      </c>
      <c r="K4185" s="7">
        <v>2.5000000000000001E-2</v>
      </c>
      <c r="L4185" s="7">
        <f t="shared" si="251"/>
        <v>2.5</v>
      </c>
      <c r="M4185" s="7">
        <f t="shared" si="250"/>
        <v>8.9533690940011415E-2</v>
      </c>
    </row>
    <row r="4186" spans="1:13" x14ac:dyDescent="0.25">
      <c r="A4186" s="6">
        <v>40846.458333333336</v>
      </c>
      <c r="B4186" s="13">
        <v>40846</v>
      </c>
      <c r="C4186" s="14">
        <v>0.45833333333333331</v>
      </c>
      <c r="D4186" s="13">
        <v>40846</v>
      </c>
      <c r="E4186" s="14">
        <v>29.416666666666799</v>
      </c>
      <c r="F4186" s="6">
        <f t="shared" si="249"/>
        <v>40846.416666666664</v>
      </c>
      <c r="G4186" s="7">
        <v>2.5000000000000001E-2</v>
      </c>
      <c r="K4186" s="7">
        <v>2.5000000000000001E-2</v>
      </c>
      <c r="L4186" s="7">
        <f t="shared" si="251"/>
        <v>2.5</v>
      </c>
      <c r="M4186" s="7">
        <f t="shared" si="250"/>
        <v>8.9533690940011415E-2</v>
      </c>
    </row>
    <row r="4187" spans="1:13" x14ac:dyDescent="0.25">
      <c r="A4187" s="6">
        <v>40846.465277777781</v>
      </c>
      <c r="B4187" s="13">
        <v>40846</v>
      </c>
      <c r="C4187" s="14">
        <v>0.46527777777777773</v>
      </c>
      <c r="D4187" s="13">
        <v>40846</v>
      </c>
      <c r="E4187" s="14">
        <v>29.4236111111112</v>
      </c>
      <c r="F4187" s="6">
        <f t="shared" si="249"/>
        <v>40846.423611111109</v>
      </c>
      <c r="G4187" s="7">
        <v>2.5000000000000001E-2</v>
      </c>
      <c r="K4187" s="7">
        <v>2.5000000000000001E-2</v>
      </c>
      <c r="L4187" s="7">
        <f t="shared" si="251"/>
        <v>2.5</v>
      </c>
      <c r="M4187" s="7">
        <f t="shared" si="250"/>
        <v>8.9533690940011415E-2</v>
      </c>
    </row>
    <row r="4188" spans="1:13" x14ac:dyDescent="0.25">
      <c r="A4188" s="6">
        <v>40846.472222222219</v>
      </c>
      <c r="B4188" s="13">
        <v>40846</v>
      </c>
      <c r="C4188" s="14">
        <v>0.47222222222222227</v>
      </c>
      <c r="D4188" s="13">
        <v>40846</v>
      </c>
      <c r="E4188" s="14">
        <v>29.430555555555699</v>
      </c>
      <c r="F4188" s="6">
        <f t="shared" si="249"/>
        <v>40846.430555555555</v>
      </c>
      <c r="G4188" s="7">
        <v>2.5000000000000001E-2</v>
      </c>
      <c r="K4188" s="7">
        <v>2.5000000000000001E-2</v>
      </c>
      <c r="L4188" s="7">
        <f t="shared" si="251"/>
        <v>2.5</v>
      </c>
      <c r="M4188" s="7">
        <f t="shared" si="250"/>
        <v>8.9533690940011415E-2</v>
      </c>
    </row>
    <row r="4189" spans="1:13" x14ac:dyDescent="0.25">
      <c r="A4189" s="6">
        <v>40846.479166666664</v>
      </c>
      <c r="B4189" s="13">
        <v>40846</v>
      </c>
      <c r="C4189" s="14">
        <v>0.47916666666666669</v>
      </c>
      <c r="D4189" s="13">
        <v>40846</v>
      </c>
      <c r="E4189" s="14">
        <v>29.437500000000099</v>
      </c>
      <c r="F4189" s="6">
        <f t="shared" si="249"/>
        <v>40846.4375</v>
      </c>
      <c r="G4189" s="7">
        <v>2.5999999999999999E-2</v>
      </c>
      <c r="K4189" s="7">
        <v>2.5999999999999999E-2</v>
      </c>
      <c r="L4189" s="7">
        <f t="shared" si="251"/>
        <v>2.6</v>
      </c>
      <c r="M4189" s="7">
        <f t="shared" si="250"/>
        <v>9.7828366455611257E-2</v>
      </c>
    </row>
    <row r="4190" spans="1:13" x14ac:dyDescent="0.25">
      <c r="A4190" s="6">
        <v>40846.486111111109</v>
      </c>
      <c r="B4190" s="13">
        <v>40846</v>
      </c>
      <c r="C4190" s="14">
        <v>0.4861111111111111</v>
      </c>
      <c r="D4190" s="13">
        <v>40846</v>
      </c>
      <c r="E4190" s="14">
        <v>29.444444444444599</v>
      </c>
      <c r="F4190" s="6">
        <f t="shared" si="249"/>
        <v>40846.444444444445</v>
      </c>
      <c r="G4190" s="7">
        <v>2.5999999999999999E-2</v>
      </c>
      <c r="K4190" s="7">
        <v>2.5999999999999999E-2</v>
      </c>
      <c r="L4190" s="7">
        <f t="shared" si="251"/>
        <v>2.6</v>
      </c>
      <c r="M4190" s="7">
        <f t="shared" si="250"/>
        <v>9.7828366455611257E-2</v>
      </c>
    </row>
    <row r="4191" spans="1:13" x14ac:dyDescent="0.25">
      <c r="A4191" s="6">
        <v>40856.555555555555</v>
      </c>
      <c r="B4191" s="13">
        <v>40856</v>
      </c>
      <c r="C4191" s="14">
        <v>0.55555555555555558</v>
      </c>
      <c r="D4191" s="13">
        <v>40856</v>
      </c>
      <c r="E4191" s="14">
        <v>0.51388888888888895</v>
      </c>
      <c r="F4191" s="6">
        <f>D4191+E4191</f>
        <v>40856.513888888891</v>
      </c>
      <c r="G4191" s="7">
        <v>0</v>
      </c>
      <c r="K4191" s="7">
        <v>0</v>
      </c>
      <c r="L4191" s="7">
        <f t="shared" si="251"/>
        <v>0</v>
      </c>
      <c r="M4191" s="7">
        <f t="shared" si="250"/>
        <v>0</v>
      </c>
    </row>
    <row r="4192" spans="1:13" x14ac:dyDescent="0.25">
      <c r="A4192" s="6">
        <v>40856.5625</v>
      </c>
      <c r="B4192" s="13">
        <v>40856</v>
      </c>
      <c r="C4192" s="14">
        <v>0.5625</v>
      </c>
      <c r="D4192" s="13">
        <v>40856</v>
      </c>
      <c r="E4192" s="14">
        <v>0.52083333333333337</v>
      </c>
      <c r="F4192" s="6">
        <f t="shared" ref="F4192:F4255" si="252">D4192+E4192</f>
        <v>40856.520833333336</v>
      </c>
      <c r="G4192" s="7">
        <v>1E-3</v>
      </c>
      <c r="K4192" s="7">
        <v>1E-3</v>
      </c>
      <c r="L4192" s="7">
        <f t="shared" si="251"/>
        <v>0.1</v>
      </c>
      <c r="M4192" s="7">
        <f t="shared" si="250"/>
        <v>6.2235761616846592E-5</v>
      </c>
    </row>
    <row r="4193" spans="1:13" x14ac:dyDescent="0.25">
      <c r="A4193" s="6">
        <v>40856.569444444445</v>
      </c>
      <c r="B4193" s="13">
        <v>40856</v>
      </c>
      <c r="C4193" s="14">
        <v>0.56944444444444442</v>
      </c>
      <c r="D4193" s="13">
        <v>40856</v>
      </c>
      <c r="E4193" s="14">
        <v>0.52777777777777779</v>
      </c>
      <c r="F4193" s="6">
        <f t="shared" si="252"/>
        <v>40856.527777777781</v>
      </c>
      <c r="G4193" s="7">
        <v>1.4E-2</v>
      </c>
      <c r="K4193" s="7">
        <v>1.4E-2</v>
      </c>
      <c r="L4193" s="7">
        <f t="shared" si="251"/>
        <v>1.4000000000000001</v>
      </c>
      <c r="M4193" s="7">
        <f t="shared" si="250"/>
        <v>2.4162576455586227E-2</v>
      </c>
    </row>
    <row r="4194" spans="1:13" x14ac:dyDescent="0.25">
      <c r="A4194" s="6">
        <v>40856.576388888891</v>
      </c>
      <c r="B4194" s="13">
        <v>40856</v>
      </c>
      <c r="C4194" s="14">
        <v>0.57638888888888895</v>
      </c>
      <c r="D4194" s="13">
        <v>40856</v>
      </c>
      <c r="E4194" s="14">
        <v>0.53472222222222199</v>
      </c>
      <c r="F4194" s="6">
        <f t="shared" si="252"/>
        <v>40856.534722222219</v>
      </c>
      <c r="G4194" s="7">
        <v>1.2E-2</v>
      </c>
      <c r="K4194" s="7">
        <v>1.2E-2</v>
      </c>
      <c r="L4194" s="7">
        <f t="shared" si="251"/>
        <v>1.2</v>
      </c>
      <c r="M4194" s="7">
        <f t="shared" si="250"/>
        <v>1.7057306113910247E-2</v>
      </c>
    </row>
    <row r="4195" spans="1:13" x14ac:dyDescent="0.25">
      <c r="A4195" s="6">
        <v>40856.583333333336</v>
      </c>
      <c r="B4195" s="13">
        <v>40856</v>
      </c>
      <c r="C4195" s="14">
        <v>0.58333333333333337</v>
      </c>
      <c r="D4195" s="13">
        <v>40856</v>
      </c>
      <c r="E4195" s="14">
        <v>0.54166666666666696</v>
      </c>
      <c r="F4195" s="6">
        <f t="shared" si="252"/>
        <v>40856.541666666664</v>
      </c>
      <c r="G4195" s="7">
        <v>1.0999999999999999E-2</v>
      </c>
      <c r="K4195" s="7">
        <v>1.0999999999999999E-2</v>
      </c>
      <c r="L4195" s="7">
        <f t="shared" si="251"/>
        <v>1.0999999999999999</v>
      </c>
      <c r="M4195" s="7">
        <f t="shared" si="250"/>
        <v>1.4013482787233293E-2</v>
      </c>
    </row>
    <row r="4196" spans="1:13" x14ac:dyDescent="0.25">
      <c r="A4196" s="6">
        <v>40856.590277777781</v>
      </c>
      <c r="B4196" s="13">
        <v>40856</v>
      </c>
      <c r="C4196" s="14">
        <v>0.59027777777777779</v>
      </c>
      <c r="D4196" s="13">
        <v>40856</v>
      </c>
      <c r="E4196" s="14">
        <v>0.54861111111111105</v>
      </c>
      <c r="F4196" s="6">
        <f t="shared" si="252"/>
        <v>40856.548611111109</v>
      </c>
      <c r="G4196" s="7">
        <v>1.2E-2</v>
      </c>
      <c r="K4196" s="7">
        <v>1.2E-2</v>
      </c>
      <c r="L4196" s="7">
        <f t="shared" si="251"/>
        <v>1.2</v>
      </c>
      <c r="M4196" s="7">
        <f t="shared" si="250"/>
        <v>1.7057306113910247E-2</v>
      </c>
    </row>
    <row r="4197" spans="1:13" x14ac:dyDescent="0.25">
      <c r="A4197" s="6">
        <v>40856.597222222219</v>
      </c>
      <c r="B4197" s="13">
        <v>40856</v>
      </c>
      <c r="C4197" s="14">
        <v>0.59722222222222221</v>
      </c>
      <c r="D4197" s="13">
        <v>40856</v>
      </c>
      <c r="E4197" s="14">
        <v>0.55555555555555503</v>
      </c>
      <c r="F4197" s="6">
        <f t="shared" si="252"/>
        <v>40856.555555555555</v>
      </c>
      <c r="G4197" s="7">
        <v>0.01</v>
      </c>
      <c r="K4197" s="7">
        <v>0.01</v>
      </c>
      <c r="L4197" s="7">
        <f t="shared" si="251"/>
        <v>1</v>
      </c>
      <c r="M4197" s="7">
        <f t="shared" si="250"/>
        <v>1.1299E-2</v>
      </c>
    </row>
    <row r="4198" spans="1:13" x14ac:dyDescent="0.25">
      <c r="A4198" s="6">
        <v>40856.604166666664</v>
      </c>
      <c r="B4198" s="13">
        <v>40856</v>
      </c>
      <c r="C4198" s="14">
        <v>0.60416666666666663</v>
      </c>
      <c r="D4198" s="13">
        <v>40856</v>
      </c>
      <c r="E4198" s="14">
        <v>0.5625</v>
      </c>
      <c r="F4198" s="6">
        <f t="shared" si="252"/>
        <v>40856.5625</v>
      </c>
      <c r="G4198" s="7">
        <v>8.9999999999999993E-3</v>
      </c>
      <c r="K4198" s="7">
        <v>8.9999999999999993E-3</v>
      </c>
      <c r="L4198" s="7">
        <f t="shared" si="251"/>
        <v>0.89999999999999991</v>
      </c>
      <c r="M4198" s="7">
        <f t="shared" si="250"/>
        <v>8.9058184482007224E-3</v>
      </c>
    </row>
    <row r="4199" spans="1:13" x14ac:dyDescent="0.25">
      <c r="A4199" s="6">
        <v>40856.611111111109</v>
      </c>
      <c r="B4199" s="13">
        <v>40856</v>
      </c>
      <c r="C4199" s="14">
        <v>0.61111111111111105</v>
      </c>
      <c r="D4199" s="13">
        <v>40856</v>
      </c>
      <c r="E4199" s="14">
        <v>0.56944444444444398</v>
      </c>
      <c r="F4199" s="6">
        <f t="shared" si="252"/>
        <v>40856.569444444445</v>
      </c>
      <c r="G4199" s="7">
        <v>8.0000000000000002E-3</v>
      </c>
      <c r="K4199" s="7">
        <v>8.0000000000000002E-3</v>
      </c>
      <c r="L4199" s="7">
        <f t="shared" si="251"/>
        <v>0.8</v>
      </c>
      <c r="M4199" s="7">
        <f t="shared" si="250"/>
        <v>6.8252771193078408E-3</v>
      </c>
    </row>
    <row r="4200" spans="1:13" x14ac:dyDescent="0.25">
      <c r="A4200" s="6">
        <v>40856.618055555555</v>
      </c>
      <c r="B4200" s="13">
        <v>40856</v>
      </c>
      <c r="C4200" s="14">
        <v>0.61805555555555558</v>
      </c>
      <c r="D4200" s="13">
        <v>40856</v>
      </c>
      <c r="E4200" s="14">
        <v>0.57638888888888895</v>
      </c>
      <c r="F4200" s="6">
        <f t="shared" si="252"/>
        <v>40856.576388888891</v>
      </c>
      <c r="G4200" s="7">
        <v>7.0000000000000001E-3</v>
      </c>
      <c r="K4200" s="7">
        <v>7.0000000000000001E-3</v>
      </c>
      <c r="L4200" s="7">
        <f t="shared" si="251"/>
        <v>0.70000000000000007</v>
      </c>
      <c r="M4200" s="7">
        <f t="shared" si="250"/>
        <v>5.0479666965891311E-3</v>
      </c>
    </row>
    <row r="4201" spans="1:13" x14ac:dyDescent="0.25">
      <c r="A4201" s="6">
        <v>40856.625</v>
      </c>
      <c r="B4201" s="13">
        <v>40856</v>
      </c>
      <c r="C4201" s="14">
        <v>0.625</v>
      </c>
      <c r="D4201" s="13">
        <v>40856</v>
      </c>
      <c r="E4201" s="14">
        <v>0.58333333333333304</v>
      </c>
      <c r="F4201" s="6">
        <f t="shared" si="252"/>
        <v>40856.583333333336</v>
      </c>
      <c r="G4201" s="7">
        <v>6.0000000000000001E-3</v>
      </c>
      <c r="K4201" s="7">
        <v>6.0000000000000001E-3</v>
      </c>
      <c r="L4201" s="7">
        <f t="shared" si="251"/>
        <v>0.6</v>
      </c>
      <c r="M4201" s="7">
        <f t="shared" si="250"/>
        <v>3.5635567819026302E-3</v>
      </c>
    </row>
    <row r="4202" spans="1:13" x14ac:dyDescent="0.25">
      <c r="A4202" s="6">
        <v>40856.631944444445</v>
      </c>
      <c r="B4202" s="13">
        <v>40856</v>
      </c>
      <c r="C4202" s="14">
        <v>0.63194444444444442</v>
      </c>
      <c r="D4202" s="13">
        <v>40856</v>
      </c>
      <c r="E4202" s="14">
        <v>0.59027777777777801</v>
      </c>
      <c r="F4202" s="6">
        <f t="shared" si="252"/>
        <v>40856.590277777781</v>
      </c>
      <c r="G4202" s="7">
        <v>5.0000000000000001E-3</v>
      </c>
      <c r="K4202" s="7">
        <v>5.0000000000000001E-3</v>
      </c>
      <c r="L4202" s="7">
        <f t="shared" si="251"/>
        <v>0.5</v>
      </c>
      <c r="M4202" s="7">
        <f t="shared" si="250"/>
        <v>2.3605502422145062E-3</v>
      </c>
    </row>
    <row r="4203" spans="1:13" x14ac:dyDescent="0.25">
      <c r="A4203" s="6">
        <v>40856.638888888891</v>
      </c>
      <c r="B4203" s="13">
        <v>40856</v>
      </c>
      <c r="C4203" s="14">
        <v>0.63888888888888895</v>
      </c>
      <c r="D4203" s="13">
        <v>40856</v>
      </c>
      <c r="E4203" s="14">
        <v>0.59722222222222199</v>
      </c>
      <c r="F4203" s="6">
        <f t="shared" si="252"/>
        <v>40856.597222222219</v>
      </c>
      <c r="G4203" s="7">
        <v>5.0000000000000001E-3</v>
      </c>
      <c r="K4203" s="7">
        <v>5.0000000000000001E-3</v>
      </c>
      <c r="L4203" s="7">
        <f t="shared" si="251"/>
        <v>0.5</v>
      </c>
      <c r="M4203" s="7">
        <f t="shared" si="250"/>
        <v>2.3605502422145062E-3</v>
      </c>
    </row>
    <row r="4204" spans="1:13" x14ac:dyDescent="0.25">
      <c r="A4204" s="6">
        <v>40856.645833333336</v>
      </c>
      <c r="B4204" s="13">
        <v>40856</v>
      </c>
      <c r="C4204" s="14">
        <v>0.64583333333333337</v>
      </c>
      <c r="D4204" s="13">
        <v>40856</v>
      </c>
      <c r="E4204" s="14">
        <v>0.60416666666666596</v>
      </c>
      <c r="F4204" s="6">
        <f t="shared" si="252"/>
        <v>40856.604166666664</v>
      </c>
      <c r="G4204" s="7">
        <v>4.0000000000000001E-3</v>
      </c>
      <c r="K4204" s="7">
        <v>4.0000000000000001E-3</v>
      </c>
      <c r="L4204" s="7">
        <f t="shared" si="251"/>
        <v>0.4</v>
      </c>
      <c r="M4204" s="7">
        <f t="shared" si="250"/>
        <v>1.4259146435227233E-3</v>
      </c>
    </row>
    <row r="4205" spans="1:13" x14ac:dyDescent="0.25">
      <c r="A4205" s="6">
        <v>40856.652777777781</v>
      </c>
      <c r="B4205" s="13">
        <v>40856</v>
      </c>
      <c r="C4205" s="14">
        <v>0.65277777777777779</v>
      </c>
      <c r="D4205" s="13">
        <v>40856</v>
      </c>
      <c r="E4205" s="14">
        <v>0.61111111111111105</v>
      </c>
      <c r="F4205" s="6">
        <f t="shared" si="252"/>
        <v>40856.611111111109</v>
      </c>
      <c r="G4205" s="7">
        <v>4.0000000000000001E-3</v>
      </c>
      <c r="K4205" s="7">
        <v>4.0000000000000001E-3</v>
      </c>
      <c r="L4205" s="7">
        <f t="shared" si="251"/>
        <v>0.4</v>
      </c>
      <c r="M4205" s="7">
        <f t="shared" si="250"/>
        <v>1.4259146435227233E-3</v>
      </c>
    </row>
    <row r="4206" spans="1:13" x14ac:dyDescent="0.25">
      <c r="A4206" s="6">
        <v>40856.659722222219</v>
      </c>
      <c r="B4206" s="13">
        <v>40856</v>
      </c>
      <c r="C4206" s="14">
        <v>0.65972222222222221</v>
      </c>
      <c r="D4206" s="13">
        <v>40856</v>
      </c>
      <c r="E4206" s="14">
        <v>0.61805555555555503</v>
      </c>
      <c r="F4206" s="6">
        <f t="shared" si="252"/>
        <v>40856.618055555555</v>
      </c>
      <c r="G4206" s="7">
        <v>2E-3</v>
      </c>
      <c r="K4206" s="7">
        <v>2E-3</v>
      </c>
      <c r="L4206" s="7">
        <f t="shared" si="251"/>
        <v>0.2</v>
      </c>
      <c r="M4206" s="7">
        <f t="shared" si="250"/>
        <v>2.9789743845869322E-4</v>
      </c>
    </row>
    <row r="4207" spans="1:13" x14ac:dyDescent="0.25">
      <c r="A4207" s="6">
        <v>40856.666666666664</v>
      </c>
      <c r="B4207" s="13">
        <v>40856</v>
      </c>
      <c r="C4207" s="14">
        <v>0.66666666666666663</v>
      </c>
      <c r="D4207" s="13">
        <v>40856</v>
      </c>
      <c r="E4207" s="14">
        <v>0.625</v>
      </c>
      <c r="F4207" s="6">
        <f t="shared" si="252"/>
        <v>40856.625</v>
      </c>
      <c r="G4207" s="7">
        <v>2E-3</v>
      </c>
      <c r="K4207" s="7">
        <v>2E-3</v>
      </c>
      <c r="L4207" s="7">
        <f t="shared" si="251"/>
        <v>0.2</v>
      </c>
      <c r="M4207" s="7">
        <f t="shared" si="250"/>
        <v>2.9789743845869322E-4</v>
      </c>
    </row>
    <row r="4208" spans="1:13" x14ac:dyDescent="0.25">
      <c r="A4208" s="6">
        <v>40856.673611111109</v>
      </c>
      <c r="B4208" s="13">
        <v>40856</v>
      </c>
      <c r="C4208" s="14">
        <v>0.67361111111111116</v>
      </c>
      <c r="D4208" s="13">
        <v>40856</v>
      </c>
      <c r="E4208" s="14">
        <v>0.63194444444444398</v>
      </c>
      <c r="F4208" s="6">
        <f t="shared" si="252"/>
        <v>40856.631944444445</v>
      </c>
      <c r="G4208" s="7">
        <v>2E-3</v>
      </c>
      <c r="K4208" s="7">
        <v>2E-3</v>
      </c>
      <c r="L4208" s="7">
        <f t="shared" si="251"/>
        <v>0.2</v>
      </c>
      <c r="M4208" s="7">
        <f t="shared" si="250"/>
        <v>2.9789743845869322E-4</v>
      </c>
    </row>
    <row r="4209" spans="1:13" x14ac:dyDescent="0.25">
      <c r="A4209" s="6">
        <v>40856.680555555555</v>
      </c>
      <c r="B4209" s="13">
        <v>40856</v>
      </c>
      <c r="C4209" s="14">
        <v>0.68055555555555547</v>
      </c>
      <c r="D4209" s="13">
        <v>40856</v>
      </c>
      <c r="E4209" s="14">
        <v>0.63888888888888895</v>
      </c>
      <c r="F4209" s="6">
        <f t="shared" si="252"/>
        <v>40856.638888888891</v>
      </c>
      <c r="G4209" s="7">
        <v>1E-3</v>
      </c>
      <c r="K4209" s="7">
        <v>1E-3</v>
      </c>
      <c r="L4209" s="7">
        <f t="shared" si="251"/>
        <v>0.1</v>
      </c>
      <c r="M4209" s="7">
        <f t="shared" si="250"/>
        <v>6.2235761616846592E-5</v>
      </c>
    </row>
    <row r="4210" spans="1:13" x14ac:dyDescent="0.25">
      <c r="A4210" s="6">
        <v>40856.6875</v>
      </c>
      <c r="B4210" s="13">
        <v>40856</v>
      </c>
      <c r="C4210" s="14">
        <v>0.6875</v>
      </c>
      <c r="D4210" s="13">
        <v>40856</v>
      </c>
      <c r="E4210" s="14">
        <v>0.64583333333333304</v>
      </c>
      <c r="F4210" s="6">
        <f t="shared" si="252"/>
        <v>40856.645833333336</v>
      </c>
      <c r="G4210" s="7">
        <v>2E-3</v>
      </c>
      <c r="K4210" s="7">
        <v>2E-3</v>
      </c>
      <c r="L4210" s="7">
        <f t="shared" si="251"/>
        <v>0.2</v>
      </c>
      <c r="M4210" s="7">
        <f t="shared" si="250"/>
        <v>2.9789743845869322E-4</v>
      </c>
    </row>
    <row r="4211" spans="1:13" x14ac:dyDescent="0.25">
      <c r="A4211" s="6">
        <v>40856.694444444445</v>
      </c>
      <c r="B4211" s="13">
        <v>40856</v>
      </c>
      <c r="C4211" s="14">
        <v>0.69444444444444453</v>
      </c>
      <c r="D4211" s="13">
        <v>40856</v>
      </c>
      <c r="E4211" s="14">
        <v>0.65277777777777701</v>
      </c>
      <c r="F4211" s="6">
        <f t="shared" si="252"/>
        <v>40856.652777777781</v>
      </c>
      <c r="G4211" s="7">
        <v>2E-3</v>
      </c>
      <c r="K4211" s="7">
        <v>2E-3</v>
      </c>
      <c r="L4211" s="7">
        <f t="shared" si="251"/>
        <v>0.2</v>
      </c>
      <c r="M4211" s="7">
        <f t="shared" si="250"/>
        <v>2.9789743845869322E-4</v>
      </c>
    </row>
    <row r="4212" spans="1:13" x14ac:dyDescent="0.25">
      <c r="A4212" s="6">
        <v>40856.701388888891</v>
      </c>
      <c r="B4212" s="13">
        <v>40856</v>
      </c>
      <c r="C4212" s="14">
        <v>0.70138888888888884</v>
      </c>
      <c r="D4212" s="13">
        <v>40856</v>
      </c>
      <c r="E4212" s="14">
        <v>0.65972222222222199</v>
      </c>
      <c r="F4212" s="6">
        <f t="shared" si="252"/>
        <v>40856.659722222219</v>
      </c>
      <c r="G4212" s="7">
        <v>2E-3</v>
      </c>
      <c r="K4212" s="7">
        <v>2E-3</v>
      </c>
      <c r="L4212" s="7">
        <f t="shared" si="251"/>
        <v>0.2</v>
      </c>
      <c r="M4212" s="7">
        <f t="shared" si="250"/>
        <v>2.9789743845869322E-4</v>
      </c>
    </row>
    <row r="4213" spans="1:13" x14ac:dyDescent="0.25">
      <c r="A4213" s="6">
        <v>40856.708333333336</v>
      </c>
      <c r="B4213" s="13">
        <v>40856</v>
      </c>
      <c r="C4213" s="14">
        <v>0.70833333333333337</v>
      </c>
      <c r="D4213" s="13">
        <v>40856</v>
      </c>
      <c r="E4213" s="14">
        <v>0.66666666666666596</v>
      </c>
      <c r="F4213" s="6">
        <f t="shared" si="252"/>
        <v>40856.666666666664</v>
      </c>
      <c r="G4213" s="7">
        <v>2E-3</v>
      </c>
      <c r="K4213" s="7">
        <v>2E-3</v>
      </c>
      <c r="L4213" s="7">
        <f t="shared" si="251"/>
        <v>0.2</v>
      </c>
      <c r="M4213" s="7">
        <f t="shared" si="250"/>
        <v>2.9789743845869322E-4</v>
      </c>
    </row>
    <row r="4214" spans="1:13" x14ac:dyDescent="0.25">
      <c r="A4214" s="6">
        <v>40856.715277777781</v>
      </c>
      <c r="B4214" s="13">
        <v>40856</v>
      </c>
      <c r="C4214" s="14">
        <v>0.71527777777777779</v>
      </c>
      <c r="D4214" s="13">
        <v>40856</v>
      </c>
      <c r="E4214" s="14">
        <v>0.67361111111111105</v>
      </c>
      <c r="F4214" s="6">
        <f t="shared" si="252"/>
        <v>40856.673611111109</v>
      </c>
      <c r="G4214" s="7">
        <v>2E-3</v>
      </c>
      <c r="K4214" s="7">
        <v>2E-3</v>
      </c>
      <c r="L4214" s="7">
        <f t="shared" si="251"/>
        <v>0.2</v>
      </c>
      <c r="M4214" s="7">
        <f t="shared" si="250"/>
        <v>2.9789743845869322E-4</v>
      </c>
    </row>
    <row r="4215" spans="1:13" x14ac:dyDescent="0.25">
      <c r="A4215" s="6">
        <v>40856.722222222219</v>
      </c>
      <c r="B4215" s="13">
        <v>40856</v>
      </c>
      <c r="C4215" s="14">
        <v>0.72222222222222221</v>
      </c>
      <c r="D4215" s="13">
        <v>40856</v>
      </c>
      <c r="E4215" s="14">
        <v>0.68055555555555503</v>
      </c>
      <c r="F4215" s="6">
        <f t="shared" si="252"/>
        <v>40856.680555555555</v>
      </c>
      <c r="G4215" s="7">
        <v>2E-3</v>
      </c>
      <c r="K4215" s="7">
        <v>2E-3</v>
      </c>
      <c r="L4215" s="7">
        <f t="shared" si="251"/>
        <v>0.2</v>
      </c>
      <c r="M4215" s="7">
        <f t="shared" si="250"/>
        <v>2.9789743845869322E-4</v>
      </c>
    </row>
    <row r="4216" spans="1:13" x14ac:dyDescent="0.25">
      <c r="A4216" s="6">
        <v>40856.729166666664</v>
      </c>
      <c r="B4216" s="13">
        <v>40856</v>
      </c>
      <c r="C4216" s="14">
        <v>0.72916666666666663</v>
      </c>
      <c r="D4216" s="13">
        <v>40856</v>
      </c>
      <c r="E4216" s="14">
        <v>0.687499999999999</v>
      </c>
      <c r="F4216" s="6">
        <f t="shared" si="252"/>
        <v>40856.6875</v>
      </c>
      <c r="G4216" s="7">
        <v>2E-3</v>
      </c>
      <c r="K4216" s="7">
        <v>2E-3</v>
      </c>
      <c r="L4216" s="7">
        <f t="shared" si="251"/>
        <v>0.2</v>
      </c>
      <c r="M4216" s="7">
        <f t="shared" si="250"/>
        <v>2.9789743845869322E-4</v>
      </c>
    </row>
    <row r="4217" spans="1:13" x14ac:dyDescent="0.25">
      <c r="A4217" s="6">
        <v>40856.736111111109</v>
      </c>
      <c r="B4217" s="13">
        <v>40856</v>
      </c>
      <c r="C4217" s="14">
        <v>0.73611111111111116</v>
      </c>
      <c r="D4217" s="13">
        <v>40856</v>
      </c>
      <c r="E4217" s="14">
        <v>0.69444444444444398</v>
      </c>
      <c r="F4217" s="6">
        <f t="shared" si="252"/>
        <v>40856.694444444445</v>
      </c>
      <c r="G4217" s="7">
        <v>2E-3</v>
      </c>
      <c r="K4217" s="7">
        <v>2E-3</v>
      </c>
      <c r="L4217" s="7">
        <f t="shared" si="251"/>
        <v>0.2</v>
      </c>
      <c r="M4217" s="7">
        <f t="shared" si="250"/>
        <v>2.9789743845869322E-4</v>
      </c>
    </row>
    <row r="4218" spans="1:13" x14ac:dyDescent="0.25">
      <c r="A4218" s="6">
        <v>40856.743055555555</v>
      </c>
      <c r="B4218" s="13">
        <v>40856</v>
      </c>
      <c r="C4218" s="14">
        <v>0.74305555555555547</v>
      </c>
      <c r="D4218" s="13">
        <v>40856</v>
      </c>
      <c r="E4218" s="14">
        <v>0.70138888888888795</v>
      </c>
      <c r="F4218" s="6">
        <f t="shared" si="252"/>
        <v>40856.701388888891</v>
      </c>
      <c r="G4218" s="7">
        <v>2E-3</v>
      </c>
      <c r="K4218" s="7">
        <v>2E-3</v>
      </c>
      <c r="L4218" s="7">
        <f t="shared" si="251"/>
        <v>0.2</v>
      </c>
      <c r="M4218" s="7">
        <f t="shared" si="250"/>
        <v>2.9789743845869322E-4</v>
      </c>
    </row>
    <row r="4219" spans="1:13" x14ac:dyDescent="0.25">
      <c r="A4219" s="6">
        <v>40856.75</v>
      </c>
      <c r="B4219" s="13">
        <v>40856</v>
      </c>
      <c r="C4219" s="14">
        <v>0.75</v>
      </c>
      <c r="D4219" s="13">
        <v>40856</v>
      </c>
      <c r="E4219" s="14">
        <v>0.70833333333333304</v>
      </c>
      <c r="F4219" s="6">
        <f t="shared" si="252"/>
        <v>40856.708333333336</v>
      </c>
      <c r="G4219" s="7">
        <v>4.0000000000000001E-3</v>
      </c>
      <c r="K4219" s="7">
        <v>4.0000000000000001E-3</v>
      </c>
      <c r="L4219" s="7">
        <f t="shared" si="251"/>
        <v>0.4</v>
      </c>
      <c r="M4219" s="7">
        <f t="shared" si="250"/>
        <v>1.4259146435227233E-3</v>
      </c>
    </row>
    <row r="4220" spans="1:13" x14ac:dyDescent="0.25">
      <c r="A4220" s="6">
        <v>40856.756944444445</v>
      </c>
      <c r="B4220" s="13">
        <v>40856</v>
      </c>
      <c r="C4220" s="14">
        <v>0.75694444444444453</v>
      </c>
      <c r="D4220" s="13">
        <v>40856</v>
      </c>
      <c r="E4220" s="14">
        <v>0.71527777777777701</v>
      </c>
      <c r="F4220" s="6">
        <f t="shared" si="252"/>
        <v>40856.715277777781</v>
      </c>
      <c r="G4220" s="7">
        <v>3.0000000000000001E-3</v>
      </c>
      <c r="K4220" s="7">
        <v>3.0000000000000001E-3</v>
      </c>
      <c r="L4220" s="7">
        <f t="shared" si="251"/>
        <v>0.3</v>
      </c>
      <c r="M4220" s="7">
        <f t="shared" si="250"/>
        <v>7.4448666471947937E-4</v>
      </c>
    </row>
    <row r="4221" spans="1:13" x14ac:dyDescent="0.25">
      <c r="A4221" s="6">
        <v>40856.763888888891</v>
      </c>
      <c r="B4221" s="13">
        <v>40856</v>
      </c>
      <c r="C4221" s="14">
        <v>0.76388888888888884</v>
      </c>
      <c r="D4221" s="13">
        <v>40856</v>
      </c>
      <c r="E4221" s="14">
        <v>0.72222222222222199</v>
      </c>
      <c r="F4221" s="6">
        <f t="shared" si="252"/>
        <v>40856.722222222219</v>
      </c>
      <c r="G4221" s="7">
        <v>3.0000000000000001E-3</v>
      </c>
      <c r="K4221" s="7">
        <v>3.0000000000000001E-3</v>
      </c>
      <c r="L4221" s="7">
        <f t="shared" si="251"/>
        <v>0.3</v>
      </c>
      <c r="M4221" s="7">
        <f t="shared" si="250"/>
        <v>7.4448666471947937E-4</v>
      </c>
    </row>
    <row r="4222" spans="1:13" x14ac:dyDescent="0.25">
      <c r="A4222" s="6">
        <v>40856.770833333336</v>
      </c>
      <c r="B4222" s="13">
        <v>40856</v>
      </c>
      <c r="C4222" s="14">
        <v>0.77083333333333337</v>
      </c>
      <c r="D4222" s="13">
        <v>40856</v>
      </c>
      <c r="E4222" s="14">
        <v>0.72916666666666596</v>
      </c>
      <c r="F4222" s="6">
        <f t="shared" si="252"/>
        <v>40856.729166666664</v>
      </c>
      <c r="G4222" s="7">
        <v>3.0000000000000001E-3</v>
      </c>
      <c r="K4222" s="7">
        <v>3.0000000000000001E-3</v>
      </c>
      <c r="L4222" s="7">
        <f t="shared" si="251"/>
        <v>0.3</v>
      </c>
      <c r="M4222" s="7">
        <f t="shared" si="250"/>
        <v>7.4448666471947937E-4</v>
      </c>
    </row>
    <row r="4223" spans="1:13" x14ac:dyDescent="0.25">
      <c r="A4223" s="6">
        <v>40856.777777777781</v>
      </c>
      <c r="B4223" s="13">
        <v>40856</v>
      </c>
      <c r="C4223" s="14">
        <v>0.77777777777777779</v>
      </c>
      <c r="D4223" s="13">
        <v>40856</v>
      </c>
      <c r="E4223" s="14">
        <v>0.73611111111111005</v>
      </c>
      <c r="F4223" s="6">
        <f t="shared" si="252"/>
        <v>40856.736111111109</v>
      </c>
      <c r="G4223" s="7">
        <v>3.0000000000000001E-3</v>
      </c>
      <c r="K4223" s="7">
        <v>3.0000000000000001E-3</v>
      </c>
      <c r="L4223" s="7">
        <f t="shared" si="251"/>
        <v>0.3</v>
      </c>
      <c r="M4223" s="7">
        <f t="shared" si="250"/>
        <v>7.4448666471947937E-4</v>
      </c>
    </row>
    <row r="4224" spans="1:13" x14ac:dyDescent="0.25">
      <c r="A4224" s="6">
        <v>40856.784722222219</v>
      </c>
      <c r="B4224" s="13">
        <v>40856</v>
      </c>
      <c r="C4224" s="14">
        <v>0.78472222222222221</v>
      </c>
      <c r="D4224" s="13">
        <v>40856</v>
      </c>
      <c r="E4224" s="14">
        <v>0.74305555555555503</v>
      </c>
      <c r="F4224" s="6">
        <f t="shared" si="252"/>
        <v>40856.743055555555</v>
      </c>
      <c r="G4224" s="7">
        <v>3.0000000000000001E-3</v>
      </c>
      <c r="K4224" s="7">
        <v>3.0000000000000001E-3</v>
      </c>
      <c r="L4224" s="7">
        <f t="shared" si="251"/>
        <v>0.3</v>
      </c>
      <c r="M4224" s="7">
        <f t="shared" si="250"/>
        <v>7.4448666471947937E-4</v>
      </c>
    </row>
    <row r="4225" spans="1:13" x14ac:dyDescent="0.25">
      <c r="A4225" s="6">
        <v>40856.791666666664</v>
      </c>
      <c r="B4225" s="13">
        <v>40856</v>
      </c>
      <c r="C4225" s="14">
        <v>0.79166666666666663</v>
      </c>
      <c r="D4225" s="13">
        <v>40856</v>
      </c>
      <c r="E4225" s="14">
        <v>0.749999999999999</v>
      </c>
      <c r="F4225" s="6">
        <f t="shared" si="252"/>
        <v>40856.75</v>
      </c>
      <c r="G4225" s="7">
        <v>3.0000000000000001E-3</v>
      </c>
      <c r="K4225" s="7">
        <v>3.0000000000000001E-3</v>
      </c>
      <c r="L4225" s="7">
        <f t="shared" si="251"/>
        <v>0.3</v>
      </c>
      <c r="M4225" s="7">
        <f t="shared" si="250"/>
        <v>7.4448666471947937E-4</v>
      </c>
    </row>
    <row r="4226" spans="1:13" x14ac:dyDescent="0.25">
      <c r="A4226" s="6">
        <v>40856.798611111109</v>
      </c>
      <c r="B4226" s="13">
        <v>40856</v>
      </c>
      <c r="C4226" s="14">
        <v>0.79861111111111116</v>
      </c>
      <c r="D4226" s="13">
        <v>40856</v>
      </c>
      <c r="E4226" s="14">
        <v>0.75694444444444398</v>
      </c>
      <c r="F4226" s="6">
        <f t="shared" si="252"/>
        <v>40856.756944444445</v>
      </c>
      <c r="G4226" s="7">
        <v>3.0000000000000001E-3</v>
      </c>
      <c r="K4226" s="7">
        <v>3.0000000000000001E-3</v>
      </c>
      <c r="L4226" s="7">
        <f t="shared" si="251"/>
        <v>0.3</v>
      </c>
      <c r="M4226" s="7">
        <f t="shared" si="250"/>
        <v>7.4448666471947937E-4</v>
      </c>
    </row>
    <row r="4227" spans="1:13" x14ac:dyDescent="0.25">
      <c r="A4227" s="6">
        <v>40856.805555555555</v>
      </c>
      <c r="B4227" s="13">
        <v>40856</v>
      </c>
      <c r="C4227" s="14">
        <v>0.80555555555555547</v>
      </c>
      <c r="D4227" s="13">
        <v>40856</v>
      </c>
      <c r="E4227" s="14">
        <v>0.76388888888888795</v>
      </c>
      <c r="F4227" s="6">
        <f t="shared" si="252"/>
        <v>40856.763888888891</v>
      </c>
      <c r="G4227" s="7">
        <v>3.0000000000000001E-3</v>
      </c>
      <c r="K4227" s="7">
        <v>3.0000000000000001E-3</v>
      </c>
      <c r="L4227" s="7">
        <f t="shared" si="251"/>
        <v>0.3</v>
      </c>
      <c r="M4227" s="7">
        <f t="shared" ref="M4227:M4290" si="253">IF(L4227&lt;10.1,(0.011299*L4227^2.259),(0.00526*L4227^2.542))</f>
        <v>7.4448666471947937E-4</v>
      </c>
    </row>
    <row r="4228" spans="1:13" x14ac:dyDescent="0.25">
      <c r="A4228" s="6">
        <v>40856.8125</v>
      </c>
      <c r="B4228" s="13">
        <v>40856</v>
      </c>
      <c r="C4228" s="14">
        <v>0.8125</v>
      </c>
      <c r="D4228" s="13">
        <v>40856</v>
      </c>
      <c r="E4228" s="14">
        <v>0.77083333333333304</v>
      </c>
      <c r="F4228" s="6">
        <f t="shared" si="252"/>
        <v>40856.770833333336</v>
      </c>
      <c r="G4228" s="7">
        <v>3.0000000000000001E-3</v>
      </c>
      <c r="K4228" s="7">
        <v>3.0000000000000001E-3</v>
      </c>
      <c r="L4228" s="7">
        <f t="shared" si="251"/>
        <v>0.3</v>
      </c>
      <c r="M4228" s="7">
        <f t="shared" si="253"/>
        <v>7.4448666471947937E-4</v>
      </c>
    </row>
    <row r="4229" spans="1:13" x14ac:dyDescent="0.25">
      <c r="A4229" s="6">
        <v>40856.819444444445</v>
      </c>
      <c r="B4229" s="13">
        <v>40856</v>
      </c>
      <c r="C4229" s="14">
        <v>0.81944444444444453</v>
      </c>
      <c r="D4229" s="13">
        <v>40856</v>
      </c>
      <c r="E4229" s="14">
        <v>0.77777777777777701</v>
      </c>
      <c r="F4229" s="6">
        <f t="shared" si="252"/>
        <v>40856.777777777781</v>
      </c>
      <c r="G4229" s="7">
        <v>3.0000000000000001E-3</v>
      </c>
      <c r="K4229" s="7">
        <v>3.0000000000000001E-3</v>
      </c>
      <c r="L4229" s="7">
        <f t="shared" ref="L4229:L4292" si="254">K4229*100</f>
        <v>0.3</v>
      </c>
      <c r="M4229" s="7">
        <f t="shared" si="253"/>
        <v>7.4448666471947937E-4</v>
      </c>
    </row>
    <row r="4230" spans="1:13" x14ac:dyDescent="0.25">
      <c r="A4230" s="6">
        <v>40856.826388888891</v>
      </c>
      <c r="B4230" s="13">
        <v>40856</v>
      </c>
      <c r="C4230" s="14">
        <v>0.82638888888888884</v>
      </c>
      <c r="D4230" s="13">
        <v>40856</v>
      </c>
      <c r="E4230" s="14">
        <v>0.78472222222222099</v>
      </c>
      <c r="F4230" s="6">
        <f t="shared" si="252"/>
        <v>40856.784722222219</v>
      </c>
      <c r="G4230" s="7">
        <v>3.0000000000000001E-3</v>
      </c>
      <c r="K4230" s="7">
        <v>3.0000000000000001E-3</v>
      </c>
      <c r="L4230" s="7">
        <f t="shared" si="254"/>
        <v>0.3</v>
      </c>
      <c r="M4230" s="7">
        <f t="shared" si="253"/>
        <v>7.4448666471947937E-4</v>
      </c>
    </row>
    <row r="4231" spans="1:13" x14ac:dyDescent="0.25">
      <c r="A4231" s="6">
        <v>40856.833333333336</v>
      </c>
      <c r="B4231" s="13">
        <v>40856</v>
      </c>
      <c r="C4231" s="14">
        <v>0.83333333333333337</v>
      </c>
      <c r="D4231" s="13">
        <v>40856</v>
      </c>
      <c r="E4231" s="14">
        <v>0.79166666666666596</v>
      </c>
      <c r="F4231" s="6">
        <f t="shared" si="252"/>
        <v>40856.791666666664</v>
      </c>
      <c r="G4231" s="7">
        <v>3.0000000000000001E-3</v>
      </c>
      <c r="K4231" s="7">
        <v>3.0000000000000001E-3</v>
      </c>
      <c r="L4231" s="7">
        <f t="shared" si="254"/>
        <v>0.3</v>
      </c>
      <c r="M4231" s="7">
        <f t="shared" si="253"/>
        <v>7.4448666471947937E-4</v>
      </c>
    </row>
    <row r="4232" spans="1:13" x14ac:dyDescent="0.25">
      <c r="A4232" s="6">
        <v>40856.840277777781</v>
      </c>
      <c r="B4232" s="13">
        <v>40856</v>
      </c>
      <c r="C4232" s="14">
        <v>0.84027777777777779</v>
      </c>
      <c r="D4232" s="13">
        <v>40856</v>
      </c>
      <c r="E4232" s="14">
        <v>0.79861111111111005</v>
      </c>
      <c r="F4232" s="6">
        <f t="shared" si="252"/>
        <v>40856.798611111109</v>
      </c>
      <c r="G4232" s="7">
        <v>3.0000000000000001E-3</v>
      </c>
      <c r="K4232" s="7">
        <v>3.0000000000000001E-3</v>
      </c>
      <c r="L4232" s="7">
        <f t="shared" si="254"/>
        <v>0.3</v>
      </c>
      <c r="M4232" s="7">
        <f t="shared" si="253"/>
        <v>7.4448666471947937E-4</v>
      </c>
    </row>
    <row r="4233" spans="1:13" x14ac:dyDescent="0.25">
      <c r="A4233" s="6">
        <v>40856.847222222219</v>
      </c>
      <c r="B4233" s="13">
        <v>40856</v>
      </c>
      <c r="C4233" s="14">
        <v>0.84722222222222221</v>
      </c>
      <c r="D4233" s="13">
        <v>40856</v>
      </c>
      <c r="E4233" s="14">
        <v>0.80555555555555503</v>
      </c>
      <c r="F4233" s="6">
        <f t="shared" si="252"/>
        <v>40856.805555555555</v>
      </c>
      <c r="G4233" s="7">
        <v>4.0000000000000001E-3</v>
      </c>
      <c r="K4233" s="7">
        <v>4.0000000000000001E-3</v>
      </c>
      <c r="L4233" s="7">
        <f t="shared" si="254"/>
        <v>0.4</v>
      </c>
      <c r="M4233" s="7">
        <f t="shared" si="253"/>
        <v>1.4259146435227233E-3</v>
      </c>
    </row>
    <row r="4234" spans="1:13" x14ac:dyDescent="0.25">
      <c r="A4234" s="6">
        <v>40856.854166666664</v>
      </c>
      <c r="B4234" s="13">
        <v>40856</v>
      </c>
      <c r="C4234" s="14">
        <v>0.85416666666666663</v>
      </c>
      <c r="D4234" s="13">
        <v>40856</v>
      </c>
      <c r="E4234" s="14">
        <v>0.812499999999999</v>
      </c>
      <c r="F4234" s="6">
        <f t="shared" si="252"/>
        <v>40856.8125</v>
      </c>
      <c r="G4234" s="7">
        <v>4.0000000000000001E-3</v>
      </c>
      <c r="K4234" s="7">
        <v>4.0000000000000001E-3</v>
      </c>
      <c r="L4234" s="7">
        <f t="shared" si="254"/>
        <v>0.4</v>
      </c>
      <c r="M4234" s="7">
        <f t="shared" si="253"/>
        <v>1.4259146435227233E-3</v>
      </c>
    </row>
    <row r="4235" spans="1:13" x14ac:dyDescent="0.25">
      <c r="A4235" s="6">
        <v>40856.861111111109</v>
      </c>
      <c r="B4235" s="13">
        <v>40856</v>
      </c>
      <c r="C4235" s="14">
        <v>0.86111111111111116</v>
      </c>
      <c r="D4235" s="13">
        <v>40856</v>
      </c>
      <c r="E4235" s="14">
        <v>0.81944444444444298</v>
      </c>
      <c r="F4235" s="6">
        <f t="shared" si="252"/>
        <v>40856.819444444445</v>
      </c>
      <c r="G4235" s="7">
        <v>4.0000000000000001E-3</v>
      </c>
      <c r="K4235" s="7">
        <v>4.0000000000000001E-3</v>
      </c>
      <c r="L4235" s="7">
        <f t="shared" si="254"/>
        <v>0.4</v>
      </c>
      <c r="M4235" s="7">
        <f t="shared" si="253"/>
        <v>1.4259146435227233E-3</v>
      </c>
    </row>
    <row r="4236" spans="1:13" x14ac:dyDescent="0.25">
      <c r="A4236" s="6">
        <v>40856.868055555555</v>
      </c>
      <c r="B4236" s="13">
        <v>40856</v>
      </c>
      <c r="C4236" s="14">
        <v>0.86805555555555547</v>
      </c>
      <c r="D4236" s="13">
        <v>40856</v>
      </c>
      <c r="E4236" s="14">
        <v>0.82638888888888795</v>
      </c>
      <c r="F4236" s="6">
        <f t="shared" si="252"/>
        <v>40856.826388888891</v>
      </c>
      <c r="G4236" s="7">
        <v>6.0000000000000001E-3</v>
      </c>
      <c r="K4236" s="7">
        <v>6.0000000000000001E-3</v>
      </c>
      <c r="L4236" s="7">
        <f t="shared" si="254"/>
        <v>0.6</v>
      </c>
      <c r="M4236" s="7">
        <f t="shared" si="253"/>
        <v>3.5635567819026302E-3</v>
      </c>
    </row>
    <row r="4237" spans="1:13" x14ac:dyDescent="0.25">
      <c r="A4237" s="6">
        <v>40856.875</v>
      </c>
      <c r="B4237" s="13">
        <v>40856</v>
      </c>
      <c r="C4237" s="14">
        <v>0.875</v>
      </c>
      <c r="D4237" s="13">
        <v>40856</v>
      </c>
      <c r="E4237" s="14">
        <v>0.83333333333333204</v>
      </c>
      <c r="F4237" s="6">
        <f t="shared" si="252"/>
        <v>40856.833333333336</v>
      </c>
      <c r="G4237" s="7">
        <v>8.0000000000000002E-3</v>
      </c>
      <c r="K4237" s="7">
        <v>8.0000000000000002E-3</v>
      </c>
      <c r="L4237" s="7">
        <f t="shared" si="254"/>
        <v>0.8</v>
      </c>
      <c r="M4237" s="7">
        <f t="shared" si="253"/>
        <v>6.8252771193078408E-3</v>
      </c>
    </row>
    <row r="4238" spans="1:13" x14ac:dyDescent="0.25">
      <c r="A4238" s="6">
        <v>40856.881944444445</v>
      </c>
      <c r="B4238" s="13">
        <v>40856</v>
      </c>
      <c r="C4238" s="14">
        <v>0.88194444444444453</v>
      </c>
      <c r="D4238" s="13">
        <v>40856</v>
      </c>
      <c r="E4238" s="14">
        <v>0.84027777777777701</v>
      </c>
      <c r="F4238" s="6">
        <f t="shared" si="252"/>
        <v>40856.840277777781</v>
      </c>
      <c r="G4238" s="7">
        <v>7.0000000000000001E-3</v>
      </c>
      <c r="K4238" s="7">
        <v>7.0000000000000001E-3</v>
      </c>
      <c r="L4238" s="7">
        <f t="shared" si="254"/>
        <v>0.70000000000000007</v>
      </c>
      <c r="M4238" s="7">
        <f t="shared" si="253"/>
        <v>5.0479666965891311E-3</v>
      </c>
    </row>
    <row r="4239" spans="1:13" x14ac:dyDescent="0.25">
      <c r="A4239" s="6">
        <v>40856.888888888891</v>
      </c>
      <c r="B4239" s="13">
        <v>40856</v>
      </c>
      <c r="C4239" s="14">
        <v>0.88888888888888884</v>
      </c>
      <c r="D4239" s="13">
        <v>40856</v>
      </c>
      <c r="E4239" s="14">
        <v>0.84722222222222099</v>
      </c>
      <c r="F4239" s="6">
        <f t="shared" si="252"/>
        <v>40856.847222222219</v>
      </c>
      <c r="G4239" s="7">
        <v>7.0000000000000001E-3</v>
      </c>
      <c r="K4239" s="7">
        <v>7.0000000000000001E-3</v>
      </c>
      <c r="L4239" s="7">
        <f t="shared" si="254"/>
        <v>0.70000000000000007</v>
      </c>
      <c r="M4239" s="7">
        <f t="shared" si="253"/>
        <v>5.0479666965891311E-3</v>
      </c>
    </row>
    <row r="4240" spans="1:13" x14ac:dyDescent="0.25">
      <c r="A4240" s="6">
        <v>40856.895833333336</v>
      </c>
      <c r="B4240" s="13">
        <v>40856</v>
      </c>
      <c r="C4240" s="14">
        <v>0.89583333333333337</v>
      </c>
      <c r="D4240" s="13">
        <v>40856</v>
      </c>
      <c r="E4240" s="14">
        <v>0.85416666666666596</v>
      </c>
      <c r="F4240" s="6">
        <f t="shared" si="252"/>
        <v>40856.854166666664</v>
      </c>
      <c r="G4240" s="7">
        <v>7.0000000000000001E-3</v>
      </c>
      <c r="K4240" s="7">
        <v>7.0000000000000001E-3</v>
      </c>
      <c r="L4240" s="7">
        <f t="shared" si="254"/>
        <v>0.70000000000000007</v>
      </c>
      <c r="M4240" s="7">
        <f t="shared" si="253"/>
        <v>5.0479666965891311E-3</v>
      </c>
    </row>
    <row r="4241" spans="1:13" x14ac:dyDescent="0.25">
      <c r="A4241" s="6">
        <v>40856.902777777781</v>
      </c>
      <c r="B4241" s="13">
        <v>40856</v>
      </c>
      <c r="C4241" s="14">
        <v>0.90277777777777779</v>
      </c>
      <c r="D4241" s="13">
        <v>40856</v>
      </c>
      <c r="E4241" s="14">
        <v>0.86111111111111005</v>
      </c>
      <c r="F4241" s="6">
        <f t="shared" si="252"/>
        <v>40856.861111111109</v>
      </c>
      <c r="G4241" s="7">
        <v>7.0000000000000001E-3</v>
      </c>
      <c r="K4241" s="7">
        <v>7.0000000000000001E-3</v>
      </c>
      <c r="L4241" s="7">
        <f t="shared" si="254"/>
        <v>0.70000000000000007</v>
      </c>
      <c r="M4241" s="7">
        <f t="shared" si="253"/>
        <v>5.0479666965891311E-3</v>
      </c>
    </row>
    <row r="4242" spans="1:13" x14ac:dyDescent="0.25">
      <c r="A4242" s="6">
        <v>40856.909722222219</v>
      </c>
      <c r="B4242" s="13">
        <v>40856</v>
      </c>
      <c r="C4242" s="14">
        <v>0.90972222222222221</v>
      </c>
      <c r="D4242" s="13">
        <v>40856</v>
      </c>
      <c r="E4242" s="14">
        <v>0.86805555555555403</v>
      </c>
      <c r="F4242" s="6">
        <f t="shared" si="252"/>
        <v>40856.868055555555</v>
      </c>
      <c r="G4242" s="7">
        <v>7.0000000000000001E-3</v>
      </c>
      <c r="K4242" s="7">
        <v>7.0000000000000001E-3</v>
      </c>
      <c r="L4242" s="7">
        <f t="shared" si="254"/>
        <v>0.70000000000000007</v>
      </c>
      <c r="M4242" s="7">
        <f t="shared" si="253"/>
        <v>5.0479666965891311E-3</v>
      </c>
    </row>
    <row r="4243" spans="1:13" x14ac:dyDescent="0.25">
      <c r="A4243" s="6">
        <v>40856.916666666664</v>
      </c>
      <c r="B4243" s="13">
        <v>40856</v>
      </c>
      <c r="C4243" s="14">
        <v>0.91666666666666663</v>
      </c>
      <c r="D4243" s="13">
        <v>40856</v>
      </c>
      <c r="E4243" s="14">
        <v>0.874999999999999</v>
      </c>
      <c r="F4243" s="6">
        <f t="shared" si="252"/>
        <v>40856.875</v>
      </c>
      <c r="G4243" s="7">
        <v>7.0000000000000001E-3</v>
      </c>
      <c r="K4243" s="7">
        <v>7.0000000000000001E-3</v>
      </c>
      <c r="L4243" s="7">
        <f t="shared" si="254"/>
        <v>0.70000000000000007</v>
      </c>
      <c r="M4243" s="7">
        <f t="shared" si="253"/>
        <v>5.0479666965891311E-3</v>
      </c>
    </row>
    <row r="4244" spans="1:13" x14ac:dyDescent="0.25">
      <c r="A4244" s="6">
        <v>40856.923611111109</v>
      </c>
      <c r="B4244" s="13">
        <v>40856</v>
      </c>
      <c r="C4244" s="14">
        <v>0.92361111111111116</v>
      </c>
      <c r="D4244" s="13">
        <v>40856</v>
      </c>
      <c r="E4244" s="14">
        <v>0.88194444444444298</v>
      </c>
      <c r="F4244" s="6">
        <f t="shared" si="252"/>
        <v>40856.881944444445</v>
      </c>
      <c r="G4244" s="7">
        <v>7.0000000000000001E-3</v>
      </c>
      <c r="K4244" s="7">
        <v>7.0000000000000001E-3</v>
      </c>
      <c r="L4244" s="7">
        <f t="shared" si="254"/>
        <v>0.70000000000000007</v>
      </c>
      <c r="M4244" s="7">
        <f t="shared" si="253"/>
        <v>5.0479666965891311E-3</v>
      </c>
    </row>
    <row r="4245" spans="1:13" x14ac:dyDescent="0.25">
      <c r="A4245" s="6">
        <v>40856.930555555555</v>
      </c>
      <c r="B4245" s="13">
        <v>40856</v>
      </c>
      <c r="C4245" s="14">
        <v>0.93055555555555547</v>
      </c>
      <c r="D4245" s="13">
        <v>40856</v>
      </c>
      <c r="E4245" s="14">
        <v>0.88888888888888795</v>
      </c>
      <c r="F4245" s="6">
        <f t="shared" si="252"/>
        <v>40856.888888888891</v>
      </c>
      <c r="G4245" s="7">
        <v>7.0000000000000001E-3</v>
      </c>
      <c r="K4245" s="7">
        <v>7.0000000000000001E-3</v>
      </c>
      <c r="L4245" s="7">
        <f t="shared" si="254"/>
        <v>0.70000000000000007</v>
      </c>
      <c r="M4245" s="7">
        <f t="shared" si="253"/>
        <v>5.0479666965891311E-3</v>
      </c>
    </row>
    <row r="4246" spans="1:13" x14ac:dyDescent="0.25">
      <c r="A4246" s="6">
        <v>40856.9375</v>
      </c>
      <c r="B4246" s="13">
        <v>40856</v>
      </c>
      <c r="C4246" s="14">
        <v>0.9375</v>
      </c>
      <c r="D4246" s="13">
        <v>40856</v>
      </c>
      <c r="E4246" s="14">
        <v>0.89583333333333204</v>
      </c>
      <c r="F4246" s="6">
        <f t="shared" si="252"/>
        <v>40856.895833333336</v>
      </c>
      <c r="G4246" s="7">
        <v>7.0000000000000001E-3</v>
      </c>
      <c r="K4246" s="7">
        <v>7.0000000000000001E-3</v>
      </c>
      <c r="L4246" s="7">
        <f t="shared" si="254"/>
        <v>0.70000000000000007</v>
      </c>
      <c r="M4246" s="7">
        <f t="shared" si="253"/>
        <v>5.0479666965891311E-3</v>
      </c>
    </row>
    <row r="4247" spans="1:13" x14ac:dyDescent="0.25">
      <c r="A4247" s="6">
        <v>40856.944444444445</v>
      </c>
      <c r="B4247" s="13">
        <v>40856</v>
      </c>
      <c r="C4247" s="14">
        <v>0.94444444444444453</v>
      </c>
      <c r="D4247" s="13">
        <v>40856</v>
      </c>
      <c r="E4247" s="14">
        <v>0.90277777777777701</v>
      </c>
      <c r="F4247" s="6">
        <f t="shared" si="252"/>
        <v>40856.902777777781</v>
      </c>
      <c r="G4247" s="7">
        <v>7.0000000000000001E-3</v>
      </c>
      <c r="K4247" s="7">
        <v>7.0000000000000001E-3</v>
      </c>
      <c r="L4247" s="7">
        <f t="shared" si="254"/>
        <v>0.70000000000000007</v>
      </c>
      <c r="M4247" s="7">
        <f t="shared" si="253"/>
        <v>5.0479666965891311E-3</v>
      </c>
    </row>
    <row r="4248" spans="1:13" x14ac:dyDescent="0.25">
      <c r="A4248" s="6">
        <v>40856.951388888891</v>
      </c>
      <c r="B4248" s="13">
        <v>40856</v>
      </c>
      <c r="C4248" s="14">
        <v>0.95138888888888884</v>
      </c>
      <c r="D4248" s="13">
        <v>40856</v>
      </c>
      <c r="E4248" s="14">
        <v>0.90972222222222099</v>
      </c>
      <c r="F4248" s="6">
        <f t="shared" si="252"/>
        <v>40856.909722222219</v>
      </c>
      <c r="G4248" s="7">
        <v>7.0000000000000001E-3</v>
      </c>
      <c r="K4248" s="7">
        <v>7.0000000000000001E-3</v>
      </c>
      <c r="L4248" s="7">
        <f t="shared" si="254"/>
        <v>0.70000000000000007</v>
      </c>
      <c r="M4248" s="7">
        <f t="shared" si="253"/>
        <v>5.0479666965891311E-3</v>
      </c>
    </row>
    <row r="4249" spans="1:13" x14ac:dyDescent="0.25">
      <c r="A4249" s="6">
        <v>40856.958333333336</v>
      </c>
      <c r="B4249" s="13">
        <v>40856</v>
      </c>
      <c r="C4249" s="14">
        <v>0.95833333333333337</v>
      </c>
      <c r="D4249" s="13">
        <v>40856</v>
      </c>
      <c r="E4249" s="14">
        <v>0.91666666666666496</v>
      </c>
      <c r="F4249" s="6">
        <f t="shared" si="252"/>
        <v>40856.916666666664</v>
      </c>
      <c r="G4249" s="7">
        <v>7.0000000000000001E-3</v>
      </c>
      <c r="K4249" s="7">
        <v>7.0000000000000001E-3</v>
      </c>
      <c r="L4249" s="7">
        <f t="shared" si="254"/>
        <v>0.70000000000000007</v>
      </c>
      <c r="M4249" s="7">
        <f t="shared" si="253"/>
        <v>5.0479666965891311E-3</v>
      </c>
    </row>
    <row r="4250" spans="1:13" x14ac:dyDescent="0.25">
      <c r="A4250" s="6">
        <v>40856.965277777781</v>
      </c>
      <c r="B4250" s="13">
        <v>40856</v>
      </c>
      <c r="C4250" s="14">
        <v>0.96527777777777779</v>
      </c>
      <c r="D4250" s="13">
        <v>40856</v>
      </c>
      <c r="E4250" s="14">
        <v>0.92361111111111005</v>
      </c>
      <c r="F4250" s="6">
        <f t="shared" si="252"/>
        <v>40856.923611111109</v>
      </c>
      <c r="G4250" s="7">
        <v>7.0000000000000001E-3</v>
      </c>
      <c r="K4250" s="7">
        <v>7.0000000000000001E-3</v>
      </c>
      <c r="L4250" s="7">
        <f t="shared" si="254"/>
        <v>0.70000000000000007</v>
      </c>
      <c r="M4250" s="7">
        <f t="shared" si="253"/>
        <v>5.0479666965891311E-3</v>
      </c>
    </row>
    <row r="4251" spans="1:13" x14ac:dyDescent="0.25">
      <c r="A4251" s="6">
        <v>40856.972222222219</v>
      </c>
      <c r="B4251" s="13">
        <v>40856</v>
      </c>
      <c r="C4251" s="14">
        <v>0.97222222222222221</v>
      </c>
      <c r="D4251" s="13">
        <v>40856</v>
      </c>
      <c r="E4251" s="14">
        <v>0.93055555555555403</v>
      </c>
      <c r="F4251" s="6">
        <f t="shared" si="252"/>
        <v>40856.930555555555</v>
      </c>
      <c r="G4251" s="7">
        <v>7.0000000000000001E-3</v>
      </c>
      <c r="K4251" s="7">
        <v>7.0000000000000001E-3</v>
      </c>
      <c r="L4251" s="7">
        <f t="shared" si="254"/>
        <v>0.70000000000000007</v>
      </c>
      <c r="M4251" s="7">
        <f t="shared" si="253"/>
        <v>5.0479666965891311E-3</v>
      </c>
    </row>
    <row r="4252" spans="1:13" x14ac:dyDescent="0.25">
      <c r="A4252" s="6">
        <v>40856.979166666664</v>
      </c>
      <c r="B4252" s="13">
        <v>40856</v>
      </c>
      <c r="C4252" s="14">
        <v>0.97916666666666663</v>
      </c>
      <c r="D4252" s="13">
        <v>40856</v>
      </c>
      <c r="E4252" s="14">
        <v>0.937499999999999</v>
      </c>
      <c r="F4252" s="6">
        <f t="shared" si="252"/>
        <v>40856.9375</v>
      </c>
      <c r="G4252" s="7">
        <v>7.0000000000000001E-3</v>
      </c>
      <c r="K4252" s="7">
        <v>7.0000000000000001E-3</v>
      </c>
      <c r="L4252" s="7">
        <f t="shared" si="254"/>
        <v>0.70000000000000007</v>
      </c>
      <c r="M4252" s="7">
        <f t="shared" si="253"/>
        <v>5.0479666965891311E-3</v>
      </c>
    </row>
    <row r="4253" spans="1:13" x14ac:dyDescent="0.25">
      <c r="A4253" s="6">
        <v>40856.986111111109</v>
      </c>
      <c r="B4253" s="13">
        <v>40856</v>
      </c>
      <c r="C4253" s="14">
        <v>0.98611111111111116</v>
      </c>
      <c r="D4253" s="13">
        <v>40856</v>
      </c>
      <c r="E4253" s="14">
        <v>0.94444444444444298</v>
      </c>
      <c r="F4253" s="6">
        <f t="shared" si="252"/>
        <v>40856.944444444445</v>
      </c>
      <c r="G4253" s="7">
        <v>6.0000000000000001E-3</v>
      </c>
      <c r="K4253" s="7">
        <v>6.0000000000000001E-3</v>
      </c>
      <c r="L4253" s="7">
        <f t="shared" si="254"/>
        <v>0.6</v>
      </c>
      <c r="M4253" s="7">
        <f t="shared" si="253"/>
        <v>3.5635567819026302E-3</v>
      </c>
    </row>
    <row r="4254" spans="1:13" x14ac:dyDescent="0.25">
      <c r="A4254" s="6">
        <v>40856.993055555555</v>
      </c>
      <c r="B4254" s="13">
        <v>40856</v>
      </c>
      <c r="C4254" s="14">
        <v>0.99305555555555547</v>
      </c>
      <c r="D4254" s="13">
        <v>40856</v>
      </c>
      <c r="E4254" s="14">
        <v>0.95138888888888695</v>
      </c>
      <c r="F4254" s="6">
        <f t="shared" si="252"/>
        <v>40856.951388888891</v>
      </c>
      <c r="G4254" s="7">
        <v>6.0000000000000001E-3</v>
      </c>
      <c r="K4254" s="7">
        <v>6.0000000000000001E-3</v>
      </c>
      <c r="L4254" s="7">
        <f t="shared" si="254"/>
        <v>0.6</v>
      </c>
      <c r="M4254" s="7">
        <f t="shared" si="253"/>
        <v>3.5635567819026302E-3</v>
      </c>
    </row>
    <row r="4255" spans="1:13" x14ac:dyDescent="0.25">
      <c r="A4255" s="6">
        <v>40857</v>
      </c>
      <c r="B4255" s="13">
        <v>40857</v>
      </c>
      <c r="C4255" s="14">
        <v>0</v>
      </c>
      <c r="D4255" s="13">
        <v>40856</v>
      </c>
      <c r="E4255" s="14">
        <v>0.95833333333333204</v>
      </c>
      <c r="F4255" s="6">
        <f t="shared" si="252"/>
        <v>40856.958333333336</v>
      </c>
      <c r="G4255" s="7">
        <v>6.0000000000000001E-3</v>
      </c>
      <c r="K4255" s="7">
        <v>6.0000000000000001E-3</v>
      </c>
      <c r="L4255" s="7">
        <f t="shared" si="254"/>
        <v>0.6</v>
      </c>
      <c r="M4255" s="7">
        <f t="shared" si="253"/>
        <v>3.5635567819026302E-3</v>
      </c>
    </row>
    <row r="4256" spans="1:13" x14ac:dyDescent="0.25">
      <c r="A4256" s="6">
        <v>40857.006944444445</v>
      </c>
      <c r="B4256" s="13">
        <v>40857</v>
      </c>
      <c r="C4256" s="14">
        <v>6.9444444444444441E-3</v>
      </c>
      <c r="D4256" s="13">
        <v>40856</v>
      </c>
      <c r="E4256" s="14">
        <v>0.96527777777777601</v>
      </c>
      <c r="F4256" s="6">
        <f t="shared" ref="F4256:F4260" si="255">D4256+E4256</f>
        <v>40856.965277777781</v>
      </c>
      <c r="G4256" s="7">
        <v>6.0000000000000001E-3</v>
      </c>
      <c r="K4256" s="7">
        <v>6.0000000000000001E-3</v>
      </c>
      <c r="L4256" s="7">
        <f t="shared" si="254"/>
        <v>0.6</v>
      </c>
      <c r="M4256" s="7">
        <f t="shared" si="253"/>
        <v>3.5635567819026302E-3</v>
      </c>
    </row>
    <row r="4257" spans="1:13" x14ac:dyDescent="0.25">
      <c r="A4257" s="6">
        <v>40857.013888888891</v>
      </c>
      <c r="B4257" s="13">
        <v>40857</v>
      </c>
      <c r="C4257" s="14">
        <v>1.3888888888888888E-2</v>
      </c>
      <c r="D4257" s="13">
        <v>40856</v>
      </c>
      <c r="E4257" s="14">
        <v>0.97222222222222099</v>
      </c>
      <c r="F4257" s="6">
        <f t="shared" si="255"/>
        <v>40856.972222222219</v>
      </c>
      <c r="G4257" s="7">
        <v>6.0000000000000001E-3</v>
      </c>
      <c r="K4257" s="7">
        <v>6.0000000000000001E-3</v>
      </c>
      <c r="L4257" s="7">
        <f t="shared" si="254"/>
        <v>0.6</v>
      </c>
      <c r="M4257" s="7">
        <f t="shared" si="253"/>
        <v>3.5635567819026302E-3</v>
      </c>
    </row>
    <row r="4258" spans="1:13" x14ac:dyDescent="0.25">
      <c r="A4258" s="6">
        <v>40857.020833333336</v>
      </c>
      <c r="B4258" s="13">
        <v>40857</v>
      </c>
      <c r="C4258" s="14">
        <v>2.0833333333333332E-2</v>
      </c>
      <c r="D4258" s="13">
        <v>40856</v>
      </c>
      <c r="E4258" s="14">
        <v>0.97916666666666496</v>
      </c>
      <c r="F4258" s="6">
        <f t="shared" si="255"/>
        <v>40856.979166666664</v>
      </c>
      <c r="G4258" s="7">
        <v>6.0000000000000001E-3</v>
      </c>
      <c r="K4258" s="7">
        <v>6.0000000000000001E-3</v>
      </c>
      <c r="L4258" s="7">
        <f t="shared" si="254"/>
        <v>0.6</v>
      </c>
      <c r="M4258" s="7">
        <f t="shared" si="253"/>
        <v>3.5635567819026302E-3</v>
      </c>
    </row>
    <row r="4259" spans="1:13" x14ac:dyDescent="0.25">
      <c r="A4259" s="6">
        <v>40857.027777777781</v>
      </c>
      <c r="B4259" s="13">
        <v>40857</v>
      </c>
      <c r="C4259" s="14">
        <v>2.7777777777777776E-2</v>
      </c>
      <c r="D4259" s="13">
        <v>40856</v>
      </c>
      <c r="E4259" s="14">
        <v>0.98611111111111005</v>
      </c>
      <c r="F4259" s="6">
        <f t="shared" si="255"/>
        <v>40856.986111111109</v>
      </c>
      <c r="G4259" s="7">
        <v>6.0000000000000001E-3</v>
      </c>
      <c r="K4259" s="7">
        <v>6.0000000000000001E-3</v>
      </c>
      <c r="L4259" s="7">
        <f t="shared" si="254"/>
        <v>0.6</v>
      </c>
      <c r="M4259" s="7">
        <f t="shared" si="253"/>
        <v>3.5635567819026302E-3</v>
      </c>
    </row>
    <row r="4260" spans="1:13" x14ac:dyDescent="0.25">
      <c r="A4260" s="6">
        <v>40857.034722222219</v>
      </c>
      <c r="B4260" s="13">
        <v>40857</v>
      </c>
      <c r="C4260" s="14">
        <v>3.4722222222222224E-2</v>
      </c>
      <c r="D4260" s="13">
        <v>40856</v>
      </c>
      <c r="E4260" s="14">
        <v>0.99305555555555403</v>
      </c>
      <c r="F4260" s="6">
        <f t="shared" si="255"/>
        <v>40856.993055555555</v>
      </c>
      <c r="G4260" s="7">
        <v>6.0000000000000001E-3</v>
      </c>
      <c r="K4260" s="7">
        <v>6.0000000000000001E-3</v>
      </c>
      <c r="L4260" s="7">
        <f t="shared" si="254"/>
        <v>0.6</v>
      </c>
      <c r="M4260" s="7">
        <f t="shared" si="253"/>
        <v>3.5635567819026302E-3</v>
      </c>
    </row>
    <row r="4261" spans="1:13" x14ac:dyDescent="0.25">
      <c r="A4261" s="6">
        <v>40857.041666666664</v>
      </c>
      <c r="B4261" s="13">
        <v>40857</v>
      </c>
      <c r="C4261" s="14">
        <v>4.1666666666666664E-2</v>
      </c>
      <c r="D4261" s="13">
        <v>40857</v>
      </c>
      <c r="E4261" s="14">
        <v>0.999999999999998</v>
      </c>
      <c r="F4261" s="6">
        <f>D4261+E4261-1</f>
        <v>40857</v>
      </c>
      <c r="G4261" s="7">
        <v>5.0000000000000001E-3</v>
      </c>
      <c r="K4261" s="7">
        <v>5.0000000000000001E-3</v>
      </c>
      <c r="L4261" s="7">
        <f t="shared" si="254"/>
        <v>0.5</v>
      </c>
      <c r="M4261" s="7">
        <f t="shared" si="253"/>
        <v>2.3605502422145062E-3</v>
      </c>
    </row>
    <row r="4262" spans="1:13" x14ac:dyDescent="0.25">
      <c r="A4262" s="6">
        <v>40857.048611111109</v>
      </c>
      <c r="B4262" s="13">
        <v>40857</v>
      </c>
      <c r="C4262" s="14">
        <v>4.8611111111111112E-2</v>
      </c>
      <c r="D4262" s="13">
        <v>40857</v>
      </c>
      <c r="E4262" s="14">
        <v>1.00694444444444</v>
      </c>
      <c r="F4262" s="6">
        <f t="shared" ref="F4262:F4325" si="256">D4262+E4262-1</f>
        <v>40857.006944444445</v>
      </c>
      <c r="G4262" s="7">
        <v>5.0000000000000001E-3</v>
      </c>
      <c r="K4262" s="7">
        <v>5.0000000000000001E-3</v>
      </c>
      <c r="L4262" s="7">
        <f t="shared" si="254"/>
        <v>0.5</v>
      </c>
      <c r="M4262" s="7">
        <f t="shared" si="253"/>
        <v>2.3605502422145062E-3</v>
      </c>
    </row>
    <row r="4263" spans="1:13" x14ac:dyDescent="0.25">
      <c r="A4263" s="6">
        <v>40857.055555555555</v>
      </c>
      <c r="B4263" s="13">
        <v>40857</v>
      </c>
      <c r="C4263" s="14">
        <v>5.5555555555555552E-2</v>
      </c>
      <c r="D4263" s="13">
        <v>40857</v>
      </c>
      <c r="E4263" s="14">
        <v>1.0138888888888899</v>
      </c>
      <c r="F4263" s="6">
        <f t="shared" si="256"/>
        <v>40857.013888888891</v>
      </c>
      <c r="G4263" s="7">
        <v>5.0000000000000001E-3</v>
      </c>
      <c r="K4263" s="7">
        <v>5.0000000000000001E-3</v>
      </c>
      <c r="L4263" s="7">
        <f t="shared" si="254"/>
        <v>0.5</v>
      </c>
      <c r="M4263" s="7">
        <f t="shared" si="253"/>
        <v>2.3605502422145062E-3</v>
      </c>
    </row>
    <row r="4264" spans="1:13" x14ac:dyDescent="0.25">
      <c r="A4264" s="6">
        <v>40857.0625</v>
      </c>
      <c r="B4264" s="13">
        <v>40857</v>
      </c>
      <c r="C4264" s="14">
        <v>6.25E-2</v>
      </c>
      <c r="D4264" s="13">
        <v>40857</v>
      </c>
      <c r="E4264" s="14">
        <v>1.0208333333333299</v>
      </c>
      <c r="F4264" s="6">
        <f t="shared" si="256"/>
        <v>40857.020833333336</v>
      </c>
      <c r="G4264" s="7">
        <v>5.0000000000000001E-3</v>
      </c>
      <c r="K4264" s="7">
        <v>5.0000000000000001E-3</v>
      </c>
      <c r="L4264" s="7">
        <f t="shared" si="254"/>
        <v>0.5</v>
      </c>
      <c r="M4264" s="7">
        <f t="shared" si="253"/>
        <v>2.3605502422145062E-3</v>
      </c>
    </row>
    <row r="4265" spans="1:13" x14ac:dyDescent="0.25">
      <c r="A4265" s="6">
        <v>40857.069444444445</v>
      </c>
      <c r="B4265" s="13">
        <v>40857</v>
      </c>
      <c r="C4265" s="14">
        <v>6.9444444444444434E-2</v>
      </c>
      <c r="D4265" s="13">
        <v>40857</v>
      </c>
      <c r="E4265" s="14">
        <v>1.0277777777777799</v>
      </c>
      <c r="F4265" s="6">
        <f t="shared" si="256"/>
        <v>40857.027777777781</v>
      </c>
      <c r="G4265" s="7">
        <v>4.0000000000000001E-3</v>
      </c>
      <c r="K4265" s="7">
        <v>4.0000000000000001E-3</v>
      </c>
      <c r="L4265" s="7">
        <f t="shared" si="254"/>
        <v>0.4</v>
      </c>
      <c r="M4265" s="7">
        <f t="shared" si="253"/>
        <v>1.4259146435227233E-3</v>
      </c>
    </row>
    <row r="4266" spans="1:13" x14ac:dyDescent="0.25">
      <c r="A4266" s="6">
        <v>40857.076388888891</v>
      </c>
      <c r="B4266" s="13">
        <v>40857</v>
      </c>
      <c r="C4266" s="14">
        <v>7.6388888888888895E-2</v>
      </c>
      <c r="D4266" s="13">
        <v>40857</v>
      </c>
      <c r="E4266" s="14">
        <v>1.0347222222222201</v>
      </c>
      <c r="F4266" s="6">
        <f t="shared" si="256"/>
        <v>40857.034722222219</v>
      </c>
      <c r="G4266" s="7">
        <v>5.0000000000000001E-3</v>
      </c>
      <c r="K4266" s="7">
        <v>5.0000000000000001E-3</v>
      </c>
      <c r="L4266" s="7">
        <f t="shared" si="254"/>
        <v>0.5</v>
      </c>
      <c r="M4266" s="7">
        <f t="shared" si="253"/>
        <v>2.3605502422145062E-3</v>
      </c>
    </row>
    <row r="4267" spans="1:13" x14ac:dyDescent="0.25">
      <c r="A4267" s="6">
        <v>40857.083333333336</v>
      </c>
      <c r="B4267" s="13">
        <v>40857</v>
      </c>
      <c r="C4267" s="14">
        <v>8.3333333333333329E-2</v>
      </c>
      <c r="D4267" s="13">
        <v>40857</v>
      </c>
      <c r="E4267" s="14">
        <v>1.0416666666666601</v>
      </c>
      <c r="F4267" s="6">
        <f t="shared" si="256"/>
        <v>40857.041666666664</v>
      </c>
      <c r="G4267" s="7">
        <v>4.0000000000000001E-3</v>
      </c>
      <c r="K4267" s="7">
        <v>4.0000000000000001E-3</v>
      </c>
      <c r="L4267" s="7">
        <f t="shared" si="254"/>
        <v>0.4</v>
      </c>
      <c r="M4267" s="7">
        <f t="shared" si="253"/>
        <v>1.4259146435227233E-3</v>
      </c>
    </row>
    <row r="4268" spans="1:13" x14ac:dyDescent="0.25">
      <c r="A4268" s="6">
        <v>40857.090277777781</v>
      </c>
      <c r="B4268" s="13">
        <v>40857</v>
      </c>
      <c r="C4268" s="14">
        <v>9.0277777777777776E-2</v>
      </c>
      <c r="D4268" s="13">
        <v>40857</v>
      </c>
      <c r="E4268" s="14">
        <v>1.0486111111111101</v>
      </c>
      <c r="F4268" s="6">
        <f t="shared" si="256"/>
        <v>40857.048611111109</v>
      </c>
      <c r="G4268" s="7">
        <v>4.0000000000000001E-3</v>
      </c>
      <c r="K4268" s="7">
        <v>4.0000000000000001E-3</v>
      </c>
      <c r="L4268" s="7">
        <f t="shared" si="254"/>
        <v>0.4</v>
      </c>
      <c r="M4268" s="7">
        <f t="shared" si="253"/>
        <v>1.4259146435227233E-3</v>
      </c>
    </row>
    <row r="4269" spans="1:13" x14ac:dyDescent="0.25">
      <c r="A4269" s="6">
        <v>40857.097222222219</v>
      </c>
      <c r="B4269" s="13">
        <v>40857</v>
      </c>
      <c r="C4269" s="14">
        <v>9.7222222222222224E-2</v>
      </c>
      <c r="D4269" s="13">
        <v>40857</v>
      </c>
      <c r="E4269" s="14">
        <v>1.05555555555555</v>
      </c>
      <c r="F4269" s="6">
        <f t="shared" si="256"/>
        <v>40857.055555555555</v>
      </c>
      <c r="G4269" s="7">
        <v>4.0000000000000001E-3</v>
      </c>
      <c r="K4269" s="7">
        <v>4.0000000000000001E-3</v>
      </c>
      <c r="L4269" s="7">
        <f t="shared" si="254"/>
        <v>0.4</v>
      </c>
      <c r="M4269" s="7">
        <f t="shared" si="253"/>
        <v>1.4259146435227233E-3</v>
      </c>
    </row>
    <row r="4270" spans="1:13" x14ac:dyDescent="0.25">
      <c r="A4270" s="6">
        <v>40857.104166666664</v>
      </c>
      <c r="B4270" s="13">
        <v>40857</v>
      </c>
      <c r="C4270" s="14">
        <v>0.10416666666666667</v>
      </c>
      <c r="D4270" s="13">
        <v>40857</v>
      </c>
      <c r="E4270" s="14">
        <v>1.0625</v>
      </c>
      <c r="F4270" s="6">
        <f t="shared" si="256"/>
        <v>40857.0625</v>
      </c>
      <c r="G4270" s="7">
        <v>4.0000000000000001E-3</v>
      </c>
      <c r="K4270" s="7">
        <v>4.0000000000000001E-3</v>
      </c>
      <c r="L4270" s="7">
        <f t="shared" si="254"/>
        <v>0.4</v>
      </c>
      <c r="M4270" s="7">
        <f t="shared" si="253"/>
        <v>1.4259146435227233E-3</v>
      </c>
    </row>
    <row r="4271" spans="1:13" x14ac:dyDescent="0.25">
      <c r="A4271" s="6">
        <v>40857.111111111109</v>
      </c>
      <c r="B4271" s="13">
        <v>40857</v>
      </c>
      <c r="C4271" s="14">
        <v>0.1111111111111111</v>
      </c>
      <c r="D4271" s="13">
        <v>40857</v>
      </c>
      <c r="E4271" s="14">
        <v>1.06944444444444</v>
      </c>
      <c r="F4271" s="6">
        <f t="shared" si="256"/>
        <v>40857.069444444445</v>
      </c>
      <c r="G4271" s="7">
        <v>4.0000000000000001E-3</v>
      </c>
      <c r="K4271" s="7">
        <v>4.0000000000000001E-3</v>
      </c>
      <c r="L4271" s="7">
        <f t="shared" si="254"/>
        <v>0.4</v>
      </c>
      <c r="M4271" s="7">
        <f t="shared" si="253"/>
        <v>1.4259146435227233E-3</v>
      </c>
    </row>
    <row r="4272" spans="1:13" x14ac:dyDescent="0.25">
      <c r="A4272" s="6">
        <v>40857.118055555555</v>
      </c>
      <c r="B4272" s="13">
        <v>40857</v>
      </c>
      <c r="C4272" s="14">
        <v>0.11805555555555557</v>
      </c>
      <c r="D4272" s="13">
        <v>40857</v>
      </c>
      <c r="E4272" s="14">
        <v>1.0763888888888899</v>
      </c>
      <c r="F4272" s="6">
        <f t="shared" si="256"/>
        <v>40857.076388888891</v>
      </c>
      <c r="G4272" s="7">
        <v>3.0000000000000001E-3</v>
      </c>
      <c r="K4272" s="7">
        <v>3.0000000000000001E-3</v>
      </c>
      <c r="L4272" s="7">
        <f t="shared" si="254"/>
        <v>0.3</v>
      </c>
      <c r="M4272" s="7">
        <f t="shared" si="253"/>
        <v>7.4448666471947937E-4</v>
      </c>
    </row>
    <row r="4273" spans="1:13" x14ac:dyDescent="0.25">
      <c r="A4273" s="6">
        <v>40857.125</v>
      </c>
      <c r="B4273" s="13">
        <v>40857</v>
      </c>
      <c r="C4273" s="14">
        <v>0.125</v>
      </c>
      <c r="D4273" s="13">
        <v>40857</v>
      </c>
      <c r="E4273" s="14">
        <v>1.0833333333333299</v>
      </c>
      <c r="F4273" s="6">
        <f t="shared" si="256"/>
        <v>40857.083333333336</v>
      </c>
      <c r="G4273" s="7">
        <v>3.0000000000000001E-3</v>
      </c>
      <c r="K4273" s="7">
        <v>3.0000000000000001E-3</v>
      </c>
      <c r="L4273" s="7">
        <f t="shared" si="254"/>
        <v>0.3</v>
      </c>
      <c r="M4273" s="7">
        <f t="shared" si="253"/>
        <v>7.4448666471947937E-4</v>
      </c>
    </row>
    <row r="4274" spans="1:13" x14ac:dyDescent="0.25">
      <c r="A4274" s="6">
        <v>40857.131944444445</v>
      </c>
      <c r="B4274" s="13">
        <v>40857</v>
      </c>
      <c r="C4274" s="14">
        <v>0.13194444444444445</v>
      </c>
      <c r="D4274" s="13">
        <v>40857</v>
      </c>
      <c r="E4274" s="14">
        <v>1.0902777777777799</v>
      </c>
      <c r="F4274" s="6">
        <f t="shared" si="256"/>
        <v>40857.090277777781</v>
      </c>
      <c r="G4274" s="7">
        <v>3.0000000000000001E-3</v>
      </c>
      <c r="K4274" s="7">
        <v>3.0000000000000001E-3</v>
      </c>
      <c r="L4274" s="7">
        <f t="shared" si="254"/>
        <v>0.3</v>
      </c>
      <c r="M4274" s="7">
        <f t="shared" si="253"/>
        <v>7.4448666471947937E-4</v>
      </c>
    </row>
    <row r="4275" spans="1:13" x14ac:dyDescent="0.25">
      <c r="A4275" s="6">
        <v>40857.138888888891</v>
      </c>
      <c r="B4275" s="13">
        <v>40857</v>
      </c>
      <c r="C4275" s="14">
        <v>0.1388888888888889</v>
      </c>
      <c r="D4275" s="13">
        <v>40857</v>
      </c>
      <c r="E4275" s="14">
        <v>1.0972222222222201</v>
      </c>
      <c r="F4275" s="6">
        <f t="shared" si="256"/>
        <v>40857.097222222219</v>
      </c>
      <c r="G4275" s="7">
        <v>3.0000000000000001E-3</v>
      </c>
      <c r="K4275" s="7">
        <v>3.0000000000000001E-3</v>
      </c>
      <c r="L4275" s="7">
        <f t="shared" si="254"/>
        <v>0.3</v>
      </c>
      <c r="M4275" s="7">
        <f t="shared" si="253"/>
        <v>7.4448666471947937E-4</v>
      </c>
    </row>
    <row r="4276" spans="1:13" x14ac:dyDescent="0.25">
      <c r="A4276" s="6">
        <v>40857.145833333336</v>
      </c>
      <c r="B4276" s="13">
        <v>40857</v>
      </c>
      <c r="C4276" s="14">
        <v>0.14583333333333334</v>
      </c>
      <c r="D4276" s="13">
        <v>40857</v>
      </c>
      <c r="E4276" s="14">
        <v>1.1041666666666601</v>
      </c>
      <c r="F4276" s="6">
        <f t="shared" si="256"/>
        <v>40857.104166666664</v>
      </c>
      <c r="G4276" s="7">
        <v>3.0000000000000001E-3</v>
      </c>
      <c r="K4276" s="7">
        <v>3.0000000000000001E-3</v>
      </c>
      <c r="L4276" s="7">
        <f t="shared" si="254"/>
        <v>0.3</v>
      </c>
      <c r="M4276" s="7">
        <f t="shared" si="253"/>
        <v>7.4448666471947937E-4</v>
      </c>
    </row>
    <row r="4277" spans="1:13" x14ac:dyDescent="0.25">
      <c r="A4277" s="6">
        <v>40857.152777777781</v>
      </c>
      <c r="B4277" s="13">
        <v>40857</v>
      </c>
      <c r="C4277" s="14">
        <v>0.15277777777777776</v>
      </c>
      <c r="D4277" s="13">
        <v>40857</v>
      </c>
      <c r="E4277" s="14">
        <v>1.1111111111111101</v>
      </c>
      <c r="F4277" s="6">
        <f t="shared" si="256"/>
        <v>40857.111111111109</v>
      </c>
      <c r="G4277" s="7">
        <v>3.0000000000000001E-3</v>
      </c>
      <c r="K4277" s="7">
        <v>3.0000000000000001E-3</v>
      </c>
      <c r="L4277" s="7">
        <f t="shared" si="254"/>
        <v>0.3</v>
      </c>
      <c r="M4277" s="7">
        <f t="shared" si="253"/>
        <v>7.4448666471947937E-4</v>
      </c>
    </row>
    <row r="4278" spans="1:13" x14ac:dyDescent="0.25">
      <c r="A4278" s="6">
        <v>40857.159722222219</v>
      </c>
      <c r="B4278" s="13">
        <v>40857</v>
      </c>
      <c r="C4278" s="14">
        <v>0.15972222222222224</v>
      </c>
      <c r="D4278" s="13">
        <v>40857</v>
      </c>
      <c r="E4278" s="14">
        <v>1.11805555555555</v>
      </c>
      <c r="F4278" s="6">
        <f t="shared" si="256"/>
        <v>40857.118055555555</v>
      </c>
      <c r="G4278" s="7">
        <v>3.0000000000000001E-3</v>
      </c>
      <c r="K4278" s="7">
        <v>3.0000000000000001E-3</v>
      </c>
      <c r="L4278" s="7">
        <f t="shared" si="254"/>
        <v>0.3</v>
      </c>
      <c r="M4278" s="7">
        <f t="shared" si="253"/>
        <v>7.4448666471947937E-4</v>
      </c>
    </row>
    <row r="4279" spans="1:13" x14ac:dyDescent="0.25">
      <c r="A4279" s="6">
        <v>40857.166666666664</v>
      </c>
      <c r="B4279" s="13">
        <v>40857</v>
      </c>
      <c r="C4279" s="14">
        <v>0.16666666666666666</v>
      </c>
      <c r="D4279" s="13">
        <v>40857</v>
      </c>
      <c r="E4279" s="14">
        <v>1.125</v>
      </c>
      <c r="F4279" s="6">
        <f t="shared" si="256"/>
        <v>40857.125</v>
      </c>
      <c r="G4279" s="7">
        <v>2E-3</v>
      </c>
      <c r="K4279" s="7">
        <v>2E-3</v>
      </c>
      <c r="L4279" s="7">
        <f t="shared" si="254"/>
        <v>0.2</v>
      </c>
      <c r="M4279" s="7">
        <f t="shared" si="253"/>
        <v>2.9789743845869322E-4</v>
      </c>
    </row>
    <row r="4280" spans="1:13" x14ac:dyDescent="0.25">
      <c r="A4280" s="6">
        <v>40857.173611111109</v>
      </c>
      <c r="B4280" s="13">
        <v>40857</v>
      </c>
      <c r="C4280" s="14">
        <v>0.17361111111111113</v>
      </c>
      <c r="D4280" s="13">
        <v>40857</v>
      </c>
      <c r="E4280" s="14">
        <v>1.13194444444444</v>
      </c>
      <c r="F4280" s="6">
        <f t="shared" si="256"/>
        <v>40857.131944444445</v>
      </c>
      <c r="G4280" s="7">
        <v>2E-3</v>
      </c>
      <c r="K4280" s="7">
        <v>2E-3</v>
      </c>
      <c r="L4280" s="7">
        <f t="shared" si="254"/>
        <v>0.2</v>
      </c>
      <c r="M4280" s="7">
        <f t="shared" si="253"/>
        <v>2.9789743845869322E-4</v>
      </c>
    </row>
    <row r="4281" spans="1:13" x14ac:dyDescent="0.25">
      <c r="A4281" s="6">
        <v>40857.180555555555</v>
      </c>
      <c r="B4281" s="13">
        <v>40857</v>
      </c>
      <c r="C4281" s="14">
        <v>0.18055555555555555</v>
      </c>
      <c r="D4281" s="13">
        <v>40857</v>
      </c>
      <c r="E4281" s="14">
        <v>1.1388888888888899</v>
      </c>
      <c r="F4281" s="6">
        <f t="shared" si="256"/>
        <v>40857.138888888891</v>
      </c>
      <c r="G4281" s="7">
        <v>3.0000000000000001E-3</v>
      </c>
      <c r="K4281" s="7">
        <v>3.0000000000000001E-3</v>
      </c>
      <c r="L4281" s="7">
        <f t="shared" si="254"/>
        <v>0.3</v>
      </c>
      <c r="M4281" s="7">
        <f t="shared" si="253"/>
        <v>7.4448666471947937E-4</v>
      </c>
    </row>
    <row r="4282" spans="1:13" x14ac:dyDescent="0.25">
      <c r="A4282" s="6">
        <v>40857.1875</v>
      </c>
      <c r="B4282" s="13">
        <v>40857</v>
      </c>
      <c r="C4282" s="14">
        <v>0.1875</v>
      </c>
      <c r="D4282" s="13">
        <v>40857</v>
      </c>
      <c r="E4282" s="14">
        <v>1.1458333333333299</v>
      </c>
      <c r="F4282" s="6">
        <f t="shared" si="256"/>
        <v>40857.145833333336</v>
      </c>
      <c r="G4282" s="7">
        <v>3.0000000000000001E-3</v>
      </c>
      <c r="K4282" s="7">
        <v>3.0000000000000001E-3</v>
      </c>
      <c r="L4282" s="7">
        <f t="shared" si="254"/>
        <v>0.3</v>
      </c>
      <c r="M4282" s="7">
        <f t="shared" si="253"/>
        <v>7.4448666471947937E-4</v>
      </c>
    </row>
    <row r="4283" spans="1:13" x14ac:dyDescent="0.25">
      <c r="A4283" s="6">
        <v>40857.194444444445</v>
      </c>
      <c r="B4283" s="13">
        <v>40857</v>
      </c>
      <c r="C4283" s="14">
        <v>0.19444444444444445</v>
      </c>
      <c r="D4283" s="13">
        <v>40857</v>
      </c>
      <c r="E4283" s="14">
        <v>1.1527777777777799</v>
      </c>
      <c r="F4283" s="6">
        <f t="shared" si="256"/>
        <v>40857.152777777781</v>
      </c>
      <c r="G4283" s="7">
        <v>2E-3</v>
      </c>
      <c r="K4283" s="7">
        <v>2E-3</v>
      </c>
      <c r="L4283" s="7">
        <f t="shared" si="254"/>
        <v>0.2</v>
      </c>
      <c r="M4283" s="7">
        <f t="shared" si="253"/>
        <v>2.9789743845869322E-4</v>
      </c>
    </row>
    <row r="4284" spans="1:13" x14ac:dyDescent="0.25">
      <c r="A4284" s="6">
        <v>40857.201388888891</v>
      </c>
      <c r="B4284" s="13">
        <v>40857</v>
      </c>
      <c r="C4284" s="14">
        <v>0.20138888888888887</v>
      </c>
      <c r="D4284" s="13">
        <v>40857</v>
      </c>
      <c r="E4284" s="14">
        <v>1.1597222222222201</v>
      </c>
      <c r="F4284" s="6">
        <f t="shared" si="256"/>
        <v>40857.159722222219</v>
      </c>
      <c r="G4284" s="7">
        <v>3.0000000000000001E-3</v>
      </c>
      <c r="K4284" s="7">
        <v>3.0000000000000001E-3</v>
      </c>
      <c r="L4284" s="7">
        <f t="shared" si="254"/>
        <v>0.3</v>
      </c>
      <c r="M4284" s="7">
        <f t="shared" si="253"/>
        <v>7.4448666471947937E-4</v>
      </c>
    </row>
    <row r="4285" spans="1:13" x14ac:dyDescent="0.25">
      <c r="A4285" s="6">
        <v>40857.208333333336</v>
      </c>
      <c r="B4285" s="13">
        <v>40857</v>
      </c>
      <c r="C4285" s="14">
        <v>0.20833333333333334</v>
      </c>
      <c r="D4285" s="13">
        <v>40857</v>
      </c>
      <c r="E4285" s="14">
        <v>1.1666666666666601</v>
      </c>
      <c r="F4285" s="6">
        <f t="shared" si="256"/>
        <v>40857.166666666664</v>
      </c>
      <c r="G4285" s="7">
        <v>3.0000000000000001E-3</v>
      </c>
      <c r="K4285" s="7">
        <v>3.0000000000000001E-3</v>
      </c>
      <c r="L4285" s="7">
        <f t="shared" si="254"/>
        <v>0.3</v>
      </c>
      <c r="M4285" s="7">
        <f t="shared" si="253"/>
        <v>7.4448666471947937E-4</v>
      </c>
    </row>
    <row r="4286" spans="1:13" x14ac:dyDescent="0.25">
      <c r="A4286" s="6">
        <v>40857.215277777781</v>
      </c>
      <c r="B4286" s="13">
        <v>40857</v>
      </c>
      <c r="C4286" s="14">
        <v>0.21527777777777779</v>
      </c>
      <c r="D4286" s="13">
        <v>40857</v>
      </c>
      <c r="E4286" s="14">
        <v>1.1736111111111101</v>
      </c>
      <c r="F4286" s="6">
        <f t="shared" si="256"/>
        <v>40857.173611111109</v>
      </c>
      <c r="G4286" s="7">
        <v>3.0000000000000001E-3</v>
      </c>
      <c r="K4286" s="7">
        <v>3.0000000000000001E-3</v>
      </c>
      <c r="L4286" s="7">
        <f t="shared" si="254"/>
        <v>0.3</v>
      </c>
      <c r="M4286" s="7">
        <f t="shared" si="253"/>
        <v>7.4448666471947937E-4</v>
      </c>
    </row>
    <row r="4287" spans="1:13" x14ac:dyDescent="0.25">
      <c r="A4287" s="6">
        <v>40857.222222222219</v>
      </c>
      <c r="B4287" s="13">
        <v>40857</v>
      </c>
      <c r="C4287" s="14">
        <v>0.22222222222222221</v>
      </c>
      <c r="D4287" s="13">
        <v>40857</v>
      </c>
      <c r="E4287" s="14">
        <v>1.18055555555555</v>
      </c>
      <c r="F4287" s="6">
        <f t="shared" si="256"/>
        <v>40857.180555555555</v>
      </c>
      <c r="G4287" s="7">
        <v>3.0000000000000001E-3</v>
      </c>
      <c r="K4287" s="7">
        <v>3.0000000000000001E-3</v>
      </c>
      <c r="L4287" s="7">
        <f t="shared" si="254"/>
        <v>0.3</v>
      </c>
      <c r="M4287" s="7">
        <f t="shared" si="253"/>
        <v>7.4448666471947937E-4</v>
      </c>
    </row>
    <row r="4288" spans="1:13" x14ac:dyDescent="0.25">
      <c r="A4288" s="6">
        <v>40857.229166666664</v>
      </c>
      <c r="B4288" s="13">
        <v>40857</v>
      </c>
      <c r="C4288" s="14">
        <v>0.22916666666666666</v>
      </c>
      <c r="D4288" s="13">
        <v>40857</v>
      </c>
      <c r="E4288" s="14">
        <v>1.1875</v>
      </c>
      <c r="F4288" s="6">
        <f t="shared" si="256"/>
        <v>40857.1875</v>
      </c>
      <c r="G4288" s="7">
        <v>3.0000000000000001E-3</v>
      </c>
      <c r="K4288" s="7">
        <v>3.0000000000000001E-3</v>
      </c>
      <c r="L4288" s="7">
        <f t="shared" si="254"/>
        <v>0.3</v>
      </c>
      <c r="M4288" s="7">
        <f t="shared" si="253"/>
        <v>7.4448666471947937E-4</v>
      </c>
    </row>
    <row r="4289" spans="1:13" x14ac:dyDescent="0.25">
      <c r="A4289" s="6">
        <v>40857.236111111109</v>
      </c>
      <c r="B4289" s="13">
        <v>40857</v>
      </c>
      <c r="C4289" s="14">
        <v>0.23611111111111113</v>
      </c>
      <c r="D4289" s="13">
        <v>40857</v>
      </c>
      <c r="E4289" s="14">
        <v>1.19444444444444</v>
      </c>
      <c r="F4289" s="6">
        <f t="shared" si="256"/>
        <v>40857.194444444445</v>
      </c>
      <c r="G4289" s="7">
        <v>3.0000000000000001E-3</v>
      </c>
      <c r="K4289" s="7">
        <v>3.0000000000000001E-3</v>
      </c>
      <c r="L4289" s="7">
        <f t="shared" si="254"/>
        <v>0.3</v>
      </c>
      <c r="M4289" s="7">
        <f t="shared" si="253"/>
        <v>7.4448666471947937E-4</v>
      </c>
    </row>
    <row r="4290" spans="1:13" x14ac:dyDescent="0.25">
      <c r="A4290" s="6">
        <v>40857.243055555555</v>
      </c>
      <c r="B4290" s="13">
        <v>40857</v>
      </c>
      <c r="C4290" s="14">
        <v>0.24305555555555555</v>
      </c>
      <c r="D4290" s="13">
        <v>40857</v>
      </c>
      <c r="E4290" s="14">
        <v>1.2013888888888899</v>
      </c>
      <c r="F4290" s="6">
        <f t="shared" si="256"/>
        <v>40857.201388888891</v>
      </c>
      <c r="G4290" s="7">
        <v>3.0000000000000001E-3</v>
      </c>
      <c r="K4290" s="7">
        <v>3.0000000000000001E-3</v>
      </c>
      <c r="L4290" s="7">
        <f t="shared" si="254"/>
        <v>0.3</v>
      </c>
      <c r="M4290" s="7">
        <f t="shared" si="253"/>
        <v>7.4448666471947937E-4</v>
      </c>
    </row>
    <row r="4291" spans="1:13" x14ac:dyDescent="0.25">
      <c r="A4291" s="6">
        <v>40857.25</v>
      </c>
      <c r="B4291" s="13">
        <v>40857</v>
      </c>
      <c r="C4291" s="14">
        <v>0.25</v>
      </c>
      <c r="D4291" s="13">
        <v>40857</v>
      </c>
      <c r="E4291" s="14">
        <v>1.2083333333333299</v>
      </c>
      <c r="F4291" s="6">
        <f t="shared" si="256"/>
        <v>40857.208333333336</v>
      </c>
      <c r="G4291" s="7">
        <v>3.0000000000000001E-3</v>
      </c>
      <c r="K4291" s="7">
        <v>3.0000000000000001E-3</v>
      </c>
      <c r="L4291" s="7">
        <f t="shared" si="254"/>
        <v>0.3</v>
      </c>
      <c r="M4291" s="7">
        <f t="shared" ref="M4291:M4354" si="257">IF(L4291&lt;10.1,(0.011299*L4291^2.259),(0.00526*L4291^2.542))</f>
        <v>7.4448666471947937E-4</v>
      </c>
    </row>
    <row r="4292" spans="1:13" x14ac:dyDescent="0.25">
      <c r="A4292" s="6">
        <v>40857.256944444445</v>
      </c>
      <c r="B4292" s="13">
        <v>40857</v>
      </c>
      <c r="C4292" s="14">
        <v>0.25694444444444448</v>
      </c>
      <c r="D4292" s="13">
        <v>40857</v>
      </c>
      <c r="E4292" s="14">
        <v>1.2152777777777799</v>
      </c>
      <c r="F4292" s="6">
        <f t="shared" si="256"/>
        <v>40857.215277777781</v>
      </c>
      <c r="G4292" s="7">
        <v>3.0000000000000001E-3</v>
      </c>
      <c r="K4292" s="7">
        <v>3.0000000000000001E-3</v>
      </c>
      <c r="L4292" s="7">
        <f t="shared" si="254"/>
        <v>0.3</v>
      </c>
      <c r="M4292" s="7">
        <f t="shared" si="257"/>
        <v>7.4448666471947937E-4</v>
      </c>
    </row>
    <row r="4293" spans="1:13" x14ac:dyDescent="0.25">
      <c r="A4293" s="6">
        <v>40857.263888888891</v>
      </c>
      <c r="B4293" s="13">
        <v>40857</v>
      </c>
      <c r="C4293" s="14">
        <v>0.2638888888888889</v>
      </c>
      <c r="D4293" s="13">
        <v>40857</v>
      </c>
      <c r="E4293" s="14">
        <v>1.2222222222222201</v>
      </c>
      <c r="F4293" s="6">
        <f t="shared" si="256"/>
        <v>40857.222222222219</v>
      </c>
      <c r="G4293" s="7">
        <v>3.0000000000000001E-3</v>
      </c>
      <c r="K4293" s="7">
        <v>3.0000000000000001E-3</v>
      </c>
      <c r="L4293" s="7">
        <f t="shared" ref="L4293:L4356" si="258">K4293*100</f>
        <v>0.3</v>
      </c>
      <c r="M4293" s="7">
        <f t="shared" si="257"/>
        <v>7.4448666471947937E-4</v>
      </c>
    </row>
    <row r="4294" spans="1:13" x14ac:dyDescent="0.25">
      <c r="A4294" s="6">
        <v>40857.270833333336</v>
      </c>
      <c r="B4294" s="13">
        <v>40857</v>
      </c>
      <c r="C4294" s="14">
        <v>0.27083333333333331</v>
      </c>
      <c r="D4294" s="13">
        <v>40857</v>
      </c>
      <c r="E4294" s="14">
        <v>1.2291666666666601</v>
      </c>
      <c r="F4294" s="6">
        <f t="shared" si="256"/>
        <v>40857.229166666664</v>
      </c>
      <c r="G4294" s="7">
        <v>3.0000000000000001E-3</v>
      </c>
      <c r="K4294" s="7">
        <v>3.0000000000000001E-3</v>
      </c>
      <c r="L4294" s="7">
        <f t="shared" si="258"/>
        <v>0.3</v>
      </c>
      <c r="M4294" s="7">
        <f t="shared" si="257"/>
        <v>7.4448666471947937E-4</v>
      </c>
    </row>
    <row r="4295" spans="1:13" x14ac:dyDescent="0.25">
      <c r="A4295" s="6">
        <v>40857.277777777781</v>
      </c>
      <c r="B4295" s="13">
        <v>40857</v>
      </c>
      <c r="C4295" s="14">
        <v>0.27777777777777779</v>
      </c>
      <c r="D4295" s="13">
        <v>40857</v>
      </c>
      <c r="E4295" s="14">
        <v>1.2361111111111101</v>
      </c>
      <c r="F4295" s="6">
        <f t="shared" si="256"/>
        <v>40857.236111111109</v>
      </c>
      <c r="G4295" s="7">
        <v>3.0000000000000001E-3</v>
      </c>
      <c r="K4295" s="7">
        <v>3.0000000000000001E-3</v>
      </c>
      <c r="L4295" s="7">
        <f t="shared" si="258"/>
        <v>0.3</v>
      </c>
      <c r="M4295" s="7">
        <f t="shared" si="257"/>
        <v>7.4448666471947937E-4</v>
      </c>
    </row>
    <row r="4296" spans="1:13" x14ac:dyDescent="0.25">
      <c r="A4296" s="6">
        <v>40857.284722222219</v>
      </c>
      <c r="B4296" s="13">
        <v>40857</v>
      </c>
      <c r="C4296" s="14">
        <v>0.28472222222222221</v>
      </c>
      <c r="D4296" s="13">
        <v>40857</v>
      </c>
      <c r="E4296" s="14">
        <v>1.24305555555555</v>
      </c>
      <c r="F4296" s="6">
        <f t="shared" si="256"/>
        <v>40857.243055555555</v>
      </c>
      <c r="G4296" s="7">
        <v>3.0000000000000001E-3</v>
      </c>
      <c r="K4296" s="7">
        <v>3.0000000000000001E-3</v>
      </c>
      <c r="L4296" s="7">
        <f t="shared" si="258"/>
        <v>0.3</v>
      </c>
      <c r="M4296" s="7">
        <f t="shared" si="257"/>
        <v>7.4448666471947937E-4</v>
      </c>
    </row>
    <row r="4297" spans="1:13" x14ac:dyDescent="0.25">
      <c r="A4297" s="6">
        <v>40857.291666666664</v>
      </c>
      <c r="B4297" s="13">
        <v>40857</v>
      </c>
      <c r="C4297" s="14">
        <v>0.29166666666666669</v>
      </c>
      <c r="D4297" s="13">
        <v>40857</v>
      </c>
      <c r="E4297" s="14">
        <v>1.25</v>
      </c>
      <c r="F4297" s="6">
        <f t="shared" si="256"/>
        <v>40857.25</v>
      </c>
      <c r="G4297" s="7">
        <v>3.0000000000000001E-3</v>
      </c>
      <c r="K4297" s="7">
        <v>3.0000000000000001E-3</v>
      </c>
      <c r="L4297" s="7">
        <f t="shared" si="258"/>
        <v>0.3</v>
      </c>
      <c r="M4297" s="7">
        <f t="shared" si="257"/>
        <v>7.4448666471947937E-4</v>
      </c>
    </row>
    <row r="4298" spans="1:13" x14ac:dyDescent="0.25">
      <c r="A4298" s="6">
        <v>40857.298611111109</v>
      </c>
      <c r="B4298" s="13">
        <v>40857</v>
      </c>
      <c r="C4298" s="14">
        <v>0.2986111111111111</v>
      </c>
      <c r="D4298" s="13">
        <v>40857</v>
      </c>
      <c r="E4298" s="14">
        <v>1.25694444444444</v>
      </c>
      <c r="F4298" s="6">
        <f t="shared" si="256"/>
        <v>40857.256944444445</v>
      </c>
      <c r="G4298" s="7">
        <v>3.0000000000000001E-3</v>
      </c>
      <c r="K4298" s="7">
        <v>3.0000000000000001E-3</v>
      </c>
      <c r="L4298" s="7">
        <f t="shared" si="258"/>
        <v>0.3</v>
      </c>
      <c r="M4298" s="7">
        <f t="shared" si="257"/>
        <v>7.4448666471947937E-4</v>
      </c>
    </row>
    <row r="4299" spans="1:13" x14ac:dyDescent="0.25">
      <c r="A4299" s="6">
        <v>40857.305555555555</v>
      </c>
      <c r="B4299" s="13">
        <v>40857</v>
      </c>
      <c r="C4299" s="14">
        <v>0.30555555555555552</v>
      </c>
      <c r="D4299" s="13">
        <v>40857</v>
      </c>
      <c r="E4299" s="14">
        <v>1.2638888888888899</v>
      </c>
      <c r="F4299" s="6">
        <f t="shared" si="256"/>
        <v>40857.263888888891</v>
      </c>
      <c r="G4299" s="7">
        <v>4.0000000000000001E-3</v>
      </c>
      <c r="K4299" s="7">
        <v>4.0000000000000001E-3</v>
      </c>
      <c r="L4299" s="7">
        <f t="shared" si="258"/>
        <v>0.4</v>
      </c>
      <c r="M4299" s="7">
        <f t="shared" si="257"/>
        <v>1.4259146435227233E-3</v>
      </c>
    </row>
    <row r="4300" spans="1:13" x14ac:dyDescent="0.25">
      <c r="A4300" s="6">
        <v>40857.3125</v>
      </c>
      <c r="B4300" s="13">
        <v>40857</v>
      </c>
      <c r="C4300" s="14">
        <v>0.3125</v>
      </c>
      <c r="D4300" s="13">
        <v>40857</v>
      </c>
      <c r="E4300" s="14">
        <v>1.2708333333333299</v>
      </c>
      <c r="F4300" s="6">
        <f t="shared" si="256"/>
        <v>40857.270833333336</v>
      </c>
      <c r="G4300" s="7">
        <v>3.0000000000000001E-3</v>
      </c>
      <c r="K4300" s="7">
        <v>3.0000000000000001E-3</v>
      </c>
      <c r="L4300" s="7">
        <f t="shared" si="258"/>
        <v>0.3</v>
      </c>
      <c r="M4300" s="7">
        <f t="shared" si="257"/>
        <v>7.4448666471947937E-4</v>
      </c>
    </row>
    <row r="4301" spans="1:13" x14ac:dyDescent="0.25">
      <c r="A4301" s="6">
        <v>40857.319444444445</v>
      </c>
      <c r="B4301" s="13">
        <v>40857</v>
      </c>
      <c r="C4301" s="14">
        <v>0.31944444444444448</v>
      </c>
      <c r="D4301" s="13">
        <v>40857</v>
      </c>
      <c r="E4301" s="14">
        <v>1.2777777777777799</v>
      </c>
      <c r="F4301" s="6">
        <f t="shared" si="256"/>
        <v>40857.277777777781</v>
      </c>
      <c r="G4301" s="7">
        <v>3.0000000000000001E-3</v>
      </c>
      <c r="K4301" s="7">
        <v>3.0000000000000001E-3</v>
      </c>
      <c r="L4301" s="7">
        <f t="shared" si="258"/>
        <v>0.3</v>
      </c>
      <c r="M4301" s="7">
        <f t="shared" si="257"/>
        <v>7.4448666471947937E-4</v>
      </c>
    </row>
    <row r="4302" spans="1:13" x14ac:dyDescent="0.25">
      <c r="A4302" s="6">
        <v>40857.326388888891</v>
      </c>
      <c r="B4302" s="13">
        <v>40857</v>
      </c>
      <c r="C4302" s="14">
        <v>0.3263888888888889</v>
      </c>
      <c r="D4302" s="13">
        <v>40857</v>
      </c>
      <c r="E4302" s="14">
        <v>1.2847222222222201</v>
      </c>
      <c r="F4302" s="6">
        <f t="shared" si="256"/>
        <v>40857.284722222219</v>
      </c>
      <c r="G4302" s="7">
        <v>3.0000000000000001E-3</v>
      </c>
      <c r="K4302" s="7">
        <v>3.0000000000000001E-3</v>
      </c>
      <c r="L4302" s="7">
        <f t="shared" si="258"/>
        <v>0.3</v>
      </c>
      <c r="M4302" s="7">
        <f t="shared" si="257"/>
        <v>7.4448666471947937E-4</v>
      </c>
    </row>
    <row r="4303" spans="1:13" x14ac:dyDescent="0.25">
      <c r="A4303" s="6">
        <v>40857.333333333336</v>
      </c>
      <c r="B4303" s="13">
        <v>40857</v>
      </c>
      <c r="C4303" s="14">
        <v>0.33333333333333331</v>
      </c>
      <c r="D4303" s="13">
        <v>40857</v>
      </c>
      <c r="E4303" s="14">
        <v>1.2916666666666601</v>
      </c>
      <c r="F4303" s="6">
        <f t="shared" si="256"/>
        <v>40857.291666666664</v>
      </c>
      <c r="G4303" s="7">
        <v>3.0000000000000001E-3</v>
      </c>
      <c r="K4303" s="7">
        <v>3.0000000000000001E-3</v>
      </c>
      <c r="L4303" s="7">
        <f t="shared" si="258"/>
        <v>0.3</v>
      </c>
      <c r="M4303" s="7">
        <f t="shared" si="257"/>
        <v>7.4448666471947937E-4</v>
      </c>
    </row>
    <row r="4304" spans="1:13" x14ac:dyDescent="0.25">
      <c r="A4304" s="6">
        <v>40857.340277777781</v>
      </c>
      <c r="B4304" s="13">
        <v>40857</v>
      </c>
      <c r="C4304" s="14">
        <v>0.34027777777777773</v>
      </c>
      <c r="D4304" s="13">
        <v>40857</v>
      </c>
      <c r="E4304" s="14">
        <v>1.2986111111111101</v>
      </c>
      <c r="F4304" s="6">
        <f t="shared" si="256"/>
        <v>40857.298611111109</v>
      </c>
      <c r="G4304" s="7">
        <v>3.0000000000000001E-3</v>
      </c>
      <c r="K4304" s="7">
        <v>3.0000000000000001E-3</v>
      </c>
      <c r="L4304" s="7">
        <f t="shared" si="258"/>
        <v>0.3</v>
      </c>
      <c r="M4304" s="7">
        <f t="shared" si="257"/>
        <v>7.4448666471947937E-4</v>
      </c>
    </row>
    <row r="4305" spans="1:13" x14ac:dyDescent="0.25">
      <c r="A4305" s="6">
        <v>40857.347222222219</v>
      </c>
      <c r="B4305" s="13">
        <v>40857</v>
      </c>
      <c r="C4305" s="14">
        <v>0.34722222222222227</v>
      </c>
      <c r="D4305" s="13">
        <v>40857</v>
      </c>
      <c r="E4305" s="14">
        <v>1.30555555555555</v>
      </c>
      <c r="F4305" s="6">
        <f t="shared" si="256"/>
        <v>40857.305555555555</v>
      </c>
      <c r="G4305" s="7">
        <v>3.0000000000000001E-3</v>
      </c>
      <c r="K4305" s="7">
        <v>3.0000000000000001E-3</v>
      </c>
      <c r="L4305" s="7">
        <f t="shared" si="258"/>
        <v>0.3</v>
      </c>
      <c r="M4305" s="7">
        <f t="shared" si="257"/>
        <v>7.4448666471947937E-4</v>
      </c>
    </row>
    <row r="4306" spans="1:13" x14ac:dyDescent="0.25">
      <c r="A4306" s="6">
        <v>40857.354166666664</v>
      </c>
      <c r="B4306" s="13">
        <v>40857</v>
      </c>
      <c r="C4306" s="14">
        <v>0.35416666666666669</v>
      </c>
      <c r="D4306" s="13">
        <v>40857</v>
      </c>
      <c r="E4306" s="14">
        <v>1.3125</v>
      </c>
      <c r="F4306" s="6">
        <f t="shared" si="256"/>
        <v>40857.3125</v>
      </c>
      <c r="G4306" s="7">
        <v>3.0000000000000001E-3</v>
      </c>
      <c r="K4306" s="7">
        <v>3.0000000000000001E-3</v>
      </c>
      <c r="L4306" s="7">
        <f t="shared" si="258"/>
        <v>0.3</v>
      </c>
      <c r="M4306" s="7">
        <f t="shared" si="257"/>
        <v>7.4448666471947937E-4</v>
      </c>
    </row>
    <row r="4307" spans="1:13" x14ac:dyDescent="0.25">
      <c r="A4307" s="6">
        <v>40857.361111111109</v>
      </c>
      <c r="B4307" s="13">
        <v>40857</v>
      </c>
      <c r="C4307" s="14">
        <v>0.3611111111111111</v>
      </c>
      <c r="D4307" s="13">
        <v>40857</v>
      </c>
      <c r="E4307" s="14">
        <v>1.31944444444444</v>
      </c>
      <c r="F4307" s="6">
        <f t="shared" si="256"/>
        <v>40857.319444444445</v>
      </c>
      <c r="G4307" s="7">
        <v>3.0000000000000001E-3</v>
      </c>
      <c r="K4307" s="7">
        <v>3.0000000000000001E-3</v>
      </c>
      <c r="L4307" s="7">
        <f t="shared" si="258"/>
        <v>0.3</v>
      </c>
      <c r="M4307" s="7">
        <f t="shared" si="257"/>
        <v>7.4448666471947937E-4</v>
      </c>
    </row>
    <row r="4308" spans="1:13" x14ac:dyDescent="0.25">
      <c r="A4308" s="6">
        <v>40857.368055555555</v>
      </c>
      <c r="B4308" s="13">
        <v>40857</v>
      </c>
      <c r="C4308" s="14">
        <v>0.36805555555555558</v>
      </c>
      <c r="D4308" s="13">
        <v>40857</v>
      </c>
      <c r="E4308" s="14">
        <v>1.3263888888888899</v>
      </c>
      <c r="F4308" s="6">
        <f t="shared" si="256"/>
        <v>40857.326388888891</v>
      </c>
      <c r="G4308" s="7">
        <v>3.0000000000000001E-3</v>
      </c>
      <c r="K4308" s="7">
        <v>3.0000000000000001E-3</v>
      </c>
      <c r="L4308" s="7">
        <f t="shared" si="258"/>
        <v>0.3</v>
      </c>
      <c r="M4308" s="7">
        <f t="shared" si="257"/>
        <v>7.4448666471947937E-4</v>
      </c>
    </row>
    <row r="4309" spans="1:13" x14ac:dyDescent="0.25">
      <c r="A4309" s="6">
        <v>40857.375</v>
      </c>
      <c r="B4309" s="13">
        <v>40857</v>
      </c>
      <c r="C4309" s="14">
        <v>0.375</v>
      </c>
      <c r="D4309" s="13">
        <v>40857</v>
      </c>
      <c r="E4309" s="14">
        <v>1.3333333333333299</v>
      </c>
      <c r="F4309" s="6">
        <f t="shared" si="256"/>
        <v>40857.333333333336</v>
      </c>
      <c r="G4309" s="7">
        <v>3.0000000000000001E-3</v>
      </c>
      <c r="K4309" s="7">
        <v>3.0000000000000001E-3</v>
      </c>
      <c r="L4309" s="7">
        <f t="shared" si="258"/>
        <v>0.3</v>
      </c>
      <c r="M4309" s="7">
        <f t="shared" si="257"/>
        <v>7.4448666471947937E-4</v>
      </c>
    </row>
    <row r="4310" spans="1:13" x14ac:dyDescent="0.25">
      <c r="A4310" s="6">
        <v>40857.381944444445</v>
      </c>
      <c r="B4310" s="13">
        <v>40857</v>
      </c>
      <c r="C4310" s="14">
        <v>0.38194444444444442</v>
      </c>
      <c r="D4310" s="13">
        <v>40857</v>
      </c>
      <c r="E4310" s="14">
        <v>1.3402777777777799</v>
      </c>
      <c r="F4310" s="6">
        <f t="shared" si="256"/>
        <v>40857.340277777781</v>
      </c>
      <c r="G4310" s="7">
        <v>3.0000000000000001E-3</v>
      </c>
      <c r="K4310" s="7">
        <v>3.0000000000000001E-3</v>
      </c>
      <c r="L4310" s="7">
        <f t="shared" si="258"/>
        <v>0.3</v>
      </c>
      <c r="M4310" s="7">
        <f t="shared" si="257"/>
        <v>7.4448666471947937E-4</v>
      </c>
    </row>
    <row r="4311" spans="1:13" x14ac:dyDescent="0.25">
      <c r="A4311" s="6">
        <v>40857.388888888891</v>
      </c>
      <c r="B4311" s="13">
        <v>40857</v>
      </c>
      <c r="C4311" s="14">
        <v>0.3888888888888889</v>
      </c>
      <c r="D4311" s="13">
        <v>40857</v>
      </c>
      <c r="E4311" s="14">
        <v>1.3472222222222201</v>
      </c>
      <c r="F4311" s="6">
        <f t="shared" si="256"/>
        <v>40857.347222222219</v>
      </c>
      <c r="G4311" s="7">
        <v>3.0000000000000001E-3</v>
      </c>
      <c r="K4311" s="7">
        <v>3.0000000000000001E-3</v>
      </c>
      <c r="L4311" s="7">
        <f t="shared" si="258"/>
        <v>0.3</v>
      </c>
      <c r="M4311" s="7">
        <f t="shared" si="257"/>
        <v>7.4448666471947937E-4</v>
      </c>
    </row>
    <row r="4312" spans="1:13" x14ac:dyDescent="0.25">
      <c r="A4312" s="6">
        <v>40857.395833333336</v>
      </c>
      <c r="B4312" s="13">
        <v>40857</v>
      </c>
      <c r="C4312" s="14">
        <v>0.39583333333333331</v>
      </c>
      <c r="D4312" s="13">
        <v>40857</v>
      </c>
      <c r="E4312" s="14">
        <v>1.3541666666666601</v>
      </c>
      <c r="F4312" s="6">
        <f t="shared" si="256"/>
        <v>40857.354166666664</v>
      </c>
      <c r="G4312" s="7">
        <v>3.0000000000000001E-3</v>
      </c>
      <c r="K4312" s="7">
        <v>3.0000000000000001E-3</v>
      </c>
      <c r="L4312" s="7">
        <f t="shared" si="258"/>
        <v>0.3</v>
      </c>
      <c r="M4312" s="7">
        <f t="shared" si="257"/>
        <v>7.4448666471947937E-4</v>
      </c>
    </row>
    <row r="4313" spans="1:13" x14ac:dyDescent="0.25">
      <c r="A4313" s="6">
        <v>40857.402777777781</v>
      </c>
      <c r="B4313" s="13">
        <v>40857</v>
      </c>
      <c r="C4313" s="14">
        <v>0.40277777777777773</v>
      </c>
      <c r="D4313" s="13">
        <v>40857</v>
      </c>
      <c r="E4313" s="14">
        <v>1.3611111111111101</v>
      </c>
      <c r="F4313" s="6">
        <f t="shared" si="256"/>
        <v>40857.361111111109</v>
      </c>
      <c r="G4313" s="7">
        <v>3.0000000000000001E-3</v>
      </c>
      <c r="K4313" s="7">
        <v>3.0000000000000001E-3</v>
      </c>
      <c r="L4313" s="7">
        <f t="shared" si="258"/>
        <v>0.3</v>
      </c>
      <c r="M4313" s="7">
        <f t="shared" si="257"/>
        <v>7.4448666471947937E-4</v>
      </c>
    </row>
    <row r="4314" spans="1:13" x14ac:dyDescent="0.25">
      <c r="A4314" s="6">
        <v>40857.409722222219</v>
      </c>
      <c r="B4314" s="13">
        <v>40857</v>
      </c>
      <c r="C4314" s="14">
        <v>0.40972222222222227</v>
      </c>
      <c r="D4314" s="13">
        <v>40857</v>
      </c>
      <c r="E4314" s="14">
        <v>1.36805555555555</v>
      </c>
      <c r="F4314" s="6">
        <f t="shared" si="256"/>
        <v>40857.368055555555</v>
      </c>
      <c r="G4314" s="7">
        <v>3.0000000000000001E-3</v>
      </c>
      <c r="K4314" s="7">
        <v>3.0000000000000001E-3</v>
      </c>
      <c r="L4314" s="7">
        <f t="shared" si="258"/>
        <v>0.3</v>
      </c>
      <c r="M4314" s="7">
        <f t="shared" si="257"/>
        <v>7.4448666471947937E-4</v>
      </c>
    </row>
    <row r="4315" spans="1:13" x14ac:dyDescent="0.25">
      <c r="A4315" s="6">
        <v>40857.416666666664</v>
      </c>
      <c r="B4315" s="13">
        <v>40857</v>
      </c>
      <c r="C4315" s="14">
        <v>0.41666666666666669</v>
      </c>
      <c r="D4315" s="13">
        <v>40857</v>
      </c>
      <c r="E4315" s="14">
        <v>1.375</v>
      </c>
      <c r="F4315" s="6">
        <f t="shared" si="256"/>
        <v>40857.375</v>
      </c>
      <c r="G4315" s="7">
        <v>3.0000000000000001E-3</v>
      </c>
      <c r="K4315" s="7">
        <v>3.0000000000000001E-3</v>
      </c>
      <c r="L4315" s="7">
        <f t="shared" si="258"/>
        <v>0.3</v>
      </c>
      <c r="M4315" s="7">
        <f t="shared" si="257"/>
        <v>7.4448666471947937E-4</v>
      </c>
    </row>
    <row r="4316" spans="1:13" x14ac:dyDescent="0.25">
      <c r="A4316" s="6">
        <v>40857.423611111109</v>
      </c>
      <c r="B4316" s="13">
        <v>40857</v>
      </c>
      <c r="C4316" s="14">
        <v>0.4236111111111111</v>
      </c>
      <c r="D4316" s="13">
        <v>40857</v>
      </c>
      <c r="E4316" s="14">
        <v>1.38194444444444</v>
      </c>
      <c r="F4316" s="6">
        <f t="shared" si="256"/>
        <v>40857.381944444445</v>
      </c>
      <c r="G4316" s="7">
        <v>4.0000000000000001E-3</v>
      </c>
      <c r="K4316" s="7">
        <v>4.0000000000000001E-3</v>
      </c>
      <c r="L4316" s="7">
        <f t="shared" si="258"/>
        <v>0.4</v>
      </c>
      <c r="M4316" s="7">
        <f t="shared" si="257"/>
        <v>1.4259146435227233E-3</v>
      </c>
    </row>
    <row r="4317" spans="1:13" x14ac:dyDescent="0.25">
      <c r="A4317" s="6">
        <v>40857.430555555555</v>
      </c>
      <c r="B4317" s="13">
        <v>40857</v>
      </c>
      <c r="C4317" s="14">
        <v>0.43055555555555558</v>
      </c>
      <c r="D4317" s="13">
        <v>40857</v>
      </c>
      <c r="E4317" s="14">
        <v>1.3888888888888899</v>
      </c>
      <c r="F4317" s="6">
        <f t="shared" si="256"/>
        <v>40857.388888888891</v>
      </c>
      <c r="G4317" s="7">
        <v>3.0000000000000001E-3</v>
      </c>
      <c r="K4317" s="7">
        <v>3.0000000000000001E-3</v>
      </c>
      <c r="L4317" s="7">
        <f t="shared" si="258"/>
        <v>0.3</v>
      </c>
      <c r="M4317" s="7">
        <f t="shared" si="257"/>
        <v>7.4448666471947937E-4</v>
      </c>
    </row>
    <row r="4318" spans="1:13" x14ac:dyDescent="0.25">
      <c r="A4318" s="6">
        <v>40857.4375</v>
      </c>
      <c r="B4318" s="13">
        <v>40857</v>
      </c>
      <c r="C4318" s="14">
        <v>0.4375</v>
      </c>
      <c r="D4318" s="13">
        <v>40857</v>
      </c>
      <c r="E4318" s="14">
        <v>1.3958333333333299</v>
      </c>
      <c r="F4318" s="6">
        <f t="shared" si="256"/>
        <v>40857.395833333336</v>
      </c>
      <c r="G4318" s="7">
        <v>2E-3</v>
      </c>
      <c r="K4318" s="7">
        <v>2E-3</v>
      </c>
      <c r="L4318" s="7">
        <f t="shared" si="258"/>
        <v>0.2</v>
      </c>
      <c r="M4318" s="7">
        <f t="shared" si="257"/>
        <v>2.9789743845869322E-4</v>
      </c>
    </row>
    <row r="4319" spans="1:13" x14ac:dyDescent="0.25">
      <c r="A4319" s="6">
        <v>40857.444444444445</v>
      </c>
      <c r="B4319" s="13">
        <v>40857</v>
      </c>
      <c r="C4319" s="14">
        <v>0.44444444444444442</v>
      </c>
      <c r="D4319" s="13">
        <v>40857</v>
      </c>
      <c r="E4319" s="14">
        <v>1.4027777777777799</v>
      </c>
      <c r="F4319" s="6">
        <f t="shared" si="256"/>
        <v>40857.402777777781</v>
      </c>
      <c r="G4319" s="7">
        <v>3.0000000000000001E-3</v>
      </c>
      <c r="K4319" s="7">
        <v>3.0000000000000001E-3</v>
      </c>
      <c r="L4319" s="7">
        <f t="shared" si="258"/>
        <v>0.3</v>
      </c>
      <c r="M4319" s="7">
        <f t="shared" si="257"/>
        <v>7.4448666471947937E-4</v>
      </c>
    </row>
    <row r="4320" spans="1:13" x14ac:dyDescent="0.25">
      <c r="A4320" s="6">
        <v>40857.451388888891</v>
      </c>
      <c r="B4320" s="13">
        <v>40857</v>
      </c>
      <c r="C4320" s="14">
        <v>0.4513888888888889</v>
      </c>
      <c r="D4320" s="13">
        <v>40857</v>
      </c>
      <c r="E4320" s="14">
        <v>1.4097222222222201</v>
      </c>
      <c r="F4320" s="6">
        <f t="shared" si="256"/>
        <v>40857.409722222219</v>
      </c>
      <c r="G4320" s="7">
        <v>3.0000000000000001E-3</v>
      </c>
      <c r="K4320" s="7">
        <v>3.0000000000000001E-3</v>
      </c>
      <c r="L4320" s="7">
        <f t="shared" si="258"/>
        <v>0.3</v>
      </c>
      <c r="M4320" s="7">
        <f t="shared" si="257"/>
        <v>7.4448666471947937E-4</v>
      </c>
    </row>
    <row r="4321" spans="1:13" x14ac:dyDescent="0.25">
      <c r="A4321" s="6">
        <v>40857.458333333336</v>
      </c>
      <c r="B4321" s="13">
        <v>40857</v>
      </c>
      <c r="C4321" s="14">
        <v>0.45833333333333331</v>
      </c>
      <c r="D4321" s="13">
        <v>40857</v>
      </c>
      <c r="E4321" s="14">
        <v>1.4166666666666601</v>
      </c>
      <c r="F4321" s="6">
        <f t="shared" si="256"/>
        <v>40857.416666666664</v>
      </c>
      <c r="G4321" s="7">
        <v>2E-3</v>
      </c>
      <c r="K4321" s="7">
        <v>2E-3</v>
      </c>
      <c r="L4321" s="7">
        <f t="shared" si="258"/>
        <v>0.2</v>
      </c>
      <c r="M4321" s="7">
        <f t="shared" si="257"/>
        <v>2.9789743845869322E-4</v>
      </c>
    </row>
    <row r="4322" spans="1:13" x14ac:dyDescent="0.25">
      <c r="A4322" s="6">
        <v>40857.465277777781</v>
      </c>
      <c r="B4322" s="13">
        <v>40857</v>
      </c>
      <c r="C4322" s="14">
        <v>0.46527777777777773</v>
      </c>
      <c r="D4322" s="13">
        <v>40857</v>
      </c>
      <c r="E4322" s="14">
        <v>1.4236111111111101</v>
      </c>
      <c r="F4322" s="6">
        <f t="shared" si="256"/>
        <v>40857.423611111109</v>
      </c>
      <c r="G4322" s="7">
        <v>2E-3</v>
      </c>
      <c r="K4322" s="7">
        <v>2E-3</v>
      </c>
      <c r="L4322" s="7">
        <f t="shared" si="258"/>
        <v>0.2</v>
      </c>
      <c r="M4322" s="7">
        <f t="shared" si="257"/>
        <v>2.9789743845869322E-4</v>
      </c>
    </row>
    <row r="4323" spans="1:13" x14ac:dyDescent="0.25">
      <c r="A4323" s="6">
        <v>40857.472222222219</v>
      </c>
      <c r="B4323" s="13">
        <v>40857</v>
      </c>
      <c r="C4323" s="14">
        <v>0.47222222222222227</v>
      </c>
      <c r="D4323" s="13">
        <v>40857</v>
      </c>
      <c r="E4323" s="14">
        <v>1.43055555555555</v>
      </c>
      <c r="F4323" s="6">
        <f t="shared" si="256"/>
        <v>40857.430555555555</v>
      </c>
      <c r="G4323" s="7">
        <v>2E-3</v>
      </c>
      <c r="K4323" s="7">
        <v>2E-3</v>
      </c>
      <c r="L4323" s="7">
        <f t="shared" si="258"/>
        <v>0.2</v>
      </c>
      <c r="M4323" s="7">
        <f t="shared" si="257"/>
        <v>2.9789743845869322E-4</v>
      </c>
    </row>
    <row r="4324" spans="1:13" x14ac:dyDescent="0.25">
      <c r="A4324" s="6">
        <v>40857.479166666664</v>
      </c>
      <c r="B4324" s="13">
        <v>40857</v>
      </c>
      <c r="C4324" s="14">
        <v>0.47916666666666669</v>
      </c>
      <c r="D4324" s="13">
        <v>40857</v>
      </c>
      <c r="E4324" s="14">
        <v>1.4375</v>
      </c>
      <c r="F4324" s="6">
        <f t="shared" si="256"/>
        <v>40857.4375</v>
      </c>
      <c r="G4324" s="7">
        <v>2E-3</v>
      </c>
      <c r="K4324" s="7">
        <v>2E-3</v>
      </c>
      <c r="L4324" s="7">
        <f t="shared" si="258"/>
        <v>0.2</v>
      </c>
      <c r="M4324" s="7">
        <f t="shared" si="257"/>
        <v>2.9789743845869322E-4</v>
      </c>
    </row>
    <row r="4325" spans="1:13" x14ac:dyDescent="0.25">
      <c r="A4325" s="6">
        <v>40857.486111111109</v>
      </c>
      <c r="B4325" s="13">
        <v>40857</v>
      </c>
      <c r="C4325" s="14">
        <v>0.4861111111111111</v>
      </c>
      <c r="D4325" s="13">
        <v>40857</v>
      </c>
      <c r="E4325" s="14">
        <v>1.44444444444444</v>
      </c>
      <c r="F4325" s="6">
        <f t="shared" si="256"/>
        <v>40857.444444444445</v>
      </c>
      <c r="G4325" s="7">
        <v>2E-3</v>
      </c>
      <c r="K4325" s="7">
        <v>2E-3</v>
      </c>
      <c r="L4325" s="7">
        <f t="shared" si="258"/>
        <v>0.2</v>
      </c>
      <c r="M4325" s="7">
        <f t="shared" si="257"/>
        <v>2.9789743845869322E-4</v>
      </c>
    </row>
    <row r="4326" spans="1:13" x14ac:dyDescent="0.25">
      <c r="A4326" s="6">
        <v>40857.493055555555</v>
      </c>
      <c r="B4326" s="13">
        <v>40857</v>
      </c>
      <c r="C4326" s="14">
        <v>0.49305555555555558</v>
      </c>
      <c r="D4326" s="13">
        <v>40857</v>
      </c>
      <c r="E4326" s="14">
        <v>1.4513888888888899</v>
      </c>
      <c r="F4326" s="6">
        <f t="shared" ref="F4326:F4389" si="259">D4326+E4326-1</f>
        <v>40857.451388888891</v>
      </c>
      <c r="G4326" s="7">
        <v>2E-3</v>
      </c>
      <c r="K4326" s="7">
        <v>2E-3</v>
      </c>
      <c r="L4326" s="7">
        <f t="shared" si="258"/>
        <v>0.2</v>
      </c>
      <c r="M4326" s="7">
        <f t="shared" si="257"/>
        <v>2.9789743845869322E-4</v>
      </c>
    </row>
    <row r="4327" spans="1:13" x14ac:dyDescent="0.25">
      <c r="A4327" s="6">
        <v>40857.5</v>
      </c>
      <c r="B4327" s="13">
        <v>40857</v>
      </c>
      <c r="C4327" s="14">
        <v>0.5</v>
      </c>
      <c r="D4327" s="13">
        <v>40857</v>
      </c>
      <c r="E4327" s="14">
        <v>1.4583333333333299</v>
      </c>
      <c r="F4327" s="6">
        <f t="shared" si="259"/>
        <v>40857.458333333336</v>
      </c>
      <c r="G4327" s="7">
        <v>2E-3</v>
      </c>
      <c r="K4327" s="7">
        <v>2E-3</v>
      </c>
      <c r="L4327" s="7">
        <f t="shared" si="258"/>
        <v>0.2</v>
      </c>
      <c r="M4327" s="7">
        <f t="shared" si="257"/>
        <v>2.9789743845869322E-4</v>
      </c>
    </row>
    <row r="4328" spans="1:13" x14ac:dyDescent="0.25">
      <c r="A4328" s="6">
        <v>40857.506944444445</v>
      </c>
      <c r="B4328" s="13">
        <v>40857</v>
      </c>
      <c r="C4328" s="14">
        <v>0.50694444444444442</v>
      </c>
      <c r="D4328" s="13">
        <v>40857</v>
      </c>
      <c r="E4328" s="14">
        <v>1.4652777777777799</v>
      </c>
      <c r="F4328" s="6">
        <f t="shared" si="259"/>
        <v>40857.465277777781</v>
      </c>
      <c r="G4328" s="7">
        <v>2E-3</v>
      </c>
      <c r="K4328" s="7">
        <v>2E-3</v>
      </c>
      <c r="L4328" s="7">
        <f t="shared" si="258"/>
        <v>0.2</v>
      </c>
      <c r="M4328" s="7">
        <f t="shared" si="257"/>
        <v>2.9789743845869322E-4</v>
      </c>
    </row>
    <row r="4329" spans="1:13" x14ac:dyDescent="0.25">
      <c r="A4329" s="6">
        <v>40857.513888888891</v>
      </c>
      <c r="B4329" s="13">
        <v>40857</v>
      </c>
      <c r="C4329" s="14">
        <v>0.51388888888888895</v>
      </c>
      <c r="D4329" s="13">
        <v>40857</v>
      </c>
      <c r="E4329" s="14">
        <v>1.4722222222222201</v>
      </c>
      <c r="F4329" s="6">
        <f t="shared" si="259"/>
        <v>40857.472222222219</v>
      </c>
      <c r="G4329" s="7">
        <v>2E-3</v>
      </c>
      <c r="K4329" s="7">
        <v>2E-3</v>
      </c>
      <c r="L4329" s="7">
        <f t="shared" si="258"/>
        <v>0.2</v>
      </c>
      <c r="M4329" s="7">
        <f t="shared" si="257"/>
        <v>2.9789743845869322E-4</v>
      </c>
    </row>
    <row r="4330" spans="1:13" x14ac:dyDescent="0.25">
      <c r="A4330" s="6">
        <v>40857.520833333336</v>
      </c>
      <c r="B4330" s="13">
        <v>40857</v>
      </c>
      <c r="C4330" s="14">
        <v>0.52083333333333337</v>
      </c>
      <c r="D4330" s="13">
        <v>40857</v>
      </c>
      <c r="E4330" s="14">
        <v>1.4791666666666601</v>
      </c>
      <c r="F4330" s="6">
        <f t="shared" si="259"/>
        <v>40857.479166666664</v>
      </c>
      <c r="G4330" s="7">
        <v>2E-3</v>
      </c>
      <c r="K4330" s="7">
        <v>2E-3</v>
      </c>
      <c r="L4330" s="7">
        <f t="shared" si="258"/>
        <v>0.2</v>
      </c>
      <c r="M4330" s="7">
        <f t="shared" si="257"/>
        <v>2.9789743845869322E-4</v>
      </c>
    </row>
    <row r="4331" spans="1:13" x14ac:dyDescent="0.25">
      <c r="A4331" s="6">
        <v>40857.527777777781</v>
      </c>
      <c r="B4331" s="13">
        <v>40857</v>
      </c>
      <c r="C4331" s="14">
        <v>0.52777777777777779</v>
      </c>
      <c r="D4331" s="13">
        <v>40857</v>
      </c>
      <c r="E4331" s="14">
        <v>1.4861111111111101</v>
      </c>
      <c r="F4331" s="6">
        <f t="shared" si="259"/>
        <v>40857.486111111109</v>
      </c>
      <c r="G4331" s="7">
        <v>2E-3</v>
      </c>
      <c r="K4331" s="7">
        <v>2E-3</v>
      </c>
      <c r="L4331" s="7">
        <f t="shared" si="258"/>
        <v>0.2</v>
      </c>
      <c r="M4331" s="7">
        <f t="shared" si="257"/>
        <v>2.9789743845869322E-4</v>
      </c>
    </row>
    <row r="4332" spans="1:13" x14ac:dyDescent="0.25">
      <c r="A4332" s="6">
        <v>40857.534722222219</v>
      </c>
      <c r="B4332" s="13">
        <v>40857</v>
      </c>
      <c r="C4332" s="14">
        <v>0.53472222222222221</v>
      </c>
      <c r="D4332" s="13">
        <v>40857</v>
      </c>
      <c r="E4332" s="14">
        <v>1.49305555555555</v>
      </c>
      <c r="F4332" s="6">
        <f t="shared" si="259"/>
        <v>40857.493055555555</v>
      </c>
      <c r="G4332" s="7">
        <v>2E-3</v>
      </c>
      <c r="K4332" s="7">
        <v>2E-3</v>
      </c>
      <c r="L4332" s="7">
        <f t="shared" si="258"/>
        <v>0.2</v>
      </c>
      <c r="M4332" s="7">
        <f t="shared" si="257"/>
        <v>2.9789743845869322E-4</v>
      </c>
    </row>
    <row r="4333" spans="1:13" x14ac:dyDescent="0.25">
      <c r="A4333" s="6">
        <v>40857.541666666664</v>
      </c>
      <c r="B4333" s="13">
        <v>40857</v>
      </c>
      <c r="C4333" s="14">
        <v>0.54166666666666663</v>
      </c>
      <c r="D4333" s="13">
        <v>40857</v>
      </c>
      <c r="E4333" s="14">
        <v>1.5</v>
      </c>
      <c r="F4333" s="6">
        <f t="shared" si="259"/>
        <v>40857.5</v>
      </c>
      <c r="G4333" s="7">
        <v>2E-3</v>
      </c>
      <c r="K4333" s="7">
        <v>2E-3</v>
      </c>
      <c r="L4333" s="7">
        <f t="shared" si="258"/>
        <v>0.2</v>
      </c>
      <c r="M4333" s="7">
        <f t="shared" si="257"/>
        <v>2.9789743845869322E-4</v>
      </c>
    </row>
    <row r="4334" spans="1:13" x14ac:dyDescent="0.25">
      <c r="A4334" s="6">
        <v>40857.548611111109</v>
      </c>
      <c r="B4334" s="13">
        <v>40857</v>
      </c>
      <c r="C4334" s="14">
        <v>0.54861111111111105</v>
      </c>
      <c r="D4334" s="13">
        <v>40857</v>
      </c>
      <c r="E4334" s="14">
        <v>1.50694444444444</v>
      </c>
      <c r="F4334" s="6">
        <f t="shared" si="259"/>
        <v>40857.506944444445</v>
      </c>
      <c r="G4334" s="7">
        <v>2E-3</v>
      </c>
      <c r="K4334" s="7">
        <v>2E-3</v>
      </c>
      <c r="L4334" s="7">
        <f t="shared" si="258"/>
        <v>0.2</v>
      </c>
      <c r="M4334" s="7">
        <f t="shared" si="257"/>
        <v>2.9789743845869322E-4</v>
      </c>
    </row>
    <row r="4335" spans="1:13" x14ac:dyDescent="0.25">
      <c r="A4335" s="6">
        <v>40857.555555555555</v>
      </c>
      <c r="B4335" s="13">
        <v>40857</v>
      </c>
      <c r="C4335" s="14">
        <v>0.55555555555555558</v>
      </c>
      <c r="D4335" s="13">
        <v>40857</v>
      </c>
      <c r="E4335" s="14">
        <v>1.51388888888888</v>
      </c>
      <c r="F4335" s="6">
        <f t="shared" si="259"/>
        <v>40857.513888888891</v>
      </c>
      <c r="G4335" s="7">
        <v>2E-3</v>
      </c>
      <c r="K4335" s="7">
        <v>2E-3</v>
      </c>
      <c r="L4335" s="7">
        <f t="shared" si="258"/>
        <v>0.2</v>
      </c>
      <c r="M4335" s="7">
        <f t="shared" si="257"/>
        <v>2.9789743845869322E-4</v>
      </c>
    </row>
    <row r="4336" spans="1:13" x14ac:dyDescent="0.25">
      <c r="A4336" s="6">
        <v>40857.5625</v>
      </c>
      <c r="B4336" s="13">
        <v>40857</v>
      </c>
      <c r="C4336" s="14">
        <v>0.5625</v>
      </c>
      <c r="D4336" s="13">
        <v>40857</v>
      </c>
      <c r="E4336" s="14">
        <v>1.5208333333333299</v>
      </c>
      <c r="F4336" s="6">
        <f t="shared" si="259"/>
        <v>40857.520833333336</v>
      </c>
      <c r="G4336" s="7">
        <v>2E-3</v>
      </c>
      <c r="K4336" s="7">
        <v>2E-3</v>
      </c>
      <c r="L4336" s="7">
        <f t="shared" si="258"/>
        <v>0.2</v>
      </c>
      <c r="M4336" s="7">
        <f t="shared" si="257"/>
        <v>2.9789743845869322E-4</v>
      </c>
    </row>
    <row r="4337" spans="1:13" x14ac:dyDescent="0.25">
      <c r="A4337" s="6">
        <v>40857.569444444445</v>
      </c>
      <c r="B4337" s="13">
        <v>40857</v>
      </c>
      <c r="C4337" s="14">
        <v>0.56944444444444442</v>
      </c>
      <c r="D4337" s="13">
        <v>40857</v>
      </c>
      <c r="E4337" s="14">
        <v>1.5277777777777799</v>
      </c>
      <c r="F4337" s="6">
        <f t="shared" si="259"/>
        <v>40857.527777777781</v>
      </c>
      <c r="G4337" s="7">
        <v>2E-3</v>
      </c>
      <c r="K4337" s="7">
        <v>2E-3</v>
      </c>
      <c r="L4337" s="7">
        <f t="shared" si="258"/>
        <v>0.2</v>
      </c>
      <c r="M4337" s="7">
        <f t="shared" si="257"/>
        <v>2.9789743845869322E-4</v>
      </c>
    </row>
    <row r="4338" spans="1:13" x14ac:dyDescent="0.25">
      <c r="A4338" s="6">
        <v>40857.576388888891</v>
      </c>
      <c r="B4338" s="13">
        <v>40857</v>
      </c>
      <c r="C4338" s="14">
        <v>0.57638888888888895</v>
      </c>
      <c r="D4338" s="13">
        <v>40857</v>
      </c>
      <c r="E4338" s="14">
        <v>1.5347222222222201</v>
      </c>
      <c r="F4338" s="6">
        <f t="shared" si="259"/>
        <v>40857.534722222219</v>
      </c>
      <c r="G4338" s="7">
        <v>2E-3</v>
      </c>
      <c r="K4338" s="7">
        <v>2E-3</v>
      </c>
      <c r="L4338" s="7">
        <f t="shared" si="258"/>
        <v>0.2</v>
      </c>
      <c r="M4338" s="7">
        <f t="shared" si="257"/>
        <v>2.9789743845869322E-4</v>
      </c>
    </row>
    <row r="4339" spans="1:13" x14ac:dyDescent="0.25">
      <c r="A4339" s="6">
        <v>40857.583333333336</v>
      </c>
      <c r="B4339" s="13">
        <v>40857</v>
      </c>
      <c r="C4339" s="14">
        <v>0.58333333333333337</v>
      </c>
      <c r="D4339" s="13">
        <v>40857</v>
      </c>
      <c r="E4339" s="14">
        <v>1.5416666666666601</v>
      </c>
      <c r="F4339" s="6">
        <f t="shared" si="259"/>
        <v>40857.541666666664</v>
      </c>
      <c r="G4339" s="7">
        <v>2E-3</v>
      </c>
      <c r="K4339" s="7">
        <v>2E-3</v>
      </c>
      <c r="L4339" s="7">
        <f t="shared" si="258"/>
        <v>0.2</v>
      </c>
      <c r="M4339" s="7">
        <f t="shared" si="257"/>
        <v>2.9789743845869322E-4</v>
      </c>
    </row>
    <row r="4340" spans="1:13" x14ac:dyDescent="0.25">
      <c r="A4340" s="6">
        <v>40857.590277777781</v>
      </c>
      <c r="B4340" s="13">
        <v>40857</v>
      </c>
      <c r="C4340" s="14">
        <v>0.59027777777777779</v>
      </c>
      <c r="D4340" s="13">
        <v>40857</v>
      </c>
      <c r="E4340" s="14">
        <v>1.5486111111111101</v>
      </c>
      <c r="F4340" s="6">
        <f t="shared" si="259"/>
        <v>40857.548611111109</v>
      </c>
      <c r="G4340" s="7">
        <v>2E-3</v>
      </c>
      <c r="K4340" s="7">
        <v>2E-3</v>
      </c>
      <c r="L4340" s="7">
        <f t="shared" si="258"/>
        <v>0.2</v>
      </c>
      <c r="M4340" s="7">
        <f t="shared" si="257"/>
        <v>2.9789743845869322E-4</v>
      </c>
    </row>
    <row r="4341" spans="1:13" x14ac:dyDescent="0.25">
      <c r="A4341" s="6">
        <v>40857.597222222219</v>
      </c>
      <c r="B4341" s="13">
        <v>40857</v>
      </c>
      <c r="C4341" s="14">
        <v>0.59722222222222221</v>
      </c>
      <c r="D4341" s="13">
        <v>40857</v>
      </c>
      <c r="E4341" s="14">
        <v>1.55555555555555</v>
      </c>
      <c r="F4341" s="6">
        <f t="shared" si="259"/>
        <v>40857.555555555555</v>
      </c>
      <c r="G4341" s="7">
        <v>2E-3</v>
      </c>
      <c r="K4341" s="7">
        <v>2E-3</v>
      </c>
      <c r="L4341" s="7">
        <f t="shared" si="258"/>
        <v>0.2</v>
      </c>
      <c r="M4341" s="7">
        <f t="shared" si="257"/>
        <v>2.9789743845869322E-4</v>
      </c>
    </row>
    <row r="4342" spans="1:13" x14ac:dyDescent="0.25">
      <c r="A4342" s="6">
        <v>40857.604166666664</v>
      </c>
      <c r="B4342" s="13">
        <v>40857</v>
      </c>
      <c r="C4342" s="14">
        <v>0.60416666666666663</v>
      </c>
      <c r="D4342" s="13">
        <v>40857</v>
      </c>
      <c r="E4342" s="14">
        <v>1.5625</v>
      </c>
      <c r="F4342" s="6">
        <f t="shared" si="259"/>
        <v>40857.5625</v>
      </c>
      <c r="G4342" s="7">
        <v>3.0000000000000001E-3</v>
      </c>
      <c r="K4342" s="7">
        <v>3.0000000000000001E-3</v>
      </c>
      <c r="L4342" s="7">
        <f t="shared" si="258"/>
        <v>0.3</v>
      </c>
      <c r="M4342" s="7">
        <f t="shared" si="257"/>
        <v>7.4448666471947937E-4</v>
      </c>
    </row>
    <row r="4343" spans="1:13" x14ac:dyDescent="0.25">
      <c r="A4343" s="6">
        <v>40857.611111111109</v>
      </c>
      <c r="B4343" s="13">
        <v>40857</v>
      </c>
      <c r="C4343" s="14">
        <v>0.61111111111111105</v>
      </c>
      <c r="D4343" s="13">
        <v>40857</v>
      </c>
      <c r="E4343" s="14">
        <v>1.56944444444444</v>
      </c>
      <c r="F4343" s="6">
        <f t="shared" si="259"/>
        <v>40857.569444444445</v>
      </c>
      <c r="G4343" s="7">
        <v>2E-3</v>
      </c>
      <c r="K4343" s="7">
        <v>2E-3</v>
      </c>
      <c r="L4343" s="7">
        <f t="shared" si="258"/>
        <v>0.2</v>
      </c>
      <c r="M4343" s="7">
        <f t="shared" si="257"/>
        <v>2.9789743845869322E-4</v>
      </c>
    </row>
    <row r="4344" spans="1:13" x14ac:dyDescent="0.25">
      <c r="A4344" s="6">
        <v>40857.618055555555</v>
      </c>
      <c r="B4344" s="13">
        <v>40857</v>
      </c>
      <c r="C4344" s="14">
        <v>0.61805555555555558</v>
      </c>
      <c r="D4344" s="13">
        <v>40857</v>
      </c>
      <c r="E4344" s="14">
        <v>1.5763888888888899</v>
      </c>
      <c r="F4344" s="6">
        <f t="shared" si="259"/>
        <v>40857.576388888891</v>
      </c>
      <c r="G4344" s="7">
        <v>2E-3</v>
      </c>
      <c r="K4344" s="7">
        <v>2E-3</v>
      </c>
      <c r="L4344" s="7">
        <f t="shared" si="258"/>
        <v>0.2</v>
      </c>
      <c r="M4344" s="7">
        <f t="shared" si="257"/>
        <v>2.9789743845869322E-4</v>
      </c>
    </row>
    <row r="4345" spans="1:13" x14ac:dyDescent="0.25">
      <c r="A4345" s="6">
        <v>40857.625</v>
      </c>
      <c r="B4345" s="13">
        <v>40857</v>
      </c>
      <c r="C4345" s="14">
        <v>0.625</v>
      </c>
      <c r="D4345" s="13">
        <v>40857</v>
      </c>
      <c r="E4345" s="14">
        <v>1.5833333333333299</v>
      </c>
      <c r="F4345" s="6">
        <f t="shared" si="259"/>
        <v>40857.583333333336</v>
      </c>
      <c r="G4345" s="7">
        <v>2E-3</v>
      </c>
      <c r="K4345" s="7">
        <v>2E-3</v>
      </c>
      <c r="L4345" s="7">
        <f t="shared" si="258"/>
        <v>0.2</v>
      </c>
      <c r="M4345" s="7">
        <f t="shared" si="257"/>
        <v>2.9789743845869322E-4</v>
      </c>
    </row>
    <row r="4346" spans="1:13" x14ac:dyDescent="0.25">
      <c r="A4346" s="6">
        <v>40857.631944444445</v>
      </c>
      <c r="B4346" s="13">
        <v>40857</v>
      </c>
      <c r="C4346" s="14">
        <v>0.63194444444444442</v>
      </c>
      <c r="D4346" s="13">
        <v>40857</v>
      </c>
      <c r="E4346" s="14">
        <v>1.5902777777777799</v>
      </c>
      <c r="F4346" s="6">
        <f t="shared" si="259"/>
        <v>40857.590277777781</v>
      </c>
      <c r="G4346" s="7">
        <v>2E-3</v>
      </c>
      <c r="K4346" s="7">
        <v>2E-3</v>
      </c>
      <c r="L4346" s="7">
        <f t="shared" si="258"/>
        <v>0.2</v>
      </c>
      <c r="M4346" s="7">
        <f t="shared" si="257"/>
        <v>2.9789743845869322E-4</v>
      </c>
    </row>
    <row r="4347" spans="1:13" x14ac:dyDescent="0.25">
      <c r="A4347" s="6">
        <v>40857.638888888891</v>
      </c>
      <c r="B4347" s="13">
        <v>40857</v>
      </c>
      <c r="C4347" s="14">
        <v>0.63888888888888895</v>
      </c>
      <c r="D4347" s="13">
        <v>40857</v>
      </c>
      <c r="E4347" s="14">
        <v>1.5972222222222201</v>
      </c>
      <c r="F4347" s="6">
        <f t="shared" si="259"/>
        <v>40857.597222222219</v>
      </c>
      <c r="G4347" s="7">
        <v>2E-3</v>
      </c>
      <c r="K4347" s="7">
        <v>2E-3</v>
      </c>
      <c r="L4347" s="7">
        <f t="shared" si="258"/>
        <v>0.2</v>
      </c>
      <c r="M4347" s="7">
        <f t="shared" si="257"/>
        <v>2.9789743845869322E-4</v>
      </c>
    </row>
    <row r="4348" spans="1:13" x14ac:dyDescent="0.25">
      <c r="A4348" s="6">
        <v>40857.645833333336</v>
      </c>
      <c r="B4348" s="13">
        <v>40857</v>
      </c>
      <c r="C4348" s="14">
        <v>0.64583333333333337</v>
      </c>
      <c r="D4348" s="13">
        <v>40857</v>
      </c>
      <c r="E4348" s="14">
        <v>1.6041666666666601</v>
      </c>
      <c r="F4348" s="6">
        <f t="shared" si="259"/>
        <v>40857.604166666664</v>
      </c>
      <c r="G4348" s="7">
        <v>3.0000000000000001E-3</v>
      </c>
      <c r="K4348" s="7">
        <v>3.0000000000000001E-3</v>
      </c>
      <c r="L4348" s="7">
        <f t="shared" si="258"/>
        <v>0.3</v>
      </c>
      <c r="M4348" s="7">
        <f t="shared" si="257"/>
        <v>7.4448666471947937E-4</v>
      </c>
    </row>
    <row r="4349" spans="1:13" x14ac:dyDescent="0.25">
      <c r="A4349" s="6">
        <v>40857.652777777781</v>
      </c>
      <c r="B4349" s="13">
        <v>40857</v>
      </c>
      <c r="C4349" s="14">
        <v>0.65277777777777779</v>
      </c>
      <c r="D4349" s="13">
        <v>40857</v>
      </c>
      <c r="E4349" s="14">
        <v>1.6111111111111101</v>
      </c>
      <c r="F4349" s="6">
        <f t="shared" si="259"/>
        <v>40857.611111111109</v>
      </c>
      <c r="G4349" s="7">
        <v>2E-3</v>
      </c>
      <c r="K4349" s="7">
        <v>2E-3</v>
      </c>
      <c r="L4349" s="7">
        <f t="shared" si="258"/>
        <v>0.2</v>
      </c>
      <c r="M4349" s="7">
        <f t="shared" si="257"/>
        <v>2.9789743845869322E-4</v>
      </c>
    </row>
    <row r="4350" spans="1:13" x14ac:dyDescent="0.25">
      <c r="A4350" s="6">
        <v>40857.659722222219</v>
      </c>
      <c r="B4350" s="13">
        <v>40857</v>
      </c>
      <c r="C4350" s="14">
        <v>0.65972222222222221</v>
      </c>
      <c r="D4350" s="13">
        <v>40857</v>
      </c>
      <c r="E4350" s="14">
        <v>1.61805555555555</v>
      </c>
      <c r="F4350" s="6">
        <f t="shared" si="259"/>
        <v>40857.618055555555</v>
      </c>
      <c r="G4350" s="7">
        <v>3.0000000000000001E-3</v>
      </c>
      <c r="K4350" s="7">
        <v>3.0000000000000001E-3</v>
      </c>
      <c r="L4350" s="7">
        <f t="shared" si="258"/>
        <v>0.3</v>
      </c>
      <c r="M4350" s="7">
        <f t="shared" si="257"/>
        <v>7.4448666471947937E-4</v>
      </c>
    </row>
    <row r="4351" spans="1:13" x14ac:dyDescent="0.25">
      <c r="A4351" s="6">
        <v>40857.666666666664</v>
      </c>
      <c r="B4351" s="13">
        <v>40857</v>
      </c>
      <c r="C4351" s="14">
        <v>0.66666666666666663</v>
      </c>
      <c r="D4351" s="13">
        <v>40857</v>
      </c>
      <c r="E4351" s="14">
        <v>1.625</v>
      </c>
      <c r="F4351" s="6">
        <f t="shared" si="259"/>
        <v>40857.625</v>
      </c>
      <c r="G4351" s="7">
        <v>3.0000000000000001E-3</v>
      </c>
      <c r="K4351" s="7">
        <v>3.0000000000000001E-3</v>
      </c>
      <c r="L4351" s="7">
        <f t="shared" si="258"/>
        <v>0.3</v>
      </c>
      <c r="M4351" s="7">
        <f t="shared" si="257"/>
        <v>7.4448666471947937E-4</v>
      </c>
    </row>
    <row r="4352" spans="1:13" x14ac:dyDescent="0.25">
      <c r="A4352" s="6">
        <v>40857.673611111109</v>
      </c>
      <c r="B4352" s="13">
        <v>40857</v>
      </c>
      <c r="C4352" s="14">
        <v>0.67361111111111116</v>
      </c>
      <c r="D4352" s="13">
        <v>40857</v>
      </c>
      <c r="E4352" s="14">
        <v>1.63194444444444</v>
      </c>
      <c r="F4352" s="6">
        <f t="shared" si="259"/>
        <v>40857.631944444445</v>
      </c>
      <c r="G4352" s="7">
        <v>3.0000000000000001E-3</v>
      </c>
      <c r="K4352" s="7">
        <v>3.0000000000000001E-3</v>
      </c>
      <c r="L4352" s="7">
        <f t="shared" si="258"/>
        <v>0.3</v>
      </c>
      <c r="M4352" s="7">
        <f t="shared" si="257"/>
        <v>7.4448666471947937E-4</v>
      </c>
    </row>
    <row r="4353" spans="1:13" x14ac:dyDescent="0.25">
      <c r="A4353" s="6">
        <v>40857.680555555555</v>
      </c>
      <c r="B4353" s="13">
        <v>40857</v>
      </c>
      <c r="C4353" s="14">
        <v>0.68055555555555547</v>
      </c>
      <c r="D4353" s="13">
        <v>40857</v>
      </c>
      <c r="E4353" s="14">
        <v>1.6388888888888899</v>
      </c>
      <c r="F4353" s="6">
        <f t="shared" si="259"/>
        <v>40857.638888888891</v>
      </c>
      <c r="G4353" s="7">
        <v>3.0000000000000001E-3</v>
      </c>
      <c r="K4353" s="7">
        <v>3.0000000000000001E-3</v>
      </c>
      <c r="L4353" s="7">
        <f t="shared" si="258"/>
        <v>0.3</v>
      </c>
      <c r="M4353" s="7">
        <f t="shared" si="257"/>
        <v>7.4448666471947937E-4</v>
      </c>
    </row>
    <row r="4354" spans="1:13" x14ac:dyDescent="0.25">
      <c r="A4354" s="6">
        <v>40857.6875</v>
      </c>
      <c r="B4354" s="13">
        <v>40857</v>
      </c>
      <c r="C4354" s="14">
        <v>0.6875</v>
      </c>
      <c r="D4354" s="13">
        <v>40857</v>
      </c>
      <c r="E4354" s="14">
        <v>1.6458333333333299</v>
      </c>
      <c r="F4354" s="6">
        <f t="shared" si="259"/>
        <v>40857.645833333336</v>
      </c>
      <c r="G4354" s="7">
        <v>3.0000000000000001E-3</v>
      </c>
      <c r="K4354" s="7">
        <v>3.0000000000000001E-3</v>
      </c>
      <c r="L4354" s="7">
        <f t="shared" si="258"/>
        <v>0.3</v>
      </c>
      <c r="M4354" s="7">
        <f t="shared" si="257"/>
        <v>7.4448666471947937E-4</v>
      </c>
    </row>
    <row r="4355" spans="1:13" x14ac:dyDescent="0.25">
      <c r="A4355" s="6">
        <v>40857.694444444445</v>
      </c>
      <c r="B4355" s="13">
        <v>40857</v>
      </c>
      <c r="C4355" s="14">
        <v>0.69444444444444453</v>
      </c>
      <c r="D4355" s="13">
        <v>40857</v>
      </c>
      <c r="E4355" s="14">
        <v>1.6527777777777699</v>
      </c>
      <c r="F4355" s="6">
        <f t="shared" si="259"/>
        <v>40857.652777777781</v>
      </c>
      <c r="G4355" s="7">
        <v>3.0000000000000001E-3</v>
      </c>
      <c r="K4355" s="7">
        <v>3.0000000000000001E-3</v>
      </c>
      <c r="L4355" s="7">
        <f t="shared" si="258"/>
        <v>0.3</v>
      </c>
      <c r="M4355" s="7">
        <f t="shared" ref="M4355:M4418" si="260">IF(L4355&lt;10.1,(0.011299*L4355^2.259),(0.00526*L4355^2.542))</f>
        <v>7.4448666471947937E-4</v>
      </c>
    </row>
    <row r="4356" spans="1:13" x14ac:dyDescent="0.25">
      <c r="A4356" s="6">
        <v>40857.701388888891</v>
      </c>
      <c r="B4356" s="13">
        <v>40857</v>
      </c>
      <c r="C4356" s="14">
        <v>0.70138888888888884</v>
      </c>
      <c r="D4356" s="13">
        <v>40857</v>
      </c>
      <c r="E4356" s="14">
        <v>1.6597222222222201</v>
      </c>
      <c r="F4356" s="6">
        <f t="shared" si="259"/>
        <v>40857.659722222219</v>
      </c>
      <c r="G4356" s="7">
        <v>3.0000000000000001E-3</v>
      </c>
      <c r="K4356" s="7">
        <v>3.0000000000000001E-3</v>
      </c>
      <c r="L4356" s="7">
        <f t="shared" si="258"/>
        <v>0.3</v>
      </c>
      <c r="M4356" s="7">
        <f t="shared" si="260"/>
        <v>7.4448666471947937E-4</v>
      </c>
    </row>
    <row r="4357" spans="1:13" x14ac:dyDescent="0.25">
      <c r="A4357" s="6">
        <v>40857.708333333336</v>
      </c>
      <c r="B4357" s="13">
        <v>40857</v>
      </c>
      <c r="C4357" s="14">
        <v>0.70833333333333337</v>
      </c>
      <c r="D4357" s="13">
        <v>40857</v>
      </c>
      <c r="E4357" s="14">
        <v>1.6666666666666601</v>
      </c>
      <c r="F4357" s="6">
        <f t="shared" si="259"/>
        <v>40857.666666666664</v>
      </c>
      <c r="G4357" s="7">
        <v>3.0000000000000001E-3</v>
      </c>
      <c r="K4357" s="7">
        <v>3.0000000000000001E-3</v>
      </c>
      <c r="L4357" s="7">
        <f t="shared" ref="L4357:L4420" si="261">K4357*100</f>
        <v>0.3</v>
      </c>
      <c r="M4357" s="7">
        <f t="shared" si="260"/>
        <v>7.4448666471947937E-4</v>
      </c>
    </row>
    <row r="4358" spans="1:13" x14ac:dyDescent="0.25">
      <c r="A4358" s="6">
        <v>40857.715277777781</v>
      </c>
      <c r="B4358" s="13">
        <v>40857</v>
      </c>
      <c r="C4358" s="14">
        <v>0.71527777777777779</v>
      </c>
      <c r="D4358" s="13">
        <v>40857</v>
      </c>
      <c r="E4358" s="14">
        <v>1.6736111111111101</v>
      </c>
      <c r="F4358" s="6">
        <f t="shared" si="259"/>
        <v>40857.673611111109</v>
      </c>
      <c r="G4358" s="7">
        <v>3.0000000000000001E-3</v>
      </c>
      <c r="K4358" s="7">
        <v>3.0000000000000001E-3</v>
      </c>
      <c r="L4358" s="7">
        <f t="shared" si="261"/>
        <v>0.3</v>
      </c>
      <c r="M4358" s="7">
        <f t="shared" si="260"/>
        <v>7.4448666471947937E-4</v>
      </c>
    </row>
    <row r="4359" spans="1:13" x14ac:dyDescent="0.25">
      <c r="A4359" s="6">
        <v>40857.722222222219</v>
      </c>
      <c r="B4359" s="13">
        <v>40857</v>
      </c>
      <c r="C4359" s="14">
        <v>0.72222222222222221</v>
      </c>
      <c r="D4359" s="13">
        <v>40857</v>
      </c>
      <c r="E4359" s="14">
        <v>1.68055555555555</v>
      </c>
      <c r="F4359" s="6">
        <f t="shared" si="259"/>
        <v>40857.680555555555</v>
      </c>
      <c r="G4359" s="7">
        <v>3.0000000000000001E-3</v>
      </c>
      <c r="K4359" s="7">
        <v>3.0000000000000001E-3</v>
      </c>
      <c r="L4359" s="7">
        <f t="shared" si="261"/>
        <v>0.3</v>
      </c>
      <c r="M4359" s="7">
        <f t="shared" si="260"/>
        <v>7.4448666471947937E-4</v>
      </c>
    </row>
    <row r="4360" spans="1:13" x14ac:dyDescent="0.25">
      <c r="A4360" s="6">
        <v>40857.729166666664</v>
      </c>
      <c r="B4360" s="13">
        <v>40857</v>
      </c>
      <c r="C4360" s="14">
        <v>0.72916666666666663</v>
      </c>
      <c r="D4360" s="13">
        <v>40857</v>
      </c>
      <c r="E4360" s="14">
        <v>1.6875</v>
      </c>
      <c r="F4360" s="6">
        <f t="shared" si="259"/>
        <v>40857.6875</v>
      </c>
      <c r="G4360" s="7">
        <v>3.0000000000000001E-3</v>
      </c>
      <c r="K4360" s="7">
        <v>3.0000000000000001E-3</v>
      </c>
      <c r="L4360" s="7">
        <f t="shared" si="261"/>
        <v>0.3</v>
      </c>
      <c r="M4360" s="7">
        <f t="shared" si="260"/>
        <v>7.4448666471947937E-4</v>
      </c>
    </row>
    <row r="4361" spans="1:13" x14ac:dyDescent="0.25">
      <c r="A4361" s="6">
        <v>40857.736111111109</v>
      </c>
      <c r="B4361" s="13">
        <v>40857</v>
      </c>
      <c r="C4361" s="14">
        <v>0.73611111111111116</v>
      </c>
      <c r="D4361" s="13">
        <v>40857</v>
      </c>
      <c r="E4361" s="14">
        <v>1.69444444444444</v>
      </c>
      <c r="F4361" s="6">
        <f t="shared" si="259"/>
        <v>40857.694444444445</v>
      </c>
      <c r="G4361" s="7">
        <v>4.0000000000000001E-3</v>
      </c>
      <c r="K4361" s="7">
        <v>4.0000000000000001E-3</v>
      </c>
      <c r="L4361" s="7">
        <f t="shared" si="261"/>
        <v>0.4</v>
      </c>
      <c r="M4361" s="7">
        <f t="shared" si="260"/>
        <v>1.4259146435227233E-3</v>
      </c>
    </row>
    <row r="4362" spans="1:13" x14ac:dyDescent="0.25">
      <c r="A4362" s="6">
        <v>40857.743055555555</v>
      </c>
      <c r="B4362" s="13">
        <v>40857</v>
      </c>
      <c r="C4362" s="14">
        <v>0.74305555555555547</v>
      </c>
      <c r="D4362" s="13">
        <v>40857</v>
      </c>
      <c r="E4362" s="14">
        <v>1.7013888888888899</v>
      </c>
      <c r="F4362" s="6">
        <f t="shared" si="259"/>
        <v>40857.701388888891</v>
      </c>
      <c r="G4362" s="7">
        <v>4.0000000000000001E-3</v>
      </c>
      <c r="K4362" s="7">
        <v>4.0000000000000001E-3</v>
      </c>
      <c r="L4362" s="7">
        <f t="shared" si="261"/>
        <v>0.4</v>
      </c>
      <c r="M4362" s="7">
        <f t="shared" si="260"/>
        <v>1.4259146435227233E-3</v>
      </c>
    </row>
    <row r="4363" spans="1:13" x14ac:dyDescent="0.25">
      <c r="A4363" s="6">
        <v>40857.75</v>
      </c>
      <c r="B4363" s="13">
        <v>40857</v>
      </c>
      <c r="C4363" s="14">
        <v>0.75</v>
      </c>
      <c r="D4363" s="13">
        <v>40857</v>
      </c>
      <c r="E4363" s="14">
        <v>1.7083333333333299</v>
      </c>
      <c r="F4363" s="6">
        <f t="shared" si="259"/>
        <v>40857.708333333336</v>
      </c>
      <c r="G4363" s="7">
        <v>4.0000000000000001E-3</v>
      </c>
      <c r="K4363" s="7">
        <v>4.0000000000000001E-3</v>
      </c>
      <c r="L4363" s="7">
        <f t="shared" si="261"/>
        <v>0.4</v>
      </c>
      <c r="M4363" s="7">
        <f t="shared" si="260"/>
        <v>1.4259146435227233E-3</v>
      </c>
    </row>
    <row r="4364" spans="1:13" x14ac:dyDescent="0.25">
      <c r="A4364" s="6">
        <v>40857.756944444445</v>
      </c>
      <c r="B4364" s="13">
        <v>40857</v>
      </c>
      <c r="C4364" s="14">
        <v>0.75694444444444453</v>
      </c>
      <c r="D4364" s="13">
        <v>40857</v>
      </c>
      <c r="E4364" s="14">
        <v>1.7152777777777699</v>
      </c>
      <c r="F4364" s="6">
        <f t="shared" si="259"/>
        <v>40857.715277777781</v>
      </c>
      <c r="G4364" s="7">
        <v>3.0000000000000001E-3</v>
      </c>
      <c r="K4364" s="7">
        <v>3.0000000000000001E-3</v>
      </c>
      <c r="L4364" s="7">
        <f t="shared" si="261"/>
        <v>0.3</v>
      </c>
      <c r="M4364" s="7">
        <f t="shared" si="260"/>
        <v>7.4448666471947937E-4</v>
      </c>
    </row>
    <row r="4365" spans="1:13" x14ac:dyDescent="0.25">
      <c r="A4365" s="6">
        <v>40857.763888888891</v>
      </c>
      <c r="B4365" s="13">
        <v>40857</v>
      </c>
      <c r="C4365" s="14">
        <v>0.76388888888888884</v>
      </c>
      <c r="D4365" s="13">
        <v>40857</v>
      </c>
      <c r="E4365" s="14">
        <v>1.7222222222222201</v>
      </c>
      <c r="F4365" s="6">
        <f t="shared" si="259"/>
        <v>40857.722222222219</v>
      </c>
      <c r="G4365" s="7">
        <v>3.0000000000000001E-3</v>
      </c>
      <c r="K4365" s="7">
        <v>3.0000000000000001E-3</v>
      </c>
      <c r="L4365" s="7">
        <f t="shared" si="261"/>
        <v>0.3</v>
      </c>
      <c r="M4365" s="7">
        <f t="shared" si="260"/>
        <v>7.4448666471947937E-4</v>
      </c>
    </row>
    <row r="4366" spans="1:13" x14ac:dyDescent="0.25">
      <c r="A4366" s="6">
        <v>40857.770833333336</v>
      </c>
      <c r="B4366" s="13">
        <v>40857</v>
      </c>
      <c r="C4366" s="14">
        <v>0.77083333333333337</v>
      </c>
      <c r="D4366" s="13">
        <v>40857</v>
      </c>
      <c r="E4366" s="14">
        <v>1.7291666666666601</v>
      </c>
      <c r="F4366" s="6">
        <f t="shared" si="259"/>
        <v>40857.729166666664</v>
      </c>
      <c r="G4366" s="7">
        <v>3.0000000000000001E-3</v>
      </c>
      <c r="K4366" s="7">
        <v>3.0000000000000001E-3</v>
      </c>
      <c r="L4366" s="7">
        <f t="shared" si="261"/>
        <v>0.3</v>
      </c>
      <c r="M4366" s="7">
        <f t="shared" si="260"/>
        <v>7.4448666471947937E-4</v>
      </c>
    </row>
    <row r="4367" spans="1:13" x14ac:dyDescent="0.25">
      <c r="A4367" s="6">
        <v>40857.777777777781</v>
      </c>
      <c r="B4367" s="13">
        <v>40857</v>
      </c>
      <c r="C4367" s="14">
        <v>0.77777777777777779</v>
      </c>
      <c r="D4367" s="13">
        <v>40857</v>
      </c>
      <c r="E4367" s="14">
        <v>1.7361111111111101</v>
      </c>
      <c r="F4367" s="6">
        <f t="shared" si="259"/>
        <v>40857.736111111109</v>
      </c>
      <c r="G4367" s="7">
        <v>3.0000000000000001E-3</v>
      </c>
      <c r="K4367" s="7">
        <v>3.0000000000000001E-3</v>
      </c>
      <c r="L4367" s="7">
        <f t="shared" si="261"/>
        <v>0.3</v>
      </c>
      <c r="M4367" s="7">
        <f t="shared" si="260"/>
        <v>7.4448666471947937E-4</v>
      </c>
    </row>
    <row r="4368" spans="1:13" x14ac:dyDescent="0.25">
      <c r="A4368" s="6">
        <v>40857.784722222219</v>
      </c>
      <c r="B4368" s="13">
        <v>40857</v>
      </c>
      <c r="C4368" s="14">
        <v>0.78472222222222221</v>
      </c>
      <c r="D4368" s="13">
        <v>40857</v>
      </c>
      <c r="E4368" s="14">
        <v>1.74305555555555</v>
      </c>
      <c r="F4368" s="6">
        <f t="shared" si="259"/>
        <v>40857.743055555555</v>
      </c>
      <c r="G4368" s="7">
        <v>3.0000000000000001E-3</v>
      </c>
      <c r="K4368" s="7">
        <v>3.0000000000000001E-3</v>
      </c>
      <c r="L4368" s="7">
        <f t="shared" si="261"/>
        <v>0.3</v>
      </c>
      <c r="M4368" s="7">
        <f t="shared" si="260"/>
        <v>7.4448666471947937E-4</v>
      </c>
    </row>
    <row r="4369" spans="1:13" x14ac:dyDescent="0.25">
      <c r="A4369" s="6">
        <v>40857.791666666664</v>
      </c>
      <c r="B4369" s="13">
        <v>40857</v>
      </c>
      <c r="C4369" s="14">
        <v>0.79166666666666663</v>
      </c>
      <c r="D4369" s="13">
        <v>40857</v>
      </c>
      <c r="E4369" s="14">
        <v>1.75</v>
      </c>
      <c r="F4369" s="6">
        <f t="shared" si="259"/>
        <v>40857.75</v>
      </c>
      <c r="G4369" s="7">
        <v>3.0000000000000001E-3</v>
      </c>
      <c r="K4369" s="7">
        <v>3.0000000000000001E-3</v>
      </c>
      <c r="L4369" s="7">
        <f t="shared" si="261"/>
        <v>0.3</v>
      </c>
      <c r="M4369" s="7">
        <f t="shared" si="260"/>
        <v>7.4448666471947937E-4</v>
      </c>
    </row>
    <row r="4370" spans="1:13" x14ac:dyDescent="0.25">
      <c r="A4370" s="6">
        <v>40857.798611111109</v>
      </c>
      <c r="B4370" s="13">
        <v>40857</v>
      </c>
      <c r="C4370" s="14">
        <v>0.79861111111111116</v>
      </c>
      <c r="D4370" s="13">
        <v>40857</v>
      </c>
      <c r="E4370" s="14">
        <v>1.75694444444444</v>
      </c>
      <c r="F4370" s="6">
        <f t="shared" si="259"/>
        <v>40857.756944444445</v>
      </c>
      <c r="G4370" s="7">
        <v>3.0000000000000001E-3</v>
      </c>
      <c r="K4370" s="7">
        <v>3.0000000000000001E-3</v>
      </c>
      <c r="L4370" s="7">
        <f t="shared" si="261"/>
        <v>0.3</v>
      </c>
      <c r="M4370" s="7">
        <f t="shared" si="260"/>
        <v>7.4448666471947937E-4</v>
      </c>
    </row>
    <row r="4371" spans="1:13" x14ac:dyDescent="0.25">
      <c r="A4371" s="6">
        <v>40857.805555555555</v>
      </c>
      <c r="B4371" s="13">
        <v>40857</v>
      </c>
      <c r="C4371" s="14">
        <v>0.80555555555555547</v>
      </c>
      <c r="D4371" s="13">
        <v>40857</v>
      </c>
      <c r="E4371" s="14">
        <v>1.7638888888888899</v>
      </c>
      <c r="F4371" s="6">
        <f t="shared" si="259"/>
        <v>40857.763888888891</v>
      </c>
      <c r="G4371" s="7">
        <v>3.0000000000000001E-3</v>
      </c>
      <c r="K4371" s="7">
        <v>3.0000000000000001E-3</v>
      </c>
      <c r="L4371" s="7">
        <f t="shared" si="261"/>
        <v>0.3</v>
      </c>
      <c r="M4371" s="7">
        <f t="shared" si="260"/>
        <v>7.4448666471947937E-4</v>
      </c>
    </row>
    <row r="4372" spans="1:13" x14ac:dyDescent="0.25">
      <c r="A4372" s="6">
        <v>40857.8125</v>
      </c>
      <c r="B4372" s="13">
        <v>40857</v>
      </c>
      <c r="C4372" s="14">
        <v>0.8125</v>
      </c>
      <c r="D4372" s="13">
        <v>40857</v>
      </c>
      <c r="E4372" s="14">
        <v>1.7708333333333299</v>
      </c>
      <c r="F4372" s="6">
        <f t="shared" si="259"/>
        <v>40857.770833333336</v>
      </c>
      <c r="G4372" s="7">
        <v>3.0000000000000001E-3</v>
      </c>
      <c r="K4372" s="7">
        <v>3.0000000000000001E-3</v>
      </c>
      <c r="L4372" s="7">
        <f t="shared" si="261"/>
        <v>0.3</v>
      </c>
      <c r="M4372" s="7">
        <f t="shared" si="260"/>
        <v>7.4448666471947937E-4</v>
      </c>
    </row>
    <row r="4373" spans="1:13" x14ac:dyDescent="0.25">
      <c r="A4373" s="6">
        <v>40857.819444444445</v>
      </c>
      <c r="B4373" s="13">
        <v>40857</v>
      </c>
      <c r="C4373" s="14">
        <v>0.81944444444444453</v>
      </c>
      <c r="D4373" s="13">
        <v>40857</v>
      </c>
      <c r="E4373" s="14">
        <v>1.7777777777777699</v>
      </c>
      <c r="F4373" s="6">
        <f t="shared" si="259"/>
        <v>40857.777777777781</v>
      </c>
      <c r="G4373" s="7">
        <v>3.0000000000000001E-3</v>
      </c>
      <c r="K4373" s="7">
        <v>3.0000000000000001E-3</v>
      </c>
      <c r="L4373" s="7">
        <f t="shared" si="261"/>
        <v>0.3</v>
      </c>
      <c r="M4373" s="7">
        <f t="shared" si="260"/>
        <v>7.4448666471947937E-4</v>
      </c>
    </row>
    <row r="4374" spans="1:13" x14ac:dyDescent="0.25">
      <c r="A4374" s="6">
        <v>40857.826388888891</v>
      </c>
      <c r="B4374" s="13">
        <v>40857</v>
      </c>
      <c r="C4374" s="14">
        <v>0.82638888888888884</v>
      </c>
      <c r="D4374" s="13">
        <v>40857</v>
      </c>
      <c r="E4374" s="14">
        <v>1.7847222222222201</v>
      </c>
      <c r="F4374" s="6">
        <f t="shared" si="259"/>
        <v>40857.784722222219</v>
      </c>
      <c r="G4374" s="7">
        <v>4.0000000000000001E-3</v>
      </c>
      <c r="K4374" s="7">
        <v>4.0000000000000001E-3</v>
      </c>
      <c r="L4374" s="7">
        <f t="shared" si="261"/>
        <v>0.4</v>
      </c>
      <c r="M4374" s="7">
        <f t="shared" si="260"/>
        <v>1.4259146435227233E-3</v>
      </c>
    </row>
    <row r="4375" spans="1:13" x14ac:dyDescent="0.25">
      <c r="A4375" s="6">
        <v>40857.833333333336</v>
      </c>
      <c r="B4375" s="13">
        <v>40857</v>
      </c>
      <c r="C4375" s="14">
        <v>0.83333333333333337</v>
      </c>
      <c r="D4375" s="13">
        <v>40857</v>
      </c>
      <c r="E4375" s="14">
        <v>1.7916666666666601</v>
      </c>
      <c r="F4375" s="6">
        <f t="shared" si="259"/>
        <v>40857.791666666664</v>
      </c>
      <c r="G4375" s="7">
        <v>4.0000000000000001E-3</v>
      </c>
      <c r="K4375" s="7">
        <v>4.0000000000000001E-3</v>
      </c>
      <c r="L4375" s="7">
        <f t="shared" si="261"/>
        <v>0.4</v>
      </c>
      <c r="M4375" s="7">
        <f t="shared" si="260"/>
        <v>1.4259146435227233E-3</v>
      </c>
    </row>
    <row r="4376" spans="1:13" x14ac:dyDescent="0.25">
      <c r="A4376" s="6">
        <v>40857.840277777781</v>
      </c>
      <c r="B4376" s="13">
        <v>40857</v>
      </c>
      <c r="C4376" s="14">
        <v>0.84027777777777779</v>
      </c>
      <c r="D4376" s="13">
        <v>40857</v>
      </c>
      <c r="E4376" s="14">
        <v>1.7986111111111101</v>
      </c>
      <c r="F4376" s="6">
        <f t="shared" si="259"/>
        <v>40857.798611111109</v>
      </c>
      <c r="G4376" s="7">
        <v>4.0000000000000001E-3</v>
      </c>
      <c r="K4376" s="7">
        <v>4.0000000000000001E-3</v>
      </c>
      <c r="L4376" s="7">
        <f t="shared" si="261"/>
        <v>0.4</v>
      </c>
      <c r="M4376" s="7">
        <f t="shared" si="260"/>
        <v>1.4259146435227233E-3</v>
      </c>
    </row>
    <row r="4377" spans="1:13" x14ac:dyDescent="0.25">
      <c r="A4377" s="6">
        <v>40857.847222222219</v>
      </c>
      <c r="B4377" s="13">
        <v>40857</v>
      </c>
      <c r="C4377" s="14">
        <v>0.84722222222222221</v>
      </c>
      <c r="D4377" s="13">
        <v>40857</v>
      </c>
      <c r="E4377" s="14">
        <v>1.80555555555555</v>
      </c>
      <c r="F4377" s="6">
        <f t="shared" si="259"/>
        <v>40857.805555555555</v>
      </c>
      <c r="G4377" s="7">
        <v>3.0000000000000001E-3</v>
      </c>
      <c r="K4377" s="7">
        <v>3.0000000000000001E-3</v>
      </c>
      <c r="L4377" s="7">
        <f t="shared" si="261"/>
        <v>0.3</v>
      </c>
      <c r="M4377" s="7">
        <f t="shared" si="260"/>
        <v>7.4448666471947937E-4</v>
      </c>
    </row>
    <row r="4378" spans="1:13" x14ac:dyDescent="0.25">
      <c r="A4378" s="6">
        <v>40857.854166666664</v>
      </c>
      <c r="B4378" s="13">
        <v>40857</v>
      </c>
      <c r="C4378" s="14">
        <v>0.85416666666666663</v>
      </c>
      <c r="D4378" s="13">
        <v>40857</v>
      </c>
      <c r="E4378" s="14">
        <v>1.8125</v>
      </c>
      <c r="F4378" s="6">
        <f t="shared" si="259"/>
        <v>40857.8125</v>
      </c>
      <c r="G4378" s="7">
        <v>4.0000000000000001E-3</v>
      </c>
      <c r="K4378" s="7">
        <v>4.0000000000000001E-3</v>
      </c>
      <c r="L4378" s="7">
        <f t="shared" si="261"/>
        <v>0.4</v>
      </c>
      <c r="M4378" s="7">
        <f t="shared" si="260"/>
        <v>1.4259146435227233E-3</v>
      </c>
    </row>
    <row r="4379" spans="1:13" x14ac:dyDescent="0.25">
      <c r="A4379" s="6">
        <v>40857.861111111109</v>
      </c>
      <c r="B4379" s="13">
        <v>40857</v>
      </c>
      <c r="C4379" s="14">
        <v>0.86111111111111116</v>
      </c>
      <c r="D4379" s="13">
        <v>40857</v>
      </c>
      <c r="E4379" s="14">
        <v>1.81944444444444</v>
      </c>
      <c r="F4379" s="6">
        <f t="shared" si="259"/>
        <v>40857.819444444445</v>
      </c>
      <c r="G4379" s="7">
        <v>3.0000000000000001E-3</v>
      </c>
      <c r="K4379" s="7">
        <v>3.0000000000000001E-3</v>
      </c>
      <c r="L4379" s="7">
        <f t="shared" si="261"/>
        <v>0.3</v>
      </c>
      <c r="M4379" s="7">
        <f t="shared" si="260"/>
        <v>7.4448666471947937E-4</v>
      </c>
    </row>
    <row r="4380" spans="1:13" x14ac:dyDescent="0.25">
      <c r="A4380" s="6">
        <v>40857.868055555555</v>
      </c>
      <c r="B4380" s="13">
        <v>40857</v>
      </c>
      <c r="C4380" s="14">
        <v>0.86805555555555547</v>
      </c>
      <c r="D4380" s="13">
        <v>40857</v>
      </c>
      <c r="E4380" s="14">
        <v>1.8263888888888899</v>
      </c>
      <c r="F4380" s="6">
        <f t="shared" si="259"/>
        <v>40857.826388888891</v>
      </c>
      <c r="G4380" s="7">
        <v>3.0000000000000001E-3</v>
      </c>
      <c r="K4380" s="7">
        <v>3.0000000000000001E-3</v>
      </c>
      <c r="L4380" s="7">
        <f t="shared" si="261"/>
        <v>0.3</v>
      </c>
      <c r="M4380" s="7">
        <f t="shared" si="260"/>
        <v>7.4448666471947937E-4</v>
      </c>
    </row>
    <row r="4381" spans="1:13" x14ac:dyDescent="0.25">
      <c r="A4381" s="6">
        <v>40857.875</v>
      </c>
      <c r="B4381" s="13">
        <v>40857</v>
      </c>
      <c r="C4381" s="14">
        <v>0.875</v>
      </c>
      <c r="D4381" s="13">
        <v>40857</v>
      </c>
      <c r="E4381" s="14">
        <v>1.8333333333333299</v>
      </c>
      <c r="F4381" s="6">
        <f t="shared" si="259"/>
        <v>40857.833333333336</v>
      </c>
      <c r="G4381" s="7">
        <v>3.0000000000000001E-3</v>
      </c>
      <c r="K4381" s="7">
        <v>3.0000000000000001E-3</v>
      </c>
      <c r="L4381" s="7">
        <f t="shared" si="261"/>
        <v>0.3</v>
      </c>
      <c r="M4381" s="7">
        <f t="shared" si="260"/>
        <v>7.4448666471947937E-4</v>
      </c>
    </row>
    <row r="4382" spans="1:13" x14ac:dyDescent="0.25">
      <c r="A4382" s="6">
        <v>40857.881944444445</v>
      </c>
      <c r="B4382" s="13">
        <v>40857</v>
      </c>
      <c r="C4382" s="14">
        <v>0.88194444444444453</v>
      </c>
      <c r="D4382" s="13">
        <v>40857</v>
      </c>
      <c r="E4382" s="14">
        <v>1.8402777777777699</v>
      </c>
      <c r="F4382" s="6">
        <f t="shared" si="259"/>
        <v>40857.840277777781</v>
      </c>
      <c r="G4382" s="7">
        <v>3.0000000000000001E-3</v>
      </c>
      <c r="K4382" s="7">
        <v>3.0000000000000001E-3</v>
      </c>
      <c r="L4382" s="7">
        <f t="shared" si="261"/>
        <v>0.3</v>
      </c>
      <c r="M4382" s="7">
        <f t="shared" si="260"/>
        <v>7.4448666471947937E-4</v>
      </c>
    </row>
    <row r="4383" spans="1:13" x14ac:dyDescent="0.25">
      <c r="A4383" s="6">
        <v>40857.888888888891</v>
      </c>
      <c r="B4383" s="13">
        <v>40857</v>
      </c>
      <c r="C4383" s="14">
        <v>0.88888888888888884</v>
      </c>
      <c r="D4383" s="13">
        <v>40857</v>
      </c>
      <c r="E4383" s="14">
        <v>1.8472222222222201</v>
      </c>
      <c r="F4383" s="6">
        <f t="shared" si="259"/>
        <v>40857.847222222219</v>
      </c>
      <c r="G4383" s="7">
        <v>3.0000000000000001E-3</v>
      </c>
      <c r="K4383" s="7">
        <v>3.0000000000000001E-3</v>
      </c>
      <c r="L4383" s="7">
        <f t="shared" si="261"/>
        <v>0.3</v>
      </c>
      <c r="M4383" s="7">
        <f t="shared" si="260"/>
        <v>7.4448666471947937E-4</v>
      </c>
    </row>
    <row r="4384" spans="1:13" x14ac:dyDescent="0.25">
      <c r="A4384" s="6">
        <v>40857.895833333336</v>
      </c>
      <c r="B4384" s="13">
        <v>40857</v>
      </c>
      <c r="C4384" s="14">
        <v>0.89583333333333337</v>
      </c>
      <c r="D4384" s="13">
        <v>40857</v>
      </c>
      <c r="E4384" s="14">
        <v>1.8541666666666601</v>
      </c>
      <c r="F4384" s="6">
        <f t="shared" si="259"/>
        <v>40857.854166666664</v>
      </c>
      <c r="G4384" s="7">
        <v>3.0000000000000001E-3</v>
      </c>
      <c r="K4384" s="7">
        <v>3.0000000000000001E-3</v>
      </c>
      <c r="L4384" s="7">
        <f t="shared" si="261"/>
        <v>0.3</v>
      </c>
      <c r="M4384" s="7">
        <f t="shared" si="260"/>
        <v>7.4448666471947937E-4</v>
      </c>
    </row>
    <row r="4385" spans="1:13" x14ac:dyDescent="0.25">
      <c r="A4385" s="6">
        <v>40857.902777777781</v>
      </c>
      <c r="B4385" s="13">
        <v>40857</v>
      </c>
      <c r="C4385" s="14">
        <v>0.90277777777777779</v>
      </c>
      <c r="D4385" s="13">
        <v>40857</v>
      </c>
      <c r="E4385" s="14">
        <v>1.8611111111111101</v>
      </c>
      <c r="F4385" s="6">
        <f t="shared" si="259"/>
        <v>40857.861111111109</v>
      </c>
      <c r="G4385" s="7">
        <v>3.0000000000000001E-3</v>
      </c>
      <c r="K4385" s="7">
        <v>3.0000000000000001E-3</v>
      </c>
      <c r="L4385" s="7">
        <f t="shared" si="261"/>
        <v>0.3</v>
      </c>
      <c r="M4385" s="7">
        <f t="shared" si="260"/>
        <v>7.4448666471947937E-4</v>
      </c>
    </row>
    <row r="4386" spans="1:13" x14ac:dyDescent="0.25">
      <c r="A4386" s="6">
        <v>40857.909722222219</v>
      </c>
      <c r="B4386" s="13">
        <v>40857</v>
      </c>
      <c r="C4386" s="14">
        <v>0.90972222222222221</v>
      </c>
      <c r="D4386" s="13">
        <v>40857</v>
      </c>
      <c r="E4386" s="14">
        <v>1.86805555555555</v>
      </c>
      <c r="F4386" s="6">
        <f t="shared" si="259"/>
        <v>40857.868055555555</v>
      </c>
      <c r="G4386" s="7">
        <v>3.0000000000000001E-3</v>
      </c>
      <c r="K4386" s="7">
        <v>3.0000000000000001E-3</v>
      </c>
      <c r="L4386" s="7">
        <f t="shared" si="261"/>
        <v>0.3</v>
      </c>
      <c r="M4386" s="7">
        <f t="shared" si="260"/>
        <v>7.4448666471947937E-4</v>
      </c>
    </row>
    <row r="4387" spans="1:13" x14ac:dyDescent="0.25">
      <c r="A4387" s="6">
        <v>40857.916666666664</v>
      </c>
      <c r="B4387" s="13">
        <v>40857</v>
      </c>
      <c r="C4387" s="14">
        <v>0.91666666666666663</v>
      </c>
      <c r="D4387" s="13">
        <v>40857</v>
      </c>
      <c r="E4387" s="14">
        <v>1.875</v>
      </c>
      <c r="F4387" s="6">
        <f t="shared" si="259"/>
        <v>40857.875</v>
      </c>
      <c r="G4387" s="7">
        <v>3.0000000000000001E-3</v>
      </c>
      <c r="K4387" s="7">
        <v>3.0000000000000001E-3</v>
      </c>
      <c r="L4387" s="7">
        <f t="shared" si="261"/>
        <v>0.3</v>
      </c>
      <c r="M4387" s="7">
        <f t="shared" si="260"/>
        <v>7.4448666471947937E-4</v>
      </c>
    </row>
    <row r="4388" spans="1:13" x14ac:dyDescent="0.25">
      <c r="A4388" s="6">
        <v>40857.923611111109</v>
      </c>
      <c r="B4388" s="13">
        <v>40857</v>
      </c>
      <c r="C4388" s="14">
        <v>0.92361111111111116</v>
      </c>
      <c r="D4388" s="13">
        <v>40857</v>
      </c>
      <c r="E4388" s="14">
        <v>1.88194444444444</v>
      </c>
      <c r="F4388" s="6">
        <f t="shared" si="259"/>
        <v>40857.881944444445</v>
      </c>
      <c r="G4388" s="7">
        <v>3.0000000000000001E-3</v>
      </c>
      <c r="K4388" s="7">
        <v>3.0000000000000001E-3</v>
      </c>
      <c r="L4388" s="7">
        <f t="shared" si="261"/>
        <v>0.3</v>
      </c>
      <c r="M4388" s="7">
        <f t="shared" si="260"/>
        <v>7.4448666471947937E-4</v>
      </c>
    </row>
    <row r="4389" spans="1:13" x14ac:dyDescent="0.25">
      <c r="A4389" s="6">
        <v>40857.930555555555</v>
      </c>
      <c r="B4389" s="13">
        <v>40857</v>
      </c>
      <c r="C4389" s="14">
        <v>0.93055555555555547</v>
      </c>
      <c r="D4389" s="13">
        <v>40857</v>
      </c>
      <c r="E4389" s="14">
        <v>1.8888888888888899</v>
      </c>
      <c r="F4389" s="6">
        <f t="shared" si="259"/>
        <v>40857.888888888891</v>
      </c>
      <c r="G4389" s="7">
        <v>3.0000000000000001E-3</v>
      </c>
      <c r="K4389" s="7">
        <v>3.0000000000000001E-3</v>
      </c>
      <c r="L4389" s="7">
        <f t="shared" si="261"/>
        <v>0.3</v>
      </c>
      <c r="M4389" s="7">
        <f t="shared" si="260"/>
        <v>7.4448666471947937E-4</v>
      </c>
    </row>
    <row r="4390" spans="1:13" x14ac:dyDescent="0.25">
      <c r="A4390" s="6">
        <v>40857.9375</v>
      </c>
      <c r="B4390" s="13">
        <v>40857</v>
      </c>
      <c r="C4390" s="14">
        <v>0.9375</v>
      </c>
      <c r="D4390" s="13">
        <v>40857</v>
      </c>
      <c r="E4390" s="14">
        <v>1.8958333333333299</v>
      </c>
      <c r="F4390" s="6">
        <f t="shared" ref="F4390:F4404" si="262">D4390+E4390-1</f>
        <v>40857.895833333336</v>
      </c>
      <c r="G4390" s="7">
        <v>3.0000000000000001E-3</v>
      </c>
      <c r="K4390" s="7">
        <v>3.0000000000000001E-3</v>
      </c>
      <c r="L4390" s="7">
        <f t="shared" si="261"/>
        <v>0.3</v>
      </c>
      <c r="M4390" s="7">
        <f t="shared" si="260"/>
        <v>7.4448666471947937E-4</v>
      </c>
    </row>
    <row r="4391" spans="1:13" x14ac:dyDescent="0.25">
      <c r="A4391" s="6">
        <v>40857.944444444445</v>
      </c>
      <c r="B4391" s="13">
        <v>40857</v>
      </c>
      <c r="C4391" s="14">
        <v>0.94444444444444453</v>
      </c>
      <c r="D4391" s="13">
        <v>40857</v>
      </c>
      <c r="E4391" s="14">
        <v>1.9027777777777699</v>
      </c>
      <c r="F4391" s="6">
        <f t="shared" si="262"/>
        <v>40857.902777777781</v>
      </c>
      <c r="G4391" s="7">
        <v>3.0000000000000001E-3</v>
      </c>
      <c r="K4391" s="7">
        <v>3.0000000000000001E-3</v>
      </c>
      <c r="L4391" s="7">
        <f t="shared" si="261"/>
        <v>0.3</v>
      </c>
      <c r="M4391" s="7">
        <f t="shared" si="260"/>
        <v>7.4448666471947937E-4</v>
      </c>
    </row>
    <row r="4392" spans="1:13" x14ac:dyDescent="0.25">
      <c r="A4392" s="6">
        <v>40857.951388888891</v>
      </c>
      <c r="B4392" s="13">
        <v>40857</v>
      </c>
      <c r="C4392" s="14">
        <v>0.95138888888888884</v>
      </c>
      <c r="D4392" s="13">
        <v>40857</v>
      </c>
      <c r="E4392" s="14">
        <v>1.9097222222222201</v>
      </c>
      <c r="F4392" s="6">
        <f t="shared" si="262"/>
        <v>40857.909722222219</v>
      </c>
      <c r="G4392" s="7">
        <v>3.0000000000000001E-3</v>
      </c>
      <c r="K4392" s="7">
        <v>3.0000000000000001E-3</v>
      </c>
      <c r="L4392" s="7">
        <f t="shared" si="261"/>
        <v>0.3</v>
      </c>
      <c r="M4392" s="7">
        <f t="shared" si="260"/>
        <v>7.4448666471947937E-4</v>
      </c>
    </row>
    <row r="4393" spans="1:13" x14ac:dyDescent="0.25">
      <c r="A4393" s="6">
        <v>40857.958333333336</v>
      </c>
      <c r="B4393" s="13">
        <v>40857</v>
      </c>
      <c r="C4393" s="14">
        <v>0.95833333333333337</v>
      </c>
      <c r="D4393" s="13">
        <v>40857</v>
      </c>
      <c r="E4393" s="14">
        <v>1.9166666666666601</v>
      </c>
      <c r="F4393" s="6">
        <f t="shared" si="262"/>
        <v>40857.916666666664</v>
      </c>
      <c r="G4393" s="7">
        <v>3.0000000000000001E-3</v>
      </c>
      <c r="K4393" s="7">
        <v>3.0000000000000001E-3</v>
      </c>
      <c r="L4393" s="7">
        <f t="shared" si="261"/>
        <v>0.3</v>
      </c>
      <c r="M4393" s="7">
        <f t="shared" si="260"/>
        <v>7.4448666471947937E-4</v>
      </c>
    </row>
    <row r="4394" spans="1:13" x14ac:dyDescent="0.25">
      <c r="A4394" s="6">
        <v>40857.965277777781</v>
      </c>
      <c r="B4394" s="13">
        <v>40857</v>
      </c>
      <c r="C4394" s="14">
        <v>0.96527777777777779</v>
      </c>
      <c r="D4394" s="13">
        <v>40857</v>
      </c>
      <c r="E4394" s="14">
        <v>1.9236111111111101</v>
      </c>
      <c r="F4394" s="6">
        <f t="shared" si="262"/>
        <v>40857.923611111109</v>
      </c>
      <c r="G4394" s="7">
        <v>3.0000000000000001E-3</v>
      </c>
      <c r="K4394" s="7">
        <v>3.0000000000000001E-3</v>
      </c>
      <c r="L4394" s="7">
        <f t="shared" si="261"/>
        <v>0.3</v>
      </c>
      <c r="M4394" s="7">
        <f t="shared" si="260"/>
        <v>7.4448666471947937E-4</v>
      </c>
    </row>
    <row r="4395" spans="1:13" x14ac:dyDescent="0.25">
      <c r="A4395" s="6">
        <v>40857.972222222219</v>
      </c>
      <c r="B4395" s="13">
        <v>40857</v>
      </c>
      <c r="C4395" s="14">
        <v>0.97222222222222221</v>
      </c>
      <c r="D4395" s="13">
        <v>40857</v>
      </c>
      <c r="E4395" s="14">
        <v>1.93055555555555</v>
      </c>
      <c r="F4395" s="6">
        <f t="shared" si="262"/>
        <v>40857.930555555555</v>
      </c>
      <c r="G4395" s="7">
        <v>3.0000000000000001E-3</v>
      </c>
      <c r="K4395" s="7">
        <v>3.0000000000000001E-3</v>
      </c>
      <c r="L4395" s="7">
        <f t="shared" si="261"/>
        <v>0.3</v>
      </c>
      <c r="M4395" s="7">
        <f t="shared" si="260"/>
        <v>7.4448666471947937E-4</v>
      </c>
    </row>
    <row r="4396" spans="1:13" x14ac:dyDescent="0.25">
      <c r="A4396" s="6">
        <v>40857.979166666664</v>
      </c>
      <c r="B4396" s="13">
        <v>40857</v>
      </c>
      <c r="C4396" s="14">
        <v>0.97916666666666663</v>
      </c>
      <c r="D4396" s="13">
        <v>40857</v>
      </c>
      <c r="E4396" s="14">
        <v>1.9375</v>
      </c>
      <c r="F4396" s="6">
        <f t="shared" si="262"/>
        <v>40857.9375</v>
      </c>
      <c r="G4396" s="7">
        <v>3.0000000000000001E-3</v>
      </c>
      <c r="K4396" s="7">
        <v>3.0000000000000001E-3</v>
      </c>
      <c r="L4396" s="7">
        <f t="shared" si="261"/>
        <v>0.3</v>
      </c>
      <c r="M4396" s="7">
        <f t="shared" si="260"/>
        <v>7.4448666471947937E-4</v>
      </c>
    </row>
    <row r="4397" spans="1:13" x14ac:dyDescent="0.25">
      <c r="A4397" s="6">
        <v>40857.986111111109</v>
      </c>
      <c r="B4397" s="13">
        <v>40857</v>
      </c>
      <c r="C4397" s="14">
        <v>0.98611111111111116</v>
      </c>
      <c r="D4397" s="13">
        <v>40857</v>
      </c>
      <c r="E4397" s="14">
        <v>1.94444444444444</v>
      </c>
      <c r="F4397" s="6">
        <f t="shared" si="262"/>
        <v>40857.944444444445</v>
      </c>
      <c r="G4397" s="7">
        <v>3.0000000000000001E-3</v>
      </c>
      <c r="K4397" s="7">
        <v>3.0000000000000001E-3</v>
      </c>
      <c r="L4397" s="7">
        <f t="shared" si="261"/>
        <v>0.3</v>
      </c>
      <c r="M4397" s="7">
        <f t="shared" si="260"/>
        <v>7.4448666471947937E-4</v>
      </c>
    </row>
    <row r="4398" spans="1:13" x14ac:dyDescent="0.25">
      <c r="A4398" s="6">
        <v>40857.993055555555</v>
      </c>
      <c r="B4398" s="13">
        <v>40857</v>
      </c>
      <c r="C4398" s="14">
        <v>0.99305555555555547</v>
      </c>
      <c r="D4398" s="13">
        <v>40857</v>
      </c>
      <c r="E4398" s="14">
        <v>1.95138888888888</v>
      </c>
      <c r="F4398" s="6">
        <f t="shared" si="262"/>
        <v>40857.951388888891</v>
      </c>
      <c r="G4398" s="7">
        <v>3.0000000000000001E-3</v>
      </c>
      <c r="K4398" s="7">
        <v>3.0000000000000001E-3</v>
      </c>
      <c r="L4398" s="7">
        <f t="shared" si="261"/>
        <v>0.3</v>
      </c>
      <c r="M4398" s="7">
        <f t="shared" si="260"/>
        <v>7.4448666471947937E-4</v>
      </c>
    </row>
    <row r="4399" spans="1:13" x14ac:dyDescent="0.25">
      <c r="A4399" s="6">
        <v>40858</v>
      </c>
      <c r="B4399" s="13">
        <v>40858</v>
      </c>
      <c r="C4399" s="14">
        <v>0</v>
      </c>
      <c r="D4399" s="13">
        <v>40857</v>
      </c>
      <c r="E4399" s="14">
        <v>1.9583333333333299</v>
      </c>
      <c r="F4399" s="6">
        <f t="shared" si="262"/>
        <v>40857.958333333336</v>
      </c>
      <c r="G4399" s="7">
        <v>3.0000000000000001E-3</v>
      </c>
      <c r="K4399" s="7">
        <v>3.0000000000000001E-3</v>
      </c>
      <c r="L4399" s="7">
        <f t="shared" si="261"/>
        <v>0.3</v>
      </c>
      <c r="M4399" s="7">
        <f t="shared" si="260"/>
        <v>7.4448666471947937E-4</v>
      </c>
    </row>
    <row r="4400" spans="1:13" x14ac:dyDescent="0.25">
      <c r="A4400" s="6">
        <v>40858.006944444445</v>
      </c>
      <c r="B4400" s="13">
        <v>40858</v>
      </c>
      <c r="C4400" s="14">
        <v>6.9444444444444441E-3</v>
      </c>
      <c r="D4400" s="13">
        <v>40857</v>
      </c>
      <c r="E4400" s="14">
        <v>1.9652777777777699</v>
      </c>
      <c r="F4400" s="6">
        <f t="shared" si="262"/>
        <v>40857.965277777781</v>
      </c>
      <c r="G4400" s="7">
        <v>3.0000000000000001E-3</v>
      </c>
      <c r="K4400" s="7">
        <v>3.0000000000000001E-3</v>
      </c>
      <c r="L4400" s="7">
        <f t="shared" si="261"/>
        <v>0.3</v>
      </c>
      <c r="M4400" s="7">
        <f t="shared" si="260"/>
        <v>7.4448666471947937E-4</v>
      </c>
    </row>
    <row r="4401" spans="1:13" x14ac:dyDescent="0.25">
      <c r="A4401" s="6">
        <v>40858.013888888891</v>
      </c>
      <c r="B4401" s="13">
        <v>40858</v>
      </c>
      <c r="C4401" s="14">
        <v>1.3888888888888888E-2</v>
      </c>
      <c r="D4401" s="13">
        <v>40857</v>
      </c>
      <c r="E4401" s="14">
        <v>1.9722222222222201</v>
      </c>
      <c r="F4401" s="6">
        <f t="shared" si="262"/>
        <v>40857.972222222219</v>
      </c>
      <c r="G4401" s="7">
        <v>3.0000000000000001E-3</v>
      </c>
      <c r="K4401" s="7">
        <v>3.0000000000000001E-3</v>
      </c>
      <c r="L4401" s="7">
        <f t="shared" si="261"/>
        <v>0.3</v>
      </c>
      <c r="M4401" s="7">
        <f t="shared" si="260"/>
        <v>7.4448666471947937E-4</v>
      </c>
    </row>
    <row r="4402" spans="1:13" x14ac:dyDescent="0.25">
      <c r="A4402" s="6">
        <v>40858.020833333336</v>
      </c>
      <c r="B4402" s="13">
        <v>40858</v>
      </c>
      <c r="C4402" s="14">
        <v>2.0833333333333332E-2</v>
      </c>
      <c r="D4402" s="13">
        <v>40857</v>
      </c>
      <c r="E4402" s="14">
        <v>1.9791666666666601</v>
      </c>
      <c r="F4402" s="6">
        <f t="shared" si="262"/>
        <v>40857.979166666664</v>
      </c>
      <c r="G4402" s="7">
        <v>3.0000000000000001E-3</v>
      </c>
      <c r="K4402" s="7">
        <v>3.0000000000000001E-3</v>
      </c>
      <c r="L4402" s="7">
        <f t="shared" si="261"/>
        <v>0.3</v>
      </c>
      <c r="M4402" s="7">
        <f t="shared" si="260"/>
        <v>7.4448666471947937E-4</v>
      </c>
    </row>
    <row r="4403" spans="1:13" x14ac:dyDescent="0.25">
      <c r="A4403" s="6">
        <v>40858.027777777781</v>
      </c>
      <c r="B4403" s="13">
        <v>40858</v>
      </c>
      <c r="C4403" s="14">
        <v>2.7777777777777776E-2</v>
      </c>
      <c r="D4403" s="13">
        <v>40857</v>
      </c>
      <c r="E4403" s="14">
        <v>1.9861111111111101</v>
      </c>
      <c r="F4403" s="6">
        <f t="shared" si="262"/>
        <v>40857.986111111109</v>
      </c>
      <c r="G4403" s="7">
        <v>4.0000000000000001E-3</v>
      </c>
      <c r="K4403" s="7">
        <v>4.0000000000000001E-3</v>
      </c>
      <c r="L4403" s="7">
        <f t="shared" si="261"/>
        <v>0.4</v>
      </c>
      <c r="M4403" s="7">
        <f t="shared" si="260"/>
        <v>1.4259146435227233E-3</v>
      </c>
    </row>
    <row r="4404" spans="1:13" x14ac:dyDescent="0.25">
      <c r="A4404" s="6">
        <v>40858.034722222219</v>
      </c>
      <c r="B4404" s="13">
        <v>40858</v>
      </c>
      <c r="C4404" s="14">
        <v>3.4722222222222224E-2</v>
      </c>
      <c r="D4404" s="13">
        <v>40857</v>
      </c>
      <c r="E4404" s="14">
        <v>1.99305555555555</v>
      </c>
      <c r="F4404" s="6">
        <f t="shared" si="262"/>
        <v>40857.993055555555</v>
      </c>
      <c r="G4404" s="7">
        <v>4.0000000000000001E-3</v>
      </c>
      <c r="K4404" s="7">
        <v>4.0000000000000001E-3</v>
      </c>
      <c r="L4404" s="7">
        <f t="shared" si="261"/>
        <v>0.4</v>
      </c>
      <c r="M4404" s="7">
        <f t="shared" si="260"/>
        <v>1.4259146435227233E-3</v>
      </c>
    </row>
    <row r="4405" spans="1:13" x14ac:dyDescent="0.25">
      <c r="A4405" s="6">
        <v>40858.041666666664</v>
      </c>
      <c r="B4405" s="13">
        <v>40858</v>
      </c>
      <c r="C4405" s="14">
        <v>4.1666666666666664E-2</v>
      </c>
      <c r="D4405" s="13">
        <v>40858</v>
      </c>
      <c r="E4405" s="14">
        <v>2</v>
      </c>
      <c r="F4405" s="6">
        <f>D4405+E4405-2</f>
        <v>40858</v>
      </c>
      <c r="G4405" s="7">
        <v>4.0000000000000001E-3</v>
      </c>
      <c r="K4405" s="7">
        <v>4.0000000000000001E-3</v>
      </c>
      <c r="L4405" s="7">
        <f t="shared" si="261"/>
        <v>0.4</v>
      </c>
      <c r="M4405" s="7">
        <f t="shared" si="260"/>
        <v>1.4259146435227233E-3</v>
      </c>
    </row>
    <row r="4406" spans="1:13" x14ac:dyDescent="0.25">
      <c r="A4406" s="6">
        <v>40858.048611111109</v>
      </c>
      <c r="B4406" s="13">
        <v>40858</v>
      </c>
      <c r="C4406" s="14">
        <v>4.8611111111111112E-2</v>
      </c>
      <c r="D4406" s="13">
        <v>40858</v>
      </c>
      <c r="E4406" s="14">
        <v>2.0069444444444402</v>
      </c>
      <c r="F4406" s="6">
        <f t="shared" ref="F4406:F4469" si="263">D4406+E4406-2</f>
        <v>40858.006944444445</v>
      </c>
      <c r="G4406" s="7">
        <v>4.0000000000000001E-3</v>
      </c>
      <c r="K4406" s="7">
        <v>4.0000000000000001E-3</v>
      </c>
      <c r="L4406" s="7">
        <f t="shared" si="261"/>
        <v>0.4</v>
      </c>
      <c r="M4406" s="7">
        <f t="shared" si="260"/>
        <v>1.4259146435227233E-3</v>
      </c>
    </row>
    <row r="4407" spans="1:13" x14ac:dyDescent="0.25">
      <c r="A4407" s="6">
        <v>40858.055555555555</v>
      </c>
      <c r="B4407" s="13">
        <v>40858</v>
      </c>
      <c r="C4407" s="14">
        <v>5.5555555555555552E-2</v>
      </c>
      <c r="D4407" s="13">
        <v>40858</v>
      </c>
      <c r="E4407" s="14">
        <v>2.01388888888888</v>
      </c>
      <c r="F4407" s="6">
        <f t="shared" si="263"/>
        <v>40858.013888888891</v>
      </c>
      <c r="G4407" s="7">
        <v>4.0000000000000001E-3</v>
      </c>
      <c r="K4407" s="7">
        <v>4.0000000000000001E-3</v>
      </c>
      <c r="L4407" s="7">
        <f t="shared" si="261"/>
        <v>0.4</v>
      </c>
      <c r="M4407" s="7">
        <f t="shared" si="260"/>
        <v>1.4259146435227233E-3</v>
      </c>
    </row>
    <row r="4408" spans="1:13" x14ac:dyDescent="0.25">
      <c r="A4408" s="6">
        <v>40858.0625</v>
      </c>
      <c r="B4408" s="13">
        <v>40858</v>
      </c>
      <c r="C4408" s="14">
        <v>6.25E-2</v>
      </c>
      <c r="D4408" s="13">
        <v>40858</v>
      </c>
      <c r="E4408" s="14">
        <v>2.0208333333333299</v>
      </c>
      <c r="F4408" s="6">
        <f t="shared" si="263"/>
        <v>40858.020833333336</v>
      </c>
      <c r="G4408" s="7">
        <v>5.0000000000000001E-3</v>
      </c>
      <c r="K4408" s="7">
        <v>5.0000000000000001E-3</v>
      </c>
      <c r="L4408" s="7">
        <f t="shared" si="261"/>
        <v>0.5</v>
      </c>
      <c r="M4408" s="7">
        <f t="shared" si="260"/>
        <v>2.3605502422145062E-3</v>
      </c>
    </row>
    <row r="4409" spans="1:13" x14ac:dyDescent="0.25">
      <c r="A4409" s="6">
        <v>40858.069444444445</v>
      </c>
      <c r="B4409" s="13">
        <v>40858</v>
      </c>
      <c r="C4409" s="14">
        <v>6.9444444444444434E-2</v>
      </c>
      <c r="D4409" s="13">
        <v>40858</v>
      </c>
      <c r="E4409" s="14">
        <v>2.0277777777777701</v>
      </c>
      <c r="F4409" s="6">
        <f t="shared" si="263"/>
        <v>40858.027777777781</v>
      </c>
      <c r="G4409" s="7">
        <v>4.0000000000000001E-3</v>
      </c>
      <c r="K4409" s="7">
        <v>4.0000000000000001E-3</v>
      </c>
      <c r="L4409" s="7">
        <f t="shared" si="261"/>
        <v>0.4</v>
      </c>
      <c r="M4409" s="7">
        <f t="shared" si="260"/>
        <v>1.4259146435227233E-3</v>
      </c>
    </row>
    <row r="4410" spans="1:13" x14ac:dyDescent="0.25">
      <c r="A4410" s="6">
        <v>40858.076388888891</v>
      </c>
      <c r="B4410" s="13">
        <v>40858</v>
      </c>
      <c r="C4410" s="14">
        <v>7.6388888888888895E-2</v>
      </c>
      <c r="D4410" s="13">
        <v>40858</v>
      </c>
      <c r="E4410" s="14">
        <v>2.0347222222222201</v>
      </c>
      <c r="F4410" s="6">
        <f t="shared" si="263"/>
        <v>40858.034722222219</v>
      </c>
      <c r="G4410" s="7">
        <v>5.0000000000000001E-3</v>
      </c>
      <c r="K4410" s="7">
        <v>5.0000000000000001E-3</v>
      </c>
      <c r="L4410" s="7">
        <f t="shared" si="261"/>
        <v>0.5</v>
      </c>
      <c r="M4410" s="7">
        <f t="shared" si="260"/>
        <v>2.3605502422145062E-3</v>
      </c>
    </row>
    <row r="4411" spans="1:13" x14ac:dyDescent="0.25">
      <c r="A4411" s="6">
        <v>40858.083333333336</v>
      </c>
      <c r="B4411" s="13">
        <v>40858</v>
      </c>
      <c r="C4411" s="14">
        <v>8.3333333333333329E-2</v>
      </c>
      <c r="D4411" s="13">
        <v>40858</v>
      </c>
      <c r="E4411" s="14">
        <v>2.0416666666666599</v>
      </c>
      <c r="F4411" s="6">
        <f t="shared" si="263"/>
        <v>40858.041666666664</v>
      </c>
      <c r="G4411" s="7">
        <v>4.4999999999999998E-2</v>
      </c>
      <c r="K4411" s="7">
        <v>4.4999999999999998E-2</v>
      </c>
      <c r="L4411" s="7">
        <f t="shared" si="261"/>
        <v>4.5</v>
      </c>
      <c r="M4411" s="7">
        <f t="shared" si="260"/>
        <v>0.33779022460501296</v>
      </c>
    </row>
    <row r="4412" spans="1:13" x14ac:dyDescent="0.25">
      <c r="A4412" s="6">
        <v>40858.090277777781</v>
      </c>
      <c r="B4412" s="13">
        <v>40858</v>
      </c>
      <c r="C4412" s="14">
        <v>9.0277777777777776E-2</v>
      </c>
      <c r="D4412" s="13">
        <v>40858</v>
      </c>
      <c r="E4412" s="14">
        <v>2.0486111111111098</v>
      </c>
      <c r="F4412" s="6">
        <f t="shared" si="263"/>
        <v>40858.048611111109</v>
      </c>
      <c r="G4412" s="7">
        <v>5.6000000000000001E-2</v>
      </c>
      <c r="K4412" s="7">
        <v>5.6000000000000001E-2</v>
      </c>
      <c r="L4412" s="7">
        <f t="shared" si="261"/>
        <v>5.6000000000000005</v>
      </c>
      <c r="M4412" s="7">
        <f t="shared" si="260"/>
        <v>0.55360086706051526</v>
      </c>
    </row>
    <row r="4413" spans="1:13" x14ac:dyDescent="0.25">
      <c r="A4413" s="6">
        <v>40858.097222222219</v>
      </c>
      <c r="B4413" s="13">
        <v>40858</v>
      </c>
      <c r="C4413" s="14">
        <v>9.7222222222222224E-2</v>
      </c>
      <c r="D4413" s="13">
        <v>40858</v>
      </c>
      <c r="E4413" s="14">
        <v>2.05555555555555</v>
      </c>
      <c r="F4413" s="6">
        <f t="shared" si="263"/>
        <v>40858.055555555555</v>
      </c>
      <c r="G4413" s="7">
        <v>5.6000000000000001E-2</v>
      </c>
      <c r="K4413" s="7">
        <v>5.6000000000000001E-2</v>
      </c>
      <c r="L4413" s="7">
        <f t="shared" si="261"/>
        <v>5.6000000000000005</v>
      </c>
      <c r="M4413" s="7">
        <f t="shared" si="260"/>
        <v>0.55360086706051526</v>
      </c>
    </row>
    <row r="4414" spans="1:13" x14ac:dyDescent="0.25">
      <c r="A4414" s="6">
        <v>40858.104166666664</v>
      </c>
      <c r="B4414" s="13">
        <v>40858</v>
      </c>
      <c r="C4414" s="14">
        <v>0.10416666666666667</v>
      </c>
      <c r="D4414" s="13">
        <v>40858</v>
      </c>
      <c r="E4414" s="14">
        <v>2.0625</v>
      </c>
      <c r="F4414" s="6">
        <f t="shared" si="263"/>
        <v>40858.0625</v>
      </c>
      <c r="G4414" s="7">
        <v>5.5E-2</v>
      </c>
      <c r="K4414" s="7">
        <v>5.5E-2</v>
      </c>
      <c r="L4414" s="7">
        <f t="shared" si="261"/>
        <v>5.5</v>
      </c>
      <c r="M4414" s="7">
        <f t="shared" si="260"/>
        <v>0.53151964928662665</v>
      </c>
    </row>
    <row r="4415" spans="1:13" x14ac:dyDescent="0.25">
      <c r="A4415" s="6">
        <v>40858.111111111109</v>
      </c>
      <c r="B4415" s="13">
        <v>40858</v>
      </c>
      <c r="C4415" s="14">
        <v>0.1111111111111111</v>
      </c>
      <c r="D4415" s="13">
        <v>40858</v>
      </c>
      <c r="E4415" s="14">
        <v>2.0694444444444402</v>
      </c>
      <c r="F4415" s="6">
        <f t="shared" si="263"/>
        <v>40858.069444444445</v>
      </c>
      <c r="G4415" s="7">
        <v>5.5E-2</v>
      </c>
      <c r="K4415" s="7">
        <v>5.5E-2</v>
      </c>
      <c r="L4415" s="7">
        <f t="shared" si="261"/>
        <v>5.5</v>
      </c>
      <c r="M4415" s="7">
        <f t="shared" si="260"/>
        <v>0.53151964928662665</v>
      </c>
    </row>
    <row r="4416" spans="1:13" x14ac:dyDescent="0.25">
      <c r="A4416" s="6">
        <v>40858.118055555555</v>
      </c>
      <c r="B4416" s="13">
        <v>40858</v>
      </c>
      <c r="C4416" s="14">
        <v>0.11805555555555557</v>
      </c>
      <c r="D4416" s="13">
        <v>40858</v>
      </c>
      <c r="E4416" s="14">
        <v>2.07638888888888</v>
      </c>
      <c r="F4416" s="6">
        <f t="shared" si="263"/>
        <v>40858.076388888891</v>
      </c>
      <c r="G4416" s="7">
        <v>5.6000000000000001E-2</v>
      </c>
      <c r="K4416" s="7">
        <v>5.6000000000000001E-2</v>
      </c>
      <c r="L4416" s="7">
        <f t="shared" si="261"/>
        <v>5.6000000000000005</v>
      </c>
      <c r="M4416" s="7">
        <f t="shared" si="260"/>
        <v>0.55360086706051526</v>
      </c>
    </row>
    <row r="4417" spans="1:13" x14ac:dyDescent="0.25">
      <c r="A4417" s="6">
        <v>40858.125</v>
      </c>
      <c r="B4417" s="13">
        <v>40858</v>
      </c>
      <c r="C4417" s="14">
        <v>0.125</v>
      </c>
      <c r="D4417" s="13">
        <v>40858</v>
      </c>
      <c r="E4417" s="14">
        <v>2.0833333333333299</v>
      </c>
      <c r="F4417" s="6">
        <f t="shared" si="263"/>
        <v>40858.083333333336</v>
      </c>
      <c r="G4417" s="7">
        <v>5.5E-2</v>
      </c>
      <c r="K4417" s="7">
        <v>5.5E-2</v>
      </c>
      <c r="L4417" s="7">
        <f t="shared" si="261"/>
        <v>5.5</v>
      </c>
      <c r="M4417" s="7">
        <f t="shared" si="260"/>
        <v>0.53151964928662665</v>
      </c>
    </row>
    <row r="4418" spans="1:13" x14ac:dyDescent="0.25">
      <c r="A4418" s="6">
        <v>40858.131944444445</v>
      </c>
      <c r="B4418" s="13">
        <v>40858</v>
      </c>
      <c r="C4418" s="14">
        <v>0.13194444444444445</v>
      </c>
      <c r="D4418" s="13">
        <v>40858</v>
      </c>
      <c r="E4418" s="14">
        <v>2.0902777777777701</v>
      </c>
      <c r="F4418" s="6">
        <f t="shared" si="263"/>
        <v>40858.090277777781</v>
      </c>
      <c r="G4418" s="7">
        <v>5.5E-2</v>
      </c>
      <c r="K4418" s="7">
        <v>5.5E-2</v>
      </c>
      <c r="L4418" s="7">
        <f t="shared" si="261"/>
        <v>5.5</v>
      </c>
      <c r="M4418" s="7">
        <f t="shared" si="260"/>
        <v>0.53151964928662665</v>
      </c>
    </row>
    <row r="4419" spans="1:13" x14ac:dyDescent="0.25">
      <c r="A4419" s="6">
        <v>40858.138888888891</v>
      </c>
      <c r="B4419" s="13">
        <v>40858</v>
      </c>
      <c r="C4419" s="14">
        <v>0.1388888888888889</v>
      </c>
      <c r="D4419" s="13">
        <v>40858</v>
      </c>
      <c r="E4419" s="14">
        <v>2.0972222222222201</v>
      </c>
      <c r="F4419" s="6">
        <f t="shared" si="263"/>
        <v>40858.097222222219</v>
      </c>
      <c r="G4419" s="7">
        <v>5.5E-2</v>
      </c>
      <c r="K4419" s="7">
        <v>5.5E-2</v>
      </c>
      <c r="L4419" s="7">
        <f t="shared" si="261"/>
        <v>5.5</v>
      </c>
      <c r="M4419" s="7">
        <f t="shared" ref="M4419:M4470" si="264">IF(L4419&lt;10.1,(0.011299*L4419^2.259),(0.00526*L4419^2.542))</f>
        <v>0.53151964928662665</v>
      </c>
    </row>
    <row r="4420" spans="1:13" x14ac:dyDescent="0.25">
      <c r="A4420" s="6">
        <v>40858.145833333336</v>
      </c>
      <c r="B4420" s="13">
        <v>40858</v>
      </c>
      <c r="C4420" s="14">
        <v>0.14583333333333334</v>
      </c>
      <c r="D4420" s="13">
        <v>40858</v>
      </c>
      <c r="E4420" s="14">
        <v>2.1041666666666599</v>
      </c>
      <c r="F4420" s="6">
        <f t="shared" si="263"/>
        <v>40858.104166666664</v>
      </c>
      <c r="G4420" s="7">
        <v>5.5E-2</v>
      </c>
      <c r="K4420" s="7">
        <v>5.5E-2</v>
      </c>
      <c r="L4420" s="7">
        <f t="shared" si="261"/>
        <v>5.5</v>
      </c>
      <c r="M4420" s="7">
        <f t="shared" si="264"/>
        <v>0.53151964928662665</v>
      </c>
    </row>
    <row r="4421" spans="1:13" x14ac:dyDescent="0.25">
      <c r="A4421" s="6">
        <v>40858.152777777781</v>
      </c>
      <c r="B4421" s="13">
        <v>40858</v>
      </c>
      <c r="C4421" s="14">
        <v>0.15277777777777776</v>
      </c>
      <c r="D4421" s="13">
        <v>40858</v>
      </c>
      <c r="E4421" s="14">
        <v>2.1111111111111098</v>
      </c>
      <c r="F4421" s="6">
        <f t="shared" si="263"/>
        <v>40858.111111111109</v>
      </c>
      <c r="G4421" s="7">
        <v>5.5E-2</v>
      </c>
      <c r="K4421" s="7">
        <v>5.5E-2</v>
      </c>
      <c r="L4421" s="7">
        <f t="shared" ref="L4421:L4470" si="265">K4421*100</f>
        <v>5.5</v>
      </c>
      <c r="M4421" s="7">
        <f t="shared" si="264"/>
        <v>0.53151964928662665</v>
      </c>
    </row>
    <row r="4422" spans="1:13" x14ac:dyDescent="0.25">
      <c r="A4422" s="6">
        <v>40858.159722222219</v>
      </c>
      <c r="B4422" s="13">
        <v>40858</v>
      </c>
      <c r="C4422" s="14">
        <v>0.15972222222222224</v>
      </c>
      <c r="D4422" s="13">
        <v>40858</v>
      </c>
      <c r="E4422" s="14">
        <v>2.11805555555555</v>
      </c>
      <c r="F4422" s="6">
        <f t="shared" si="263"/>
        <v>40858.118055555555</v>
      </c>
      <c r="G4422" s="7">
        <v>5.5E-2</v>
      </c>
      <c r="K4422" s="7">
        <v>5.5E-2</v>
      </c>
      <c r="L4422" s="7">
        <f t="shared" si="265"/>
        <v>5.5</v>
      </c>
      <c r="M4422" s="7">
        <f t="shared" si="264"/>
        <v>0.53151964928662665</v>
      </c>
    </row>
    <row r="4423" spans="1:13" x14ac:dyDescent="0.25">
      <c r="A4423" s="6">
        <v>40858.166666666664</v>
      </c>
      <c r="B4423" s="13">
        <v>40858</v>
      </c>
      <c r="C4423" s="14">
        <v>0.16666666666666666</v>
      </c>
      <c r="D4423" s="13">
        <v>40858</v>
      </c>
      <c r="E4423" s="14">
        <v>2.125</v>
      </c>
      <c r="F4423" s="6">
        <f t="shared" si="263"/>
        <v>40858.125</v>
      </c>
      <c r="G4423" s="7">
        <v>5.5E-2</v>
      </c>
      <c r="K4423" s="7">
        <v>5.5E-2</v>
      </c>
      <c r="L4423" s="7">
        <f t="shared" si="265"/>
        <v>5.5</v>
      </c>
      <c r="M4423" s="7">
        <f t="shared" si="264"/>
        <v>0.53151964928662665</v>
      </c>
    </row>
    <row r="4424" spans="1:13" x14ac:dyDescent="0.25">
      <c r="A4424" s="6">
        <v>40858.173611111109</v>
      </c>
      <c r="B4424" s="13">
        <v>40858</v>
      </c>
      <c r="C4424" s="14">
        <v>0.17361111111111113</v>
      </c>
      <c r="D4424" s="13">
        <v>40858</v>
      </c>
      <c r="E4424" s="14">
        <v>2.1319444444444402</v>
      </c>
      <c r="F4424" s="6">
        <f t="shared" si="263"/>
        <v>40858.131944444445</v>
      </c>
      <c r="G4424" s="7">
        <v>5.5E-2</v>
      </c>
      <c r="K4424" s="7">
        <v>5.5E-2</v>
      </c>
      <c r="L4424" s="7">
        <f t="shared" si="265"/>
        <v>5.5</v>
      </c>
      <c r="M4424" s="7">
        <f t="shared" si="264"/>
        <v>0.53151964928662665</v>
      </c>
    </row>
    <row r="4425" spans="1:13" x14ac:dyDescent="0.25">
      <c r="A4425" s="6">
        <v>40858.180555555555</v>
      </c>
      <c r="B4425" s="13">
        <v>40858</v>
      </c>
      <c r="C4425" s="14">
        <v>0.18055555555555555</v>
      </c>
      <c r="D4425" s="13">
        <v>40858</v>
      </c>
      <c r="E4425" s="14">
        <v>2.13888888888888</v>
      </c>
      <c r="F4425" s="6">
        <f t="shared" si="263"/>
        <v>40858.138888888891</v>
      </c>
      <c r="G4425" s="7">
        <v>5.5E-2</v>
      </c>
      <c r="K4425" s="7">
        <v>5.5E-2</v>
      </c>
      <c r="L4425" s="7">
        <f t="shared" si="265"/>
        <v>5.5</v>
      </c>
      <c r="M4425" s="7">
        <f t="shared" si="264"/>
        <v>0.53151964928662665</v>
      </c>
    </row>
    <row r="4426" spans="1:13" x14ac:dyDescent="0.25">
      <c r="A4426" s="6">
        <v>40858.1875</v>
      </c>
      <c r="B4426" s="13">
        <v>40858</v>
      </c>
      <c r="C4426" s="14">
        <v>0.1875</v>
      </c>
      <c r="D4426" s="13">
        <v>40858</v>
      </c>
      <c r="E4426" s="14">
        <v>2.1458333333333299</v>
      </c>
      <c r="F4426" s="6">
        <f t="shared" si="263"/>
        <v>40858.145833333336</v>
      </c>
      <c r="G4426" s="7">
        <v>5.5E-2</v>
      </c>
      <c r="K4426" s="7">
        <v>5.5E-2</v>
      </c>
      <c r="L4426" s="7">
        <f t="shared" si="265"/>
        <v>5.5</v>
      </c>
      <c r="M4426" s="7">
        <f t="shared" si="264"/>
        <v>0.53151964928662665</v>
      </c>
    </row>
    <row r="4427" spans="1:13" x14ac:dyDescent="0.25">
      <c r="A4427" s="6">
        <v>40858.194444444445</v>
      </c>
      <c r="B4427" s="13">
        <v>40858</v>
      </c>
      <c r="C4427" s="14">
        <v>0.19444444444444445</v>
      </c>
      <c r="D4427" s="13">
        <v>40858</v>
      </c>
      <c r="E4427" s="14">
        <v>2.1527777777777701</v>
      </c>
      <c r="F4427" s="6">
        <f t="shared" si="263"/>
        <v>40858.152777777781</v>
      </c>
      <c r="G4427" s="7">
        <v>5.5E-2</v>
      </c>
      <c r="K4427" s="7">
        <v>5.5E-2</v>
      </c>
      <c r="L4427" s="7">
        <f t="shared" si="265"/>
        <v>5.5</v>
      </c>
      <c r="M4427" s="7">
        <f t="shared" si="264"/>
        <v>0.53151964928662665</v>
      </c>
    </row>
    <row r="4428" spans="1:13" x14ac:dyDescent="0.25">
      <c r="A4428" s="6">
        <v>40858.201388888891</v>
      </c>
      <c r="B4428" s="13">
        <v>40858</v>
      </c>
      <c r="C4428" s="14">
        <v>0.20138888888888887</v>
      </c>
      <c r="D4428" s="13">
        <v>40858</v>
      </c>
      <c r="E4428" s="14">
        <v>2.1597222222222201</v>
      </c>
      <c r="F4428" s="6">
        <f t="shared" si="263"/>
        <v>40858.159722222219</v>
      </c>
      <c r="G4428" s="7">
        <v>5.5E-2</v>
      </c>
      <c r="K4428" s="7">
        <v>5.5E-2</v>
      </c>
      <c r="L4428" s="7">
        <f t="shared" si="265"/>
        <v>5.5</v>
      </c>
      <c r="M4428" s="7">
        <f t="shared" si="264"/>
        <v>0.53151964928662665</v>
      </c>
    </row>
    <row r="4429" spans="1:13" x14ac:dyDescent="0.25">
      <c r="A4429" s="6">
        <v>40858.208333333336</v>
      </c>
      <c r="B4429" s="13">
        <v>40858</v>
      </c>
      <c r="C4429" s="14">
        <v>0.20833333333333334</v>
      </c>
      <c r="D4429" s="13">
        <v>40858</v>
      </c>
      <c r="E4429" s="14">
        <v>2.1666666666666599</v>
      </c>
      <c r="F4429" s="6">
        <f t="shared" si="263"/>
        <v>40858.166666666664</v>
      </c>
      <c r="G4429" s="7">
        <v>5.3999999999999999E-2</v>
      </c>
      <c r="K4429" s="7">
        <v>5.3999999999999999E-2</v>
      </c>
      <c r="L4429" s="7">
        <f t="shared" si="265"/>
        <v>5.4</v>
      </c>
      <c r="M4429" s="7">
        <f t="shared" si="264"/>
        <v>0.50993815942775511</v>
      </c>
    </row>
    <row r="4430" spans="1:13" x14ac:dyDescent="0.25">
      <c r="A4430" s="6">
        <v>40858.215277777781</v>
      </c>
      <c r="B4430" s="13">
        <v>40858</v>
      </c>
      <c r="C4430" s="14">
        <v>0.21527777777777779</v>
      </c>
      <c r="D4430" s="13">
        <v>40858</v>
      </c>
      <c r="E4430" s="14">
        <v>2.1736111111111098</v>
      </c>
      <c r="F4430" s="6">
        <f t="shared" si="263"/>
        <v>40858.173611111109</v>
      </c>
      <c r="G4430" s="7">
        <v>5.3999999999999999E-2</v>
      </c>
      <c r="K4430" s="7">
        <v>5.3999999999999999E-2</v>
      </c>
      <c r="L4430" s="7">
        <f t="shared" si="265"/>
        <v>5.4</v>
      </c>
      <c r="M4430" s="7">
        <f t="shared" si="264"/>
        <v>0.50993815942775511</v>
      </c>
    </row>
    <row r="4431" spans="1:13" x14ac:dyDescent="0.25">
      <c r="A4431" s="6">
        <v>40858.222222222219</v>
      </c>
      <c r="B4431" s="13">
        <v>40858</v>
      </c>
      <c r="C4431" s="14">
        <v>0.22222222222222221</v>
      </c>
      <c r="D4431" s="13">
        <v>40858</v>
      </c>
      <c r="E4431" s="14">
        <v>2.18055555555555</v>
      </c>
      <c r="F4431" s="6">
        <f t="shared" si="263"/>
        <v>40858.180555555555</v>
      </c>
      <c r="G4431" s="7">
        <v>5.3999999999999999E-2</v>
      </c>
      <c r="K4431" s="7">
        <v>5.3999999999999999E-2</v>
      </c>
      <c r="L4431" s="7">
        <f t="shared" si="265"/>
        <v>5.4</v>
      </c>
      <c r="M4431" s="7">
        <f t="shared" si="264"/>
        <v>0.50993815942775511</v>
      </c>
    </row>
    <row r="4432" spans="1:13" x14ac:dyDescent="0.25">
      <c r="A4432" s="6">
        <v>40858.229166666664</v>
      </c>
      <c r="B4432" s="13">
        <v>40858</v>
      </c>
      <c r="C4432" s="14">
        <v>0.22916666666666666</v>
      </c>
      <c r="D4432" s="13">
        <v>40858</v>
      </c>
      <c r="E4432" s="14">
        <v>2.1875</v>
      </c>
      <c r="F4432" s="6">
        <f t="shared" si="263"/>
        <v>40858.1875</v>
      </c>
      <c r="G4432" s="7">
        <v>5.5E-2</v>
      </c>
      <c r="K4432" s="7">
        <v>5.5E-2</v>
      </c>
      <c r="L4432" s="7">
        <f t="shared" si="265"/>
        <v>5.5</v>
      </c>
      <c r="M4432" s="7">
        <f t="shared" si="264"/>
        <v>0.53151964928662665</v>
      </c>
    </row>
    <row r="4433" spans="1:13" x14ac:dyDescent="0.25">
      <c r="A4433" s="6">
        <v>40858.236111111109</v>
      </c>
      <c r="B4433" s="13">
        <v>40858</v>
      </c>
      <c r="C4433" s="14">
        <v>0.23611111111111113</v>
      </c>
      <c r="D4433" s="13">
        <v>40858</v>
      </c>
      <c r="E4433" s="14">
        <v>2.1944444444444402</v>
      </c>
      <c r="F4433" s="6">
        <f t="shared" si="263"/>
        <v>40858.194444444445</v>
      </c>
      <c r="G4433" s="7">
        <v>5.3999999999999999E-2</v>
      </c>
      <c r="K4433" s="7">
        <v>5.3999999999999999E-2</v>
      </c>
      <c r="L4433" s="7">
        <f t="shared" si="265"/>
        <v>5.4</v>
      </c>
      <c r="M4433" s="7">
        <f t="shared" si="264"/>
        <v>0.50993815942775511</v>
      </c>
    </row>
    <row r="4434" spans="1:13" x14ac:dyDescent="0.25">
      <c r="A4434" s="6">
        <v>40858.243055555555</v>
      </c>
      <c r="B4434" s="13">
        <v>40858</v>
      </c>
      <c r="C4434" s="14">
        <v>0.24305555555555555</v>
      </c>
      <c r="D4434" s="13">
        <v>40858</v>
      </c>
      <c r="E4434" s="14">
        <v>2.20138888888888</v>
      </c>
      <c r="F4434" s="6">
        <f t="shared" si="263"/>
        <v>40858.201388888891</v>
      </c>
      <c r="G4434" s="7">
        <v>5.5E-2</v>
      </c>
      <c r="K4434" s="7">
        <v>5.5E-2</v>
      </c>
      <c r="L4434" s="7">
        <f t="shared" si="265"/>
        <v>5.5</v>
      </c>
      <c r="M4434" s="7">
        <f t="shared" si="264"/>
        <v>0.53151964928662665</v>
      </c>
    </row>
    <row r="4435" spans="1:13" x14ac:dyDescent="0.25">
      <c r="A4435" s="6">
        <v>40858.25</v>
      </c>
      <c r="B4435" s="13">
        <v>40858</v>
      </c>
      <c r="C4435" s="14">
        <v>0.25</v>
      </c>
      <c r="D4435" s="13">
        <v>40858</v>
      </c>
      <c r="E4435" s="14">
        <v>2.2083333333333299</v>
      </c>
      <c r="F4435" s="6">
        <f t="shared" si="263"/>
        <v>40858.208333333336</v>
      </c>
      <c r="G4435" s="7">
        <v>5.3999999999999999E-2</v>
      </c>
      <c r="K4435" s="7">
        <v>5.3999999999999999E-2</v>
      </c>
      <c r="L4435" s="7">
        <f t="shared" si="265"/>
        <v>5.4</v>
      </c>
      <c r="M4435" s="7">
        <f t="shared" si="264"/>
        <v>0.50993815942775511</v>
      </c>
    </row>
    <row r="4436" spans="1:13" x14ac:dyDescent="0.25">
      <c r="A4436" s="6">
        <v>40858.256944444445</v>
      </c>
      <c r="B4436" s="13">
        <v>40858</v>
      </c>
      <c r="C4436" s="14">
        <v>0.25694444444444448</v>
      </c>
      <c r="D4436" s="13">
        <v>40858</v>
      </c>
      <c r="E4436" s="14">
        <v>2.2152777777777701</v>
      </c>
      <c r="F4436" s="6">
        <f t="shared" si="263"/>
        <v>40858.215277777781</v>
      </c>
      <c r="G4436" s="7">
        <v>5.3999999999999999E-2</v>
      </c>
      <c r="K4436" s="7">
        <v>5.3999999999999999E-2</v>
      </c>
      <c r="L4436" s="7">
        <f t="shared" si="265"/>
        <v>5.4</v>
      </c>
      <c r="M4436" s="7">
        <f t="shared" si="264"/>
        <v>0.50993815942775511</v>
      </c>
    </row>
    <row r="4437" spans="1:13" x14ac:dyDescent="0.25">
      <c r="A4437" s="6">
        <v>40858.263888888891</v>
      </c>
      <c r="B4437" s="13">
        <v>40858</v>
      </c>
      <c r="C4437" s="14">
        <v>0.2638888888888889</v>
      </c>
      <c r="D4437" s="13">
        <v>40858</v>
      </c>
      <c r="E4437" s="14">
        <v>2.2222222222222201</v>
      </c>
      <c r="F4437" s="6">
        <f t="shared" si="263"/>
        <v>40858.222222222219</v>
      </c>
      <c r="G4437" s="7">
        <v>5.3999999999999999E-2</v>
      </c>
      <c r="K4437" s="7">
        <v>5.3999999999999999E-2</v>
      </c>
      <c r="L4437" s="7">
        <f t="shared" si="265"/>
        <v>5.4</v>
      </c>
      <c r="M4437" s="7">
        <f t="shared" si="264"/>
        <v>0.50993815942775511</v>
      </c>
    </row>
    <row r="4438" spans="1:13" x14ac:dyDescent="0.25">
      <c r="A4438" s="6">
        <v>40858.270833333336</v>
      </c>
      <c r="B4438" s="13">
        <v>40858</v>
      </c>
      <c r="C4438" s="14">
        <v>0.27083333333333331</v>
      </c>
      <c r="D4438" s="13">
        <v>40858</v>
      </c>
      <c r="E4438" s="14">
        <v>2.2291666666666599</v>
      </c>
      <c r="F4438" s="6">
        <f t="shared" si="263"/>
        <v>40858.229166666664</v>
      </c>
      <c r="G4438" s="7">
        <v>5.3999999999999999E-2</v>
      </c>
      <c r="K4438" s="7">
        <v>5.3999999999999999E-2</v>
      </c>
      <c r="L4438" s="7">
        <f t="shared" si="265"/>
        <v>5.4</v>
      </c>
      <c r="M4438" s="7">
        <f t="shared" si="264"/>
        <v>0.50993815942775511</v>
      </c>
    </row>
    <row r="4439" spans="1:13" x14ac:dyDescent="0.25">
      <c r="A4439" s="6">
        <v>40858.277777777781</v>
      </c>
      <c r="B4439" s="13">
        <v>40858</v>
      </c>
      <c r="C4439" s="14">
        <v>0.27777777777777779</v>
      </c>
      <c r="D4439" s="13">
        <v>40858</v>
      </c>
      <c r="E4439" s="14">
        <v>2.2361111111111098</v>
      </c>
      <c r="F4439" s="6">
        <f t="shared" si="263"/>
        <v>40858.236111111109</v>
      </c>
      <c r="G4439" s="7">
        <v>5.3999999999999999E-2</v>
      </c>
      <c r="K4439" s="7">
        <v>5.3999999999999999E-2</v>
      </c>
      <c r="L4439" s="7">
        <f t="shared" si="265"/>
        <v>5.4</v>
      </c>
      <c r="M4439" s="7">
        <f t="shared" si="264"/>
        <v>0.50993815942775511</v>
      </c>
    </row>
    <row r="4440" spans="1:13" x14ac:dyDescent="0.25">
      <c r="A4440" s="6">
        <v>40858.284722222219</v>
      </c>
      <c r="B4440" s="13">
        <v>40858</v>
      </c>
      <c r="C4440" s="14">
        <v>0.28472222222222221</v>
      </c>
      <c r="D4440" s="13">
        <v>40858</v>
      </c>
      <c r="E4440" s="14">
        <v>2.24305555555555</v>
      </c>
      <c r="F4440" s="6">
        <f t="shared" si="263"/>
        <v>40858.243055555555</v>
      </c>
      <c r="G4440" s="7">
        <v>5.3999999999999999E-2</v>
      </c>
      <c r="K4440" s="7">
        <v>5.3999999999999999E-2</v>
      </c>
      <c r="L4440" s="7">
        <f t="shared" si="265"/>
        <v>5.4</v>
      </c>
      <c r="M4440" s="7">
        <f t="shared" si="264"/>
        <v>0.50993815942775511</v>
      </c>
    </row>
    <row r="4441" spans="1:13" x14ac:dyDescent="0.25">
      <c r="A4441" s="6">
        <v>40858.291666666664</v>
      </c>
      <c r="B4441" s="13">
        <v>40858</v>
      </c>
      <c r="C4441" s="14">
        <v>0.29166666666666669</v>
      </c>
      <c r="D4441" s="13">
        <v>40858</v>
      </c>
      <c r="E4441" s="14">
        <v>2.2499999999999898</v>
      </c>
      <c r="F4441" s="6">
        <f t="shared" si="263"/>
        <v>40858.25</v>
      </c>
      <c r="G4441" s="7">
        <v>5.3999999999999999E-2</v>
      </c>
      <c r="K4441" s="7">
        <v>5.3999999999999999E-2</v>
      </c>
      <c r="L4441" s="7">
        <f t="shared" si="265"/>
        <v>5.4</v>
      </c>
      <c r="M4441" s="7">
        <f t="shared" si="264"/>
        <v>0.50993815942775511</v>
      </c>
    </row>
    <row r="4442" spans="1:13" x14ac:dyDescent="0.25">
      <c r="A4442" s="6">
        <v>40858.298611111109</v>
      </c>
      <c r="B4442" s="13">
        <v>40858</v>
      </c>
      <c r="C4442" s="14">
        <v>0.2986111111111111</v>
      </c>
      <c r="D4442" s="13">
        <v>40858</v>
      </c>
      <c r="E4442" s="14">
        <v>2.2569444444444402</v>
      </c>
      <c r="F4442" s="6">
        <f t="shared" si="263"/>
        <v>40858.256944444445</v>
      </c>
      <c r="G4442" s="7">
        <v>5.3999999999999999E-2</v>
      </c>
      <c r="K4442" s="7">
        <v>5.3999999999999999E-2</v>
      </c>
      <c r="L4442" s="7">
        <f t="shared" si="265"/>
        <v>5.4</v>
      </c>
      <c r="M4442" s="7">
        <f t="shared" si="264"/>
        <v>0.50993815942775511</v>
      </c>
    </row>
    <row r="4443" spans="1:13" x14ac:dyDescent="0.25">
      <c r="A4443" s="6">
        <v>40858.305555555555</v>
      </c>
      <c r="B4443" s="13">
        <v>40858</v>
      </c>
      <c r="C4443" s="14">
        <v>0.30555555555555552</v>
      </c>
      <c r="D4443" s="13">
        <v>40858</v>
      </c>
      <c r="E4443" s="14">
        <v>2.26388888888888</v>
      </c>
      <c r="F4443" s="6">
        <f t="shared" si="263"/>
        <v>40858.263888888891</v>
      </c>
      <c r="G4443" s="7">
        <v>5.3999999999999999E-2</v>
      </c>
      <c r="K4443" s="7">
        <v>5.3999999999999999E-2</v>
      </c>
      <c r="L4443" s="7">
        <f t="shared" si="265"/>
        <v>5.4</v>
      </c>
      <c r="M4443" s="7">
        <f t="shared" si="264"/>
        <v>0.50993815942775511</v>
      </c>
    </row>
    <row r="4444" spans="1:13" x14ac:dyDescent="0.25">
      <c r="A4444" s="6">
        <v>40858.3125</v>
      </c>
      <c r="B4444" s="13">
        <v>40858</v>
      </c>
      <c r="C4444" s="14">
        <v>0.3125</v>
      </c>
      <c r="D4444" s="13">
        <v>40858</v>
      </c>
      <c r="E4444" s="14">
        <v>2.2708333333333299</v>
      </c>
      <c r="F4444" s="6">
        <f t="shared" si="263"/>
        <v>40858.270833333336</v>
      </c>
      <c r="G4444" s="7">
        <v>5.3999999999999999E-2</v>
      </c>
      <c r="K4444" s="7">
        <v>5.3999999999999999E-2</v>
      </c>
      <c r="L4444" s="7">
        <f t="shared" si="265"/>
        <v>5.4</v>
      </c>
      <c r="M4444" s="7">
        <f t="shared" si="264"/>
        <v>0.50993815942775511</v>
      </c>
    </row>
    <row r="4445" spans="1:13" x14ac:dyDescent="0.25">
      <c r="A4445" s="6">
        <v>40858.319444444445</v>
      </c>
      <c r="B4445" s="13">
        <v>40858</v>
      </c>
      <c r="C4445" s="14">
        <v>0.31944444444444448</v>
      </c>
      <c r="D4445" s="13">
        <v>40858</v>
      </c>
      <c r="E4445" s="14">
        <v>2.2777777777777701</v>
      </c>
      <c r="F4445" s="6">
        <f t="shared" si="263"/>
        <v>40858.277777777781</v>
      </c>
      <c r="G4445" s="7">
        <v>5.3999999999999999E-2</v>
      </c>
      <c r="K4445" s="7">
        <v>5.3999999999999999E-2</v>
      </c>
      <c r="L4445" s="7">
        <f t="shared" si="265"/>
        <v>5.4</v>
      </c>
      <c r="M4445" s="7">
        <f t="shared" si="264"/>
        <v>0.50993815942775511</v>
      </c>
    </row>
    <row r="4446" spans="1:13" x14ac:dyDescent="0.25">
      <c r="A4446" s="6">
        <v>40858.326388888891</v>
      </c>
      <c r="B4446" s="13">
        <v>40858</v>
      </c>
      <c r="C4446" s="14">
        <v>0.3263888888888889</v>
      </c>
      <c r="D4446" s="13">
        <v>40858</v>
      </c>
      <c r="E4446" s="14">
        <v>2.2847222222222201</v>
      </c>
      <c r="F4446" s="6">
        <f t="shared" si="263"/>
        <v>40858.284722222219</v>
      </c>
      <c r="G4446" s="7">
        <v>5.3999999999999999E-2</v>
      </c>
      <c r="K4446" s="7">
        <v>5.3999999999999999E-2</v>
      </c>
      <c r="L4446" s="7">
        <f t="shared" si="265"/>
        <v>5.4</v>
      </c>
      <c r="M4446" s="7">
        <f t="shared" si="264"/>
        <v>0.50993815942775511</v>
      </c>
    </row>
    <row r="4447" spans="1:13" x14ac:dyDescent="0.25">
      <c r="A4447" s="6">
        <v>40858.333333333336</v>
      </c>
      <c r="B4447" s="13">
        <v>40858</v>
      </c>
      <c r="C4447" s="14">
        <v>0.33333333333333331</v>
      </c>
      <c r="D4447" s="13">
        <v>40858</v>
      </c>
      <c r="E4447" s="14">
        <v>2.2916666666666599</v>
      </c>
      <c r="F4447" s="6">
        <f t="shared" si="263"/>
        <v>40858.291666666664</v>
      </c>
      <c r="G4447" s="7">
        <v>5.3999999999999999E-2</v>
      </c>
      <c r="K4447" s="7">
        <v>5.3999999999999999E-2</v>
      </c>
      <c r="L4447" s="7">
        <f t="shared" si="265"/>
        <v>5.4</v>
      </c>
      <c r="M4447" s="7">
        <f t="shared" si="264"/>
        <v>0.50993815942775511</v>
      </c>
    </row>
    <row r="4448" spans="1:13" x14ac:dyDescent="0.25">
      <c r="A4448" s="6">
        <v>40858.340277777781</v>
      </c>
      <c r="B4448" s="13">
        <v>40858</v>
      </c>
      <c r="C4448" s="14">
        <v>0.34027777777777773</v>
      </c>
      <c r="D4448" s="13">
        <v>40858</v>
      </c>
      <c r="E4448" s="14">
        <v>2.2986111111111098</v>
      </c>
      <c r="F4448" s="6">
        <f t="shared" si="263"/>
        <v>40858.298611111109</v>
      </c>
      <c r="G4448" s="7">
        <v>5.3999999999999999E-2</v>
      </c>
      <c r="K4448" s="7">
        <v>5.3999999999999999E-2</v>
      </c>
      <c r="L4448" s="7">
        <f t="shared" si="265"/>
        <v>5.4</v>
      </c>
      <c r="M4448" s="7">
        <f t="shared" si="264"/>
        <v>0.50993815942775511</v>
      </c>
    </row>
    <row r="4449" spans="1:13" x14ac:dyDescent="0.25">
      <c r="A4449" s="6">
        <v>40858.347222222219</v>
      </c>
      <c r="B4449" s="13">
        <v>40858</v>
      </c>
      <c r="C4449" s="14">
        <v>0.34722222222222227</v>
      </c>
      <c r="D4449" s="13">
        <v>40858</v>
      </c>
      <c r="E4449" s="14">
        <v>2.30555555555555</v>
      </c>
      <c r="F4449" s="6">
        <f t="shared" si="263"/>
        <v>40858.305555555555</v>
      </c>
      <c r="G4449" s="7">
        <v>5.3999999999999999E-2</v>
      </c>
      <c r="K4449" s="7">
        <v>5.3999999999999999E-2</v>
      </c>
      <c r="L4449" s="7">
        <f t="shared" si="265"/>
        <v>5.4</v>
      </c>
      <c r="M4449" s="7">
        <f t="shared" si="264"/>
        <v>0.50993815942775511</v>
      </c>
    </row>
    <row r="4450" spans="1:13" x14ac:dyDescent="0.25">
      <c r="A4450" s="6">
        <v>40858.354166666664</v>
      </c>
      <c r="B4450" s="13">
        <v>40858</v>
      </c>
      <c r="C4450" s="14">
        <v>0.35416666666666669</v>
      </c>
      <c r="D4450" s="13">
        <v>40858</v>
      </c>
      <c r="E4450" s="14">
        <v>2.3124999999999898</v>
      </c>
      <c r="F4450" s="6">
        <f t="shared" si="263"/>
        <v>40858.3125</v>
      </c>
      <c r="G4450" s="7">
        <v>5.3999999999999999E-2</v>
      </c>
      <c r="K4450" s="7">
        <v>5.3999999999999999E-2</v>
      </c>
      <c r="L4450" s="7">
        <f t="shared" si="265"/>
        <v>5.4</v>
      </c>
      <c r="M4450" s="7">
        <f t="shared" si="264"/>
        <v>0.50993815942775511</v>
      </c>
    </row>
    <row r="4451" spans="1:13" x14ac:dyDescent="0.25">
      <c r="A4451" s="6">
        <v>40858.361111111109</v>
      </c>
      <c r="B4451" s="13">
        <v>40858</v>
      </c>
      <c r="C4451" s="14">
        <v>0.3611111111111111</v>
      </c>
      <c r="D4451" s="13">
        <v>40858</v>
      </c>
      <c r="E4451" s="14">
        <v>2.3194444444444402</v>
      </c>
      <c r="F4451" s="6">
        <f t="shared" si="263"/>
        <v>40858.319444444445</v>
      </c>
      <c r="G4451" s="7">
        <v>5.3999999999999999E-2</v>
      </c>
      <c r="K4451" s="7">
        <v>5.3999999999999999E-2</v>
      </c>
      <c r="L4451" s="7">
        <f t="shared" si="265"/>
        <v>5.4</v>
      </c>
      <c r="M4451" s="7">
        <f t="shared" si="264"/>
        <v>0.50993815942775511</v>
      </c>
    </row>
    <row r="4452" spans="1:13" x14ac:dyDescent="0.25">
      <c r="A4452" s="6">
        <v>40858.368055555555</v>
      </c>
      <c r="B4452" s="13">
        <v>40858</v>
      </c>
      <c r="C4452" s="14">
        <v>0.36805555555555558</v>
      </c>
      <c r="D4452" s="13">
        <v>40858</v>
      </c>
      <c r="E4452" s="14">
        <v>2.32638888888888</v>
      </c>
      <c r="F4452" s="6">
        <f t="shared" si="263"/>
        <v>40858.326388888891</v>
      </c>
      <c r="G4452" s="7">
        <v>5.3999999999999999E-2</v>
      </c>
      <c r="K4452" s="7">
        <v>5.3999999999999999E-2</v>
      </c>
      <c r="L4452" s="7">
        <f t="shared" si="265"/>
        <v>5.4</v>
      </c>
      <c r="M4452" s="7">
        <f t="shared" si="264"/>
        <v>0.50993815942775511</v>
      </c>
    </row>
    <row r="4453" spans="1:13" x14ac:dyDescent="0.25">
      <c r="A4453" s="6">
        <v>40858.375</v>
      </c>
      <c r="B4453" s="13">
        <v>40858</v>
      </c>
      <c r="C4453" s="14">
        <v>0.375</v>
      </c>
      <c r="D4453" s="13">
        <v>40858</v>
      </c>
      <c r="E4453" s="14">
        <v>2.3333333333333299</v>
      </c>
      <c r="F4453" s="6">
        <f t="shared" si="263"/>
        <v>40858.333333333336</v>
      </c>
      <c r="G4453" s="7">
        <v>5.3999999999999999E-2</v>
      </c>
      <c r="K4453" s="7">
        <v>5.3999999999999999E-2</v>
      </c>
      <c r="L4453" s="7">
        <f t="shared" si="265"/>
        <v>5.4</v>
      </c>
      <c r="M4453" s="7">
        <f t="shared" si="264"/>
        <v>0.50993815942775511</v>
      </c>
    </row>
    <row r="4454" spans="1:13" x14ac:dyDescent="0.25">
      <c r="A4454" s="6">
        <v>40858.381944444445</v>
      </c>
      <c r="B4454" s="13">
        <v>40858</v>
      </c>
      <c r="C4454" s="14">
        <v>0.38194444444444442</v>
      </c>
      <c r="D4454" s="13">
        <v>40858</v>
      </c>
      <c r="E4454" s="14">
        <v>2.3402777777777701</v>
      </c>
      <c r="F4454" s="6">
        <f t="shared" si="263"/>
        <v>40858.340277777781</v>
      </c>
      <c r="G4454" s="7">
        <v>5.3999999999999999E-2</v>
      </c>
      <c r="K4454" s="7">
        <v>5.3999999999999999E-2</v>
      </c>
      <c r="L4454" s="7">
        <f t="shared" si="265"/>
        <v>5.4</v>
      </c>
      <c r="M4454" s="7">
        <f t="shared" si="264"/>
        <v>0.50993815942775511</v>
      </c>
    </row>
    <row r="4455" spans="1:13" x14ac:dyDescent="0.25">
      <c r="A4455" s="6">
        <v>40858.388888888891</v>
      </c>
      <c r="B4455" s="13">
        <v>40858</v>
      </c>
      <c r="C4455" s="14">
        <v>0.3888888888888889</v>
      </c>
      <c r="D4455" s="13">
        <v>40858</v>
      </c>
      <c r="E4455" s="14">
        <v>2.3472222222222201</v>
      </c>
      <c r="F4455" s="6">
        <f t="shared" si="263"/>
        <v>40858.347222222219</v>
      </c>
      <c r="G4455" s="7">
        <v>5.3999999999999999E-2</v>
      </c>
      <c r="K4455" s="7">
        <v>5.3999999999999999E-2</v>
      </c>
      <c r="L4455" s="7">
        <f t="shared" si="265"/>
        <v>5.4</v>
      </c>
      <c r="M4455" s="7">
        <f t="shared" si="264"/>
        <v>0.50993815942775511</v>
      </c>
    </row>
    <row r="4456" spans="1:13" x14ac:dyDescent="0.25">
      <c r="A4456" s="6">
        <v>40858.395833333336</v>
      </c>
      <c r="B4456" s="13">
        <v>40858</v>
      </c>
      <c r="C4456" s="14">
        <v>0.39583333333333331</v>
      </c>
      <c r="D4456" s="13">
        <v>40858</v>
      </c>
      <c r="E4456" s="14">
        <v>2.3541666666666599</v>
      </c>
      <c r="F4456" s="6">
        <f t="shared" si="263"/>
        <v>40858.354166666664</v>
      </c>
      <c r="G4456" s="7">
        <v>5.3999999999999999E-2</v>
      </c>
      <c r="K4456" s="7">
        <v>5.3999999999999999E-2</v>
      </c>
      <c r="L4456" s="7">
        <f t="shared" si="265"/>
        <v>5.4</v>
      </c>
      <c r="M4456" s="7">
        <f t="shared" si="264"/>
        <v>0.50993815942775511</v>
      </c>
    </row>
    <row r="4457" spans="1:13" x14ac:dyDescent="0.25">
      <c r="A4457" s="6">
        <v>40858.402777777781</v>
      </c>
      <c r="B4457" s="13">
        <v>40858</v>
      </c>
      <c r="C4457" s="14">
        <v>0.40277777777777773</v>
      </c>
      <c r="D4457" s="13">
        <v>40858</v>
      </c>
      <c r="E4457" s="14">
        <v>2.3611111111111098</v>
      </c>
      <c r="F4457" s="6">
        <f t="shared" si="263"/>
        <v>40858.361111111109</v>
      </c>
      <c r="G4457" s="7">
        <v>5.2999999999999999E-2</v>
      </c>
      <c r="K4457" s="7">
        <v>5.2999999999999999E-2</v>
      </c>
      <c r="L4457" s="7">
        <f t="shared" si="265"/>
        <v>5.3</v>
      </c>
      <c r="M4457" s="7">
        <f t="shared" si="264"/>
        <v>0.48885402809959227</v>
      </c>
    </row>
    <row r="4458" spans="1:13" x14ac:dyDescent="0.25">
      <c r="A4458" s="6">
        <v>40858.409722222219</v>
      </c>
      <c r="B4458" s="13">
        <v>40858</v>
      </c>
      <c r="C4458" s="14">
        <v>0.40972222222222227</v>
      </c>
      <c r="D4458" s="13">
        <v>40858</v>
      </c>
      <c r="E4458" s="14">
        <v>2.36805555555555</v>
      </c>
      <c r="F4458" s="6">
        <f t="shared" si="263"/>
        <v>40858.368055555555</v>
      </c>
      <c r="G4458" s="7">
        <v>5.2999999999999999E-2</v>
      </c>
      <c r="K4458" s="7">
        <v>5.2999999999999999E-2</v>
      </c>
      <c r="L4458" s="7">
        <f t="shared" si="265"/>
        <v>5.3</v>
      </c>
      <c r="M4458" s="7">
        <f t="shared" si="264"/>
        <v>0.48885402809959227</v>
      </c>
    </row>
    <row r="4459" spans="1:13" x14ac:dyDescent="0.25">
      <c r="A4459" s="6">
        <v>40858.416666666664</v>
      </c>
      <c r="B4459" s="13">
        <v>40858</v>
      </c>
      <c r="C4459" s="14">
        <v>0.41666666666666669</v>
      </c>
      <c r="D4459" s="13">
        <v>40858</v>
      </c>
      <c r="E4459" s="14">
        <v>2.3749999999999898</v>
      </c>
      <c r="F4459" s="6">
        <f t="shared" si="263"/>
        <v>40858.375</v>
      </c>
      <c r="G4459" s="7">
        <v>5.2999999999999999E-2</v>
      </c>
      <c r="K4459" s="7">
        <v>5.2999999999999999E-2</v>
      </c>
      <c r="L4459" s="7">
        <f t="shared" si="265"/>
        <v>5.3</v>
      </c>
      <c r="M4459" s="7">
        <f t="shared" si="264"/>
        <v>0.48885402809959227</v>
      </c>
    </row>
    <row r="4460" spans="1:13" x14ac:dyDescent="0.25">
      <c r="A4460" s="6">
        <v>40858.423611111109</v>
      </c>
      <c r="B4460" s="13">
        <v>40858</v>
      </c>
      <c r="C4460" s="14">
        <v>0.4236111111111111</v>
      </c>
      <c r="D4460" s="13">
        <v>40858</v>
      </c>
      <c r="E4460" s="14">
        <v>2.3819444444444402</v>
      </c>
      <c r="F4460" s="6">
        <f t="shared" si="263"/>
        <v>40858.381944444445</v>
      </c>
      <c r="G4460" s="7">
        <v>5.2999999999999999E-2</v>
      </c>
      <c r="K4460" s="7">
        <v>5.2999999999999999E-2</v>
      </c>
      <c r="L4460" s="7">
        <f t="shared" si="265"/>
        <v>5.3</v>
      </c>
      <c r="M4460" s="7">
        <f t="shared" si="264"/>
        <v>0.48885402809959227</v>
      </c>
    </row>
    <row r="4461" spans="1:13" x14ac:dyDescent="0.25">
      <c r="A4461" s="6">
        <v>40858.430555555555</v>
      </c>
      <c r="B4461" s="13">
        <v>40858</v>
      </c>
      <c r="C4461" s="14">
        <v>0.43055555555555558</v>
      </c>
      <c r="D4461" s="13">
        <v>40858</v>
      </c>
      <c r="E4461" s="14">
        <v>2.38888888888888</v>
      </c>
      <c r="F4461" s="6">
        <f t="shared" si="263"/>
        <v>40858.388888888891</v>
      </c>
      <c r="G4461" s="7">
        <v>5.2999999999999999E-2</v>
      </c>
      <c r="K4461" s="7">
        <v>5.2999999999999999E-2</v>
      </c>
      <c r="L4461" s="7">
        <f t="shared" si="265"/>
        <v>5.3</v>
      </c>
      <c r="M4461" s="7">
        <f t="shared" si="264"/>
        <v>0.48885402809959227</v>
      </c>
    </row>
    <row r="4462" spans="1:13" x14ac:dyDescent="0.25">
      <c r="A4462" s="6">
        <v>40858.4375</v>
      </c>
      <c r="B4462" s="13">
        <v>40858</v>
      </c>
      <c r="C4462" s="14">
        <v>0.4375</v>
      </c>
      <c r="D4462" s="13">
        <v>40858</v>
      </c>
      <c r="E4462" s="14">
        <v>2.3958333333333299</v>
      </c>
      <c r="F4462" s="6">
        <f t="shared" si="263"/>
        <v>40858.395833333336</v>
      </c>
      <c r="G4462" s="7">
        <v>5.2999999999999999E-2</v>
      </c>
      <c r="K4462" s="7">
        <v>5.2999999999999999E-2</v>
      </c>
      <c r="L4462" s="7">
        <f t="shared" si="265"/>
        <v>5.3</v>
      </c>
      <c r="M4462" s="7">
        <f t="shared" si="264"/>
        <v>0.48885402809959227</v>
      </c>
    </row>
    <row r="4463" spans="1:13" x14ac:dyDescent="0.25">
      <c r="A4463" s="6">
        <v>40858.444444444445</v>
      </c>
      <c r="B4463" s="13">
        <v>40858</v>
      </c>
      <c r="C4463" s="14">
        <v>0.44444444444444442</v>
      </c>
      <c r="D4463" s="13">
        <v>40858</v>
      </c>
      <c r="E4463" s="14">
        <v>2.4027777777777701</v>
      </c>
      <c r="F4463" s="6">
        <f t="shared" si="263"/>
        <v>40858.402777777781</v>
      </c>
      <c r="G4463" s="7">
        <v>5.2999999999999999E-2</v>
      </c>
      <c r="K4463" s="7">
        <v>5.2999999999999999E-2</v>
      </c>
      <c r="L4463" s="7">
        <f t="shared" si="265"/>
        <v>5.3</v>
      </c>
      <c r="M4463" s="7">
        <f t="shared" si="264"/>
        <v>0.48885402809959227</v>
      </c>
    </row>
    <row r="4464" spans="1:13" x14ac:dyDescent="0.25">
      <c r="A4464" s="6">
        <v>40858.451388888891</v>
      </c>
      <c r="B4464" s="13">
        <v>40858</v>
      </c>
      <c r="C4464" s="14">
        <v>0.4513888888888889</v>
      </c>
      <c r="D4464" s="13">
        <v>40858</v>
      </c>
      <c r="E4464" s="14">
        <v>2.4097222222222201</v>
      </c>
      <c r="F4464" s="6">
        <f t="shared" si="263"/>
        <v>40858.409722222219</v>
      </c>
      <c r="G4464" s="7">
        <v>5.2999999999999999E-2</v>
      </c>
      <c r="K4464" s="7">
        <v>5.2999999999999999E-2</v>
      </c>
      <c r="L4464" s="7">
        <f t="shared" si="265"/>
        <v>5.3</v>
      </c>
      <c r="M4464" s="7">
        <f t="shared" si="264"/>
        <v>0.48885402809959227</v>
      </c>
    </row>
    <row r="4465" spans="1:13" x14ac:dyDescent="0.25">
      <c r="A4465" s="6">
        <v>40858.458333333336</v>
      </c>
      <c r="B4465" s="13">
        <v>40858</v>
      </c>
      <c r="C4465" s="14">
        <v>0.45833333333333331</v>
      </c>
      <c r="D4465" s="13">
        <v>40858</v>
      </c>
      <c r="E4465" s="14">
        <v>2.4166666666666599</v>
      </c>
      <c r="F4465" s="6">
        <f t="shared" si="263"/>
        <v>40858.416666666664</v>
      </c>
      <c r="G4465" s="7">
        <v>5.2999999999999999E-2</v>
      </c>
      <c r="K4465" s="7">
        <v>5.2999999999999999E-2</v>
      </c>
      <c r="L4465" s="7">
        <f t="shared" si="265"/>
        <v>5.3</v>
      </c>
      <c r="M4465" s="7">
        <f t="shared" si="264"/>
        <v>0.48885402809959227</v>
      </c>
    </row>
    <row r="4466" spans="1:13" x14ac:dyDescent="0.25">
      <c r="A4466" s="6">
        <v>40858.465277777781</v>
      </c>
      <c r="B4466" s="13">
        <v>40858</v>
      </c>
      <c r="C4466" s="14">
        <v>0.46527777777777773</v>
      </c>
      <c r="D4466" s="13">
        <v>40858</v>
      </c>
      <c r="E4466" s="14">
        <v>2.4236111111111098</v>
      </c>
      <c r="F4466" s="6">
        <f t="shared" si="263"/>
        <v>40858.423611111109</v>
      </c>
      <c r="G4466" s="7">
        <v>5.2999999999999999E-2</v>
      </c>
      <c r="K4466" s="7">
        <v>5.2999999999999999E-2</v>
      </c>
      <c r="L4466" s="7">
        <f t="shared" si="265"/>
        <v>5.3</v>
      </c>
      <c r="M4466" s="7">
        <f t="shared" si="264"/>
        <v>0.48885402809959227</v>
      </c>
    </row>
    <row r="4467" spans="1:13" x14ac:dyDescent="0.25">
      <c r="A4467" s="6">
        <v>40858.472222222219</v>
      </c>
      <c r="B4467" s="13">
        <v>40858</v>
      </c>
      <c r="C4467" s="14">
        <v>0.47222222222222227</v>
      </c>
      <c r="D4467" s="13">
        <v>40858</v>
      </c>
      <c r="E4467" s="14">
        <v>2.43055555555555</v>
      </c>
      <c r="F4467" s="6">
        <f t="shared" si="263"/>
        <v>40858.430555555555</v>
      </c>
      <c r="G4467" s="7">
        <v>5.2999999999999999E-2</v>
      </c>
      <c r="K4467" s="7">
        <v>5.2999999999999999E-2</v>
      </c>
      <c r="L4467" s="7">
        <f t="shared" si="265"/>
        <v>5.3</v>
      </c>
      <c r="M4467" s="7">
        <f t="shared" si="264"/>
        <v>0.48885402809959227</v>
      </c>
    </row>
    <row r="4468" spans="1:13" x14ac:dyDescent="0.25">
      <c r="A4468" s="6">
        <v>40858.479166666664</v>
      </c>
      <c r="B4468" s="13">
        <v>40858</v>
      </c>
      <c r="C4468" s="14">
        <v>0.47916666666666669</v>
      </c>
      <c r="D4468" s="13">
        <v>40858</v>
      </c>
      <c r="E4468" s="14">
        <v>2.4374999999999898</v>
      </c>
      <c r="F4468" s="6">
        <f t="shared" si="263"/>
        <v>40858.4375</v>
      </c>
      <c r="G4468" s="7">
        <v>5.2999999999999999E-2</v>
      </c>
      <c r="K4468" s="7">
        <v>5.2999999999999999E-2</v>
      </c>
      <c r="L4468" s="7">
        <f t="shared" si="265"/>
        <v>5.3</v>
      </c>
      <c r="M4468" s="7">
        <f t="shared" si="264"/>
        <v>0.48885402809959227</v>
      </c>
    </row>
    <row r="4469" spans="1:13" x14ac:dyDescent="0.25">
      <c r="A4469" s="6">
        <v>40858.486111111109</v>
      </c>
      <c r="B4469" s="13">
        <v>40858</v>
      </c>
      <c r="C4469" s="14">
        <v>0.4861111111111111</v>
      </c>
      <c r="D4469" s="13">
        <v>40858</v>
      </c>
      <c r="E4469" s="14">
        <v>2.4444444444444402</v>
      </c>
      <c r="F4469" s="6">
        <f t="shared" si="263"/>
        <v>40858.444444444445</v>
      </c>
      <c r="G4469" s="7">
        <v>5.2999999999999999E-2</v>
      </c>
      <c r="K4469" s="7">
        <v>5.2999999999999999E-2</v>
      </c>
      <c r="L4469" s="7">
        <f t="shared" si="265"/>
        <v>5.3</v>
      </c>
      <c r="M4469" s="7">
        <f t="shared" si="264"/>
        <v>0.48885402809959227</v>
      </c>
    </row>
    <row r="4470" spans="1:13" x14ac:dyDescent="0.25">
      <c r="A4470" s="6">
        <v>40858.493055555555</v>
      </c>
      <c r="B4470" s="13">
        <v>40858</v>
      </c>
      <c r="C4470" s="14">
        <v>0.49305555555555558</v>
      </c>
      <c r="D4470" s="13">
        <v>40858</v>
      </c>
      <c r="E4470" s="14">
        <v>2.45138888888888</v>
      </c>
      <c r="F4470" s="6">
        <f t="shared" ref="F4470" si="266">D4470+E4470-2</f>
        <v>40858.451388888891</v>
      </c>
      <c r="G4470" s="7">
        <v>5.2999999999999999E-2</v>
      </c>
      <c r="K4470" s="7">
        <v>5.2999999999999999E-2</v>
      </c>
      <c r="L4470" s="7">
        <f t="shared" si="265"/>
        <v>5.3</v>
      </c>
      <c r="M4470" s="7">
        <f t="shared" si="264"/>
        <v>0.48885402809959227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ISCO (orig.)</vt:lpstr>
      <vt:lpstr>ISCO (corrected)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Wemple, Beverley</cp:lastModifiedBy>
  <dcterms:created xsi:type="dcterms:W3CDTF">2011-12-20T18:03:09Z</dcterms:created>
  <dcterms:modified xsi:type="dcterms:W3CDTF">2013-07-29T13:24:39Z</dcterms:modified>
</cp:coreProperties>
</file>